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cmclx1\cmc-ahn-projects\BPEA\Ahn_Discussion_ReplicationPackage\"/>
    </mc:Choice>
  </mc:AlternateContent>
  <xr:revisionPtr revIDLastSave="0" documentId="13_ncr:1_{501AEA19-7EBF-44FF-8CC4-2AFF0FC2B245}" xr6:coauthVersionLast="47" xr6:coauthVersionMax="47" xr10:uidLastSave="{00000000-0000-0000-0000-000000000000}"/>
  <bookViews>
    <workbookView xWindow="10" yWindow="0" windowWidth="19190" windowHeight="10200" tabRatio="837" xr2:uid="{25691B86-7E2B-479C-8C3A-0875B627907E}"/>
  </bookViews>
  <sheets>
    <sheet name="Sheet1" sheetId="1" r:id="rId1"/>
    <sheet name="Sheet2" sheetId="3" r:id="rId2"/>
    <sheet name="Sheet6" sheetId="16" r:id="rId3"/>
    <sheet name="Meas" sheetId="17" r:id="rId4"/>
    <sheet name="Race" sheetId="21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35" i="17" l="1"/>
  <c r="C885" i="1"/>
  <c r="B885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AK577" i="21"/>
  <c r="AJ577" i="21"/>
  <c r="AI577" i="21"/>
  <c r="AK576" i="21"/>
  <c r="AJ576" i="21"/>
  <c r="AI576" i="21"/>
  <c r="AK575" i="21"/>
  <c r="AJ575" i="21"/>
  <c r="AI575" i="21"/>
  <c r="AH577" i="21"/>
  <c r="AH576" i="21"/>
  <c r="AH575" i="21"/>
  <c r="AV576" i="21"/>
  <c r="AW576" i="21"/>
  <c r="AW574" i="21"/>
  <c r="AW573" i="21"/>
  <c r="AW572" i="21"/>
  <c r="AW571" i="21"/>
  <c r="AW570" i="21"/>
  <c r="AW569" i="21"/>
  <c r="AW568" i="21"/>
  <c r="AW567" i="21"/>
  <c r="AW566" i="21"/>
  <c r="AW565" i="21"/>
  <c r="AW564" i="21"/>
  <c r="AW563" i="21"/>
  <c r="AW562" i="21"/>
  <c r="AW561" i="21"/>
  <c r="AW560" i="21"/>
  <c r="AW559" i="21"/>
  <c r="AW558" i="21"/>
  <c r="AW557" i="21"/>
  <c r="AW556" i="21"/>
  <c r="AW555" i="21"/>
  <c r="AW554" i="21"/>
  <c r="AW553" i="21"/>
  <c r="AW552" i="21"/>
  <c r="AW551" i="21"/>
  <c r="AW550" i="21"/>
  <c r="AW549" i="21"/>
  <c r="AW548" i="21"/>
  <c r="AW547" i="21"/>
  <c r="AW546" i="21"/>
  <c r="AW545" i="21"/>
  <c r="AW544" i="21"/>
  <c r="AW543" i="21"/>
  <c r="AW542" i="21"/>
  <c r="AW541" i="21"/>
  <c r="AW540" i="21"/>
  <c r="AW539" i="21"/>
  <c r="AW538" i="21"/>
  <c r="AW537" i="21"/>
  <c r="AW536" i="21"/>
  <c r="AW535" i="21"/>
  <c r="AW534" i="21"/>
  <c r="AW533" i="21"/>
  <c r="AW532" i="21"/>
  <c r="AW531" i="21"/>
  <c r="AW530" i="21"/>
  <c r="AW529" i="21"/>
  <c r="AW528" i="21"/>
  <c r="AW527" i="21"/>
  <c r="AW526" i="21"/>
  <c r="AW525" i="21"/>
  <c r="AW524" i="21"/>
  <c r="AW523" i="21"/>
  <c r="AW522" i="21"/>
  <c r="AW521" i="21"/>
  <c r="AW520" i="21"/>
  <c r="AW519" i="21"/>
  <c r="AW518" i="21"/>
  <c r="AW517" i="21"/>
  <c r="AW516" i="21"/>
  <c r="AW515" i="21"/>
  <c r="AW514" i="21"/>
  <c r="AW513" i="21"/>
  <c r="AW512" i="21"/>
  <c r="AW511" i="21"/>
  <c r="AW510" i="21"/>
  <c r="AW509" i="21"/>
  <c r="AW508" i="21"/>
  <c r="AW507" i="21"/>
  <c r="AW506" i="21"/>
  <c r="AW505" i="21"/>
  <c r="AW504" i="21"/>
  <c r="AW503" i="21"/>
  <c r="AW502" i="21"/>
  <c r="AW501" i="21"/>
  <c r="AW500" i="21"/>
  <c r="AW499" i="21"/>
  <c r="AW498" i="21"/>
  <c r="AW497" i="21"/>
  <c r="AW496" i="21"/>
  <c r="AW495" i="21"/>
  <c r="AW494" i="21"/>
  <c r="AW493" i="21"/>
  <c r="AW492" i="21"/>
  <c r="AW491" i="21"/>
  <c r="AW490" i="21"/>
  <c r="AW489" i="21"/>
  <c r="AW488" i="21"/>
  <c r="AW487" i="21"/>
  <c r="AW486" i="21"/>
  <c r="AW485" i="21"/>
  <c r="AW484" i="21"/>
  <c r="AW483" i="21"/>
  <c r="AW482" i="21"/>
  <c r="AW481" i="21"/>
  <c r="AW480" i="21"/>
  <c r="AW479" i="21"/>
  <c r="AW478" i="21"/>
  <c r="AW477" i="21"/>
  <c r="AW476" i="21"/>
  <c r="AW475" i="21"/>
  <c r="AW474" i="21"/>
  <c r="AW473" i="21"/>
  <c r="AW472" i="21"/>
  <c r="AW471" i="21"/>
  <c r="AW470" i="21"/>
  <c r="AW469" i="21"/>
  <c r="AW468" i="21"/>
  <c r="AW467" i="21"/>
  <c r="AW466" i="21"/>
  <c r="AW465" i="21"/>
  <c r="AW464" i="21"/>
  <c r="AW463" i="21"/>
  <c r="AW462" i="21"/>
  <c r="AW461" i="21"/>
  <c r="AW460" i="21"/>
  <c r="AW459" i="21"/>
  <c r="AW458" i="21"/>
  <c r="AW457" i="21"/>
  <c r="AW456" i="21"/>
  <c r="AW455" i="21"/>
  <c r="AW454" i="21"/>
  <c r="AW453" i="21"/>
  <c r="AW452" i="21"/>
  <c r="AW451" i="21"/>
  <c r="AW450" i="21"/>
  <c r="AW449" i="21"/>
  <c r="AW448" i="21"/>
  <c r="AW447" i="21"/>
  <c r="AW446" i="21"/>
  <c r="AW445" i="21"/>
  <c r="AW444" i="21"/>
  <c r="AW443" i="21"/>
  <c r="AW442" i="21"/>
  <c r="AW441" i="21"/>
  <c r="AW440" i="21"/>
  <c r="AW439" i="21"/>
  <c r="AW438" i="21"/>
  <c r="AW437" i="21"/>
  <c r="AW436" i="21"/>
  <c r="AW435" i="21"/>
  <c r="AW434" i="21"/>
  <c r="AW433" i="21"/>
  <c r="AW432" i="21"/>
  <c r="AW431" i="21"/>
  <c r="AW430" i="21"/>
  <c r="AW429" i="21"/>
  <c r="AW428" i="21"/>
  <c r="AW427" i="21"/>
  <c r="AW426" i="21"/>
  <c r="AW425" i="21"/>
  <c r="AW424" i="21"/>
  <c r="AW423" i="21"/>
  <c r="AW422" i="21"/>
  <c r="AW421" i="21"/>
  <c r="AW420" i="21"/>
  <c r="AW419" i="21"/>
  <c r="AW418" i="21"/>
  <c r="AW417" i="21"/>
  <c r="AW416" i="21"/>
  <c r="AW415" i="21"/>
  <c r="AW414" i="21"/>
  <c r="AW413" i="21"/>
  <c r="AW412" i="21"/>
  <c r="AW411" i="21"/>
  <c r="AW410" i="21"/>
  <c r="AW409" i="21"/>
  <c r="AW408" i="21"/>
  <c r="AW407" i="21"/>
  <c r="AW406" i="21"/>
  <c r="AW405" i="21"/>
  <c r="AW404" i="21"/>
  <c r="AW403" i="21"/>
  <c r="AW402" i="21"/>
  <c r="AW401" i="21"/>
  <c r="AW400" i="21"/>
  <c r="AW399" i="21"/>
  <c r="AW398" i="21"/>
  <c r="AW397" i="21"/>
  <c r="AW396" i="21"/>
  <c r="AW395" i="21"/>
  <c r="AW394" i="21"/>
  <c r="AW393" i="21"/>
  <c r="AW392" i="21"/>
  <c r="AW391" i="21"/>
  <c r="AW390" i="21"/>
  <c r="AW389" i="21"/>
  <c r="AW388" i="21"/>
  <c r="AW387" i="21"/>
  <c r="AW386" i="21"/>
  <c r="AW385" i="21"/>
  <c r="AW384" i="21"/>
  <c r="AW383" i="21"/>
  <c r="AW382" i="21"/>
  <c r="AW381" i="21"/>
  <c r="AW380" i="21"/>
  <c r="AW379" i="21"/>
  <c r="AW378" i="21"/>
  <c r="AW377" i="21"/>
  <c r="AW376" i="21"/>
  <c r="AW375" i="21"/>
  <c r="AW374" i="21"/>
  <c r="AW373" i="21"/>
  <c r="AW372" i="21"/>
  <c r="AW371" i="21"/>
  <c r="AW370" i="21"/>
  <c r="AW369" i="21"/>
  <c r="AW368" i="21"/>
  <c r="AW367" i="21"/>
  <c r="AW366" i="21"/>
  <c r="AW365" i="21"/>
  <c r="AW364" i="21"/>
  <c r="AW363" i="21"/>
  <c r="AW362" i="21"/>
  <c r="AW361" i="21"/>
  <c r="AW360" i="21"/>
  <c r="AW359" i="21"/>
  <c r="AW358" i="21"/>
  <c r="AW357" i="21"/>
  <c r="AW356" i="21"/>
  <c r="AW355" i="21"/>
  <c r="AW354" i="21"/>
  <c r="AW353" i="21"/>
  <c r="AW352" i="21"/>
  <c r="AW351" i="21"/>
  <c r="AW350" i="21"/>
  <c r="AW349" i="21"/>
  <c r="AW348" i="21"/>
  <c r="AW347" i="21"/>
  <c r="AW346" i="21"/>
  <c r="AW345" i="21"/>
  <c r="AW344" i="21"/>
  <c r="AW343" i="21"/>
  <c r="AW342" i="21"/>
  <c r="AW341" i="21"/>
  <c r="AW340" i="21"/>
  <c r="AW339" i="21"/>
  <c r="AW338" i="21"/>
  <c r="AW337" i="21"/>
  <c r="AW336" i="21"/>
  <c r="AW335" i="21"/>
  <c r="AW334" i="21"/>
  <c r="AW333" i="21"/>
  <c r="AW332" i="21"/>
  <c r="AW331" i="21"/>
  <c r="AW330" i="21"/>
  <c r="AW329" i="21"/>
  <c r="AW328" i="21"/>
  <c r="AW327" i="21"/>
  <c r="AW326" i="21"/>
  <c r="AW325" i="21"/>
  <c r="AW324" i="21"/>
  <c r="AW323" i="21"/>
  <c r="AW322" i="21"/>
  <c r="AW321" i="21"/>
  <c r="AW320" i="21"/>
  <c r="AW319" i="21"/>
  <c r="AW318" i="21"/>
  <c r="AW317" i="21"/>
  <c r="AW316" i="21"/>
  <c r="AW315" i="21"/>
  <c r="AW314" i="21"/>
  <c r="AW313" i="21"/>
  <c r="AW312" i="21"/>
  <c r="AW311" i="21"/>
  <c r="AW310" i="21"/>
  <c r="AW309" i="21"/>
  <c r="AW308" i="21"/>
  <c r="AW307" i="21"/>
  <c r="AW306" i="21"/>
  <c r="AW305" i="21"/>
  <c r="AW304" i="21"/>
  <c r="AW303" i="21"/>
  <c r="AW302" i="21"/>
  <c r="AW301" i="21"/>
  <c r="AW300" i="21"/>
  <c r="AW299" i="21"/>
  <c r="AW298" i="21"/>
  <c r="AW297" i="21"/>
  <c r="AW296" i="21"/>
  <c r="AW295" i="21"/>
  <c r="AW294" i="21"/>
  <c r="AW293" i="21"/>
  <c r="AW292" i="21"/>
  <c r="AW291" i="21"/>
  <c r="AW290" i="21"/>
  <c r="AW289" i="21"/>
  <c r="AW288" i="21"/>
  <c r="AW287" i="21"/>
  <c r="AW286" i="21"/>
  <c r="AW285" i="21"/>
  <c r="AW284" i="21"/>
  <c r="AW283" i="21"/>
  <c r="AW282" i="21"/>
  <c r="AW281" i="21"/>
  <c r="AW280" i="21"/>
  <c r="AW279" i="21"/>
  <c r="AW278" i="21"/>
  <c r="AW277" i="21"/>
  <c r="AW276" i="21"/>
  <c r="AW275" i="21"/>
  <c r="AW274" i="21"/>
  <c r="AW273" i="21"/>
  <c r="AW272" i="21"/>
  <c r="AW271" i="21"/>
  <c r="AW270" i="21"/>
  <c r="AW269" i="21"/>
  <c r="AW268" i="21"/>
  <c r="AW267" i="21"/>
  <c r="AW266" i="21"/>
  <c r="AW265" i="21"/>
  <c r="AW264" i="21"/>
  <c r="AW263" i="21"/>
  <c r="AW262" i="21"/>
  <c r="AW261" i="21"/>
  <c r="AW260" i="21"/>
  <c r="AW259" i="21"/>
  <c r="AW258" i="21"/>
  <c r="AW257" i="21"/>
  <c r="AW256" i="21"/>
  <c r="AW255" i="21"/>
  <c r="AW254" i="21"/>
  <c r="AW253" i="21"/>
  <c r="AW252" i="21"/>
  <c r="AW251" i="21"/>
  <c r="AW250" i="21"/>
  <c r="AW249" i="21"/>
  <c r="AW248" i="21"/>
  <c r="AW247" i="21"/>
  <c r="AW246" i="21"/>
  <c r="AW245" i="21"/>
  <c r="AW244" i="21"/>
  <c r="AW243" i="21"/>
  <c r="AW242" i="21"/>
  <c r="AW241" i="21"/>
  <c r="AW240" i="21"/>
  <c r="AW239" i="21"/>
  <c r="AW238" i="21"/>
  <c r="AW237" i="21"/>
  <c r="AW236" i="21"/>
  <c r="AW235" i="21"/>
  <c r="AW234" i="21"/>
  <c r="AW233" i="21"/>
  <c r="AW232" i="21"/>
  <c r="AW231" i="21"/>
  <c r="AW230" i="21"/>
  <c r="AW229" i="21"/>
  <c r="AW228" i="21"/>
  <c r="AW227" i="21"/>
  <c r="AW226" i="21"/>
  <c r="AW225" i="21"/>
  <c r="AW224" i="21"/>
  <c r="AW223" i="21"/>
  <c r="AW222" i="21"/>
  <c r="AW221" i="21"/>
  <c r="AW220" i="21"/>
  <c r="AW219" i="21"/>
  <c r="AW218" i="21"/>
  <c r="AW217" i="21"/>
  <c r="AW216" i="21"/>
  <c r="AW215" i="21"/>
  <c r="AW214" i="21"/>
  <c r="AW213" i="21"/>
  <c r="AW212" i="21"/>
  <c r="AW211" i="21"/>
  <c r="AW210" i="21"/>
  <c r="AW209" i="21"/>
  <c r="AW208" i="21"/>
  <c r="AW207" i="21"/>
  <c r="AW206" i="21"/>
  <c r="AW205" i="21"/>
  <c r="AW204" i="21"/>
  <c r="AW203" i="21"/>
  <c r="AW202" i="21"/>
  <c r="AW201" i="21"/>
  <c r="AW200" i="21"/>
  <c r="AW199" i="21"/>
  <c r="AW198" i="21"/>
  <c r="AW197" i="21"/>
  <c r="AW196" i="21"/>
  <c r="AW195" i="21"/>
  <c r="AW194" i="21"/>
  <c r="AW193" i="21"/>
  <c r="AW192" i="21"/>
  <c r="AW191" i="21"/>
  <c r="AW190" i="21"/>
  <c r="AW189" i="21"/>
  <c r="AW188" i="21"/>
  <c r="AW187" i="21"/>
  <c r="AW186" i="21"/>
  <c r="AW185" i="21"/>
  <c r="AW184" i="21"/>
  <c r="AW183" i="21"/>
  <c r="AW182" i="21"/>
  <c r="AW181" i="21"/>
  <c r="AW180" i="21"/>
  <c r="AW179" i="21"/>
  <c r="AW178" i="21"/>
  <c r="AW177" i="21"/>
  <c r="AW176" i="21"/>
  <c r="AW175" i="21"/>
  <c r="AW174" i="21"/>
  <c r="AW173" i="21"/>
  <c r="AW172" i="21"/>
  <c r="AW171" i="21"/>
  <c r="AW170" i="21"/>
  <c r="AW169" i="21"/>
  <c r="AW168" i="21"/>
  <c r="AW167" i="21"/>
  <c r="AW166" i="21"/>
  <c r="AW165" i="21"/>
  <c r="AW164" i="21"/>
  <c r="AW163" i="21"/>
  <c r="AW162" i="21"/>
  <c r="AW161" i="21"/>
  <c r="AW160" i="21"/>
  <c r="AW159" i="21"/>
  <c r="AW158" i="21"/>
  <c r="AW157" i="21"/>
  <c r="AW156" i="21"/>
  <c r="AW155" i="21"/>
  <c r="AW154" i="21"/>
  <c r="AW153" i="21"/>
  <c r="AW152" i="21"/>
  <c r="AW151" i="21"/>
  <c r="AW150" i="21"/>
  <c r="AW149" i="21"/>
  <c r="AW148" i="21"/>
  <c r="AW147" i="21"/>
  <c r="AW146" i="21"/>
  <c r="AW145" i="21"/>
  <c r="AW144" i="21"/>
  <c r="AW143" i="21"/>
  <c r="AW142" i="21"/>
  <c r="AW141" i="21"/>
  <c r="AW140" i="21"/>
  <c r="AW139" i="21"/>
  <c r="AW138" i="21"/>
  <c r="AW137" i="21"/>
  <c r="AW136" i="21"/>
  <c r="AW135" i="21"/>
  <c r="AW134" i="21"/>
  <c r="AW133" i="21"/>
  <c r="AW132" i="21"/>
  <c r="AW131" i="21"/>
  <c r="AW130" i="21"/>
  <c r="AW129" i="21"/>
  <c r="AW128" i="21"/>
  <c r="AW127" i="21"/>
  <c r="AW126" i="21"/>
  <c r="AW125" i="21"/>
  <c r="AW124" i="21"/>
  <c r="AW123" i="21"/>
  <c r="AW122" i="21"/>
  <c r="AW121" i="21"/>
  <c r="AW120" i="21"/>
  <c r="AW119" i="21"/>
  <c r="AW118" i="21"/>
  <c r="AW117" i="21"/>
  <c r="AW116" i="21"/>
  <c r="AW115" i="21"/>
  <c r="AW114" i="21"/>
  <c r="AW113" i="21"/>
  <c r="AW112" i="21"/>
  <c r="AW111" i="21"/>
  <c r="AW110" i="21"/>
  <c r="AW109" i="21"/>
  <c r="AW108" i="21"/>
  <c r="AW107" i="21"/>
  <c r="AW106" i="21"/>
  <c r="AW105" i="21"/>
  <c r="AW104" i="21"/>
  <c r="AW103" i="21"/>
  <c r="AW102" i="21"/>
  <c r="AW101" i="21"/>
  <c r="AW100" i="21"/>
  <c r="AW99" i="21"/>
  <c r="AW98" i="21"/>
  <c r="AW97" i="21"/>
  <c r="AW96" i="21"/>
  <c r="AW95" i="21"/>
  <c r="AW94" i="21"/>
  <c r="AW93" i="21"/>
  <c r="AW92" i="21"/>
  <c r="AW91" i="21"/>
  <c r="AW90" i="21"/>
  <c r="AW89" i="21"/>
  <c r="AW88" i="21"/>
  <c r="AW87" i="21"/>
  <c r="AW86" i="21"/>
  <c r="AW85" i="21"/>
  <c r="AW84" i="21"/>
  <c r="AW83" i="21"/>
  <c r="AW82" i="21"/>
  <c r="AW81" i="21"/>
  <c r="AW80" i="21"/>
  <c r="AW79" i="21"/>
  <c r="AW78" i="21"/>
  <c r="AW77" i="21"/>
  <c r="AW76" i="21"/>
  <c r="AW75" i="21"/>
  <c r="AW74" i="21"/>
  <c r="AW73" i="21"/>
  <c r="AW72" i="21"/>
  <c r="AW71" i="21"/>
  <c r="AW70" i="21"/>
  <c r="AW69" i="21"/>
  <c r="AW68" i="21"/>
  <c r="AW67" i="21"/>
  <c r="AW66" i="21"/>
  <c r="AW65" i="21"/>
  <c r="AW64" i="21"/>
  <c r="AW63" i="21"/>
  <c r="AW62" i="21"/>
  <c r="AW61" i="21"/>
  <c r="AW60" i="21"/>
  <c r="AW59" i="21"/>
  <c r="AW58" i="21"/>
  <c r="AW57" i="21"/>
  <c r="AW56" i="21"/>
  <c r="AW55" i="21"/>
  <c r="AW54" i="21"/>
  <c r="AW53" i="21"/>
  <c r="AW52" i="21"/>
  <c r="AW51" i="21"/>
  <c r="AW50" i="21"/>
  <c r="AW49" i="21"/>
  <c r="AW48" i="21"/>
  <c r="AW47" i="21"/>
  <c r="AW46" i="21"/>
  <c r="AW45" i="21"/>
  <c r="AW44" i="21"/>
  <c r="AW43" i="21"/>
  <c r="AW42" i="21"/>
  <c r="AW41" i="21"/>
  <c r="AW40" i="21"/>
  <c r="AW39" i="21"/>
  <c r="AW38" i="21"/>
  <c r="AW37" i="21"/>
  <c r="AW36" i="21"/>
  <c r="AW35" i="21"/>
  <c r="AW34" i="21"/>
  <c r="AW33" i="21"/>
  <c r="AW32" i="21"/>
  <c r="AW31" i="21"/>
  <c r="AW30" i="21"/>
  <c r="AW29" i="21"/>
  <c r="AW28" i="21"/>
  <c r="AW27" i="21"/>
  <c r="AW26" i="21"/>
  <c r="AW25" i="21"/>
  <c r="AW24" i="21"/>
  <c r="AW23" i="21"/>
  <c r="AW22" i="21"/>
  <c r="AW21" i="21"/>
  <c r="AW20" i="21"/>
  <c r="AW19" i="21"/>
  <c r="AW18" i="21"/>
  <c r="AW17" i="21"/>
  <c r="AW16" i="21"/>
  <c r="AW15" i="21"/>
  <c r="AW14" i="21"/>
  <c r="AW13" i="21"/>
  <c r="AW12" i="21"/>
  <c r="AW11" i="21"/>
  <c r="AW10" i="21"/>
  <c r="AW9" i="21"/>
  <c r="AW8" i="21"/>
  <c r="AW7" i="21"/>
  <c r="AW6" i="21"/>
  <c r="AW5" i="21"/>
  <c r="AW4" i="21"/>
  <c r="AW3" i="21"/>
  <c r="AW2" i="21"/>
  <c r="AV574" i="21"/>
  <c r="AV573" i="21"/>
  <c r="AV572" i="21"/>
  <c r="AV571" i="21"/>
  <c r="AV570" i="21"/>
  <c r="AV569" i="21"/>
  <c r="AV568" i="21"/>
  <c r="AV567" i="21"/>
  <c r="AV566" i="21"/>
  <c r="AV565" i="21"/>
  <c r="AV564" i="21"/>
  <c r="AV563" i="21"/>
  <c r="AV562" i="21"/>
  <c r="AV561" i="21"/>
  <c r="AV560" i="21"/>
  <c r="AV559" i="21"/>
  <c r="AV558" i="21"/>
  <c r="AV557" i="21"/>
  <c r="AV556" i="21"/>
  <c r="AV555" i="21"/>
  <c r="AV554" i="21"/>
  <c r="AV553" i="21"/>
  <c r="AV552" i="21"/>
  <c r="AV551" i="21"/>
  <c r="AV550" i="21"/>
  <c r="AV549" i="21"/>
  <c r="AV548" i="21"/>
  <c r="AV547" i="21"/>
  <c r="AV546" i="21"/>
  <c r="AV545" i="21"/>
  <c r="AV544" i="21"/>
  <c r="AV543" i="21"/>
  <c r="AV542" i="21"/>
  <c r="AV541" i="21"/>
  <c r="AV540" i="21"/>
  <c r="AV539" i="21"/>
  <c r="AV538" i="21"/>
  <c r="AV537" i="21"/>
  <c r="AV536" i="21"/>
  <c r="AV535" i="21"/>
  <c r="AV534" i="21"/>
  <c r="AV533" i="21"/>
  <c r="AV532" i="21"/>
  <c r="AV531" i="21"/>
  <c r="AV530" i="21"/>
  <c r="AV529" i="21"/>
  <c r="AV528" i="21"/>
  <c r="AV527" i="21"/>
  <c r="AV526" i="21"/>
  <c r="AV525" i="21"/>
  <c r="AV524" i="21"/>
  <c r="AV523" i="21"/>
  <c r="AV522" i="21"/>
  <c r="AV521" i="21"/>
  <c r="AV520" i="21"/>
  <c r="AV519" i="21"/>
  <c r="AV518" i="21"/>
  <c r="AV517" i="21"/>
  <c r="AV516" i="21"/>
  <c r="AV515" i="21"/>
  <c r="AV514" i="21"/>
  <c r="AV513" i="21"/>
  <c r="AV512" i="21"/>
  <c r="AV511" i="21"/>
  <c r="AV510" i="21"/>
  <c r="AV509" i="21"/>
  <c r="AV508" i="21"/>
  <c r="AV507" i="21"/>
  <c r="AV506" i="21"/>
  <c r="AV505" i="21"/>
  <c r="AV504" i="21"/>
  <c r="AV503" i="21"/>
  <c r="AV502" i="21"/>
  <c r="AV501" i="21"/>
  <c r="AV500" i="21"/>
  <c r="AV499" i="21"/>
  <c r="AV498" i="21"/>
  <c r="AV497" i="21"/>
  <c r="AV496" i="21"/>
  <c r="AV495" i="21"/>
  <c r="AV494" i="21"/>
  <c r="AV493" i="21"/>
  <c r="AV492" i="21"/>
  <c r="AV491" i="21"/>
  <c r="AV490" i="21"/>
  <c r="AV489" i="21"/>
  <c r="AV488" i="21"/>
  <c r="AV487" i="21"/>
  <c r="AV486" i="21"/>
  <c r="AV485" i="21"/>
  <c r="AV484" i="21"/>
  <c r="AV483" i="21"/>
  <c r="AV482" i="21"/>
  <c r="AV481" i="21"/>
  <c r="AV480" i="21"/>
  <c r="AV479" i="21"/>
  <c r="AV478" i="21"/>
  <c r="AV477" i="21"/>
  <c r="AV476" i="21"/>
  <c r="AV475" i="21"/>
  <c r="AV474" i="21"/>
  <c r="AV473" i="21"/>
  <c r="AV472" i="21"/>
  <c r="AV471" i="21"/>
  <c r="AV470" i="21"/>
  <c r="AV469" i="21"/>
  <c r="AV468" i="21"/>
  <c r="AV467" i="21"/>
  <c r="AV466" i="21"/>
  <c r="AV465" i="21"/>
  <c r="AV464" i="21"/>
  <c r="AV463" i="21"/>
  <c r="AV462" i="21"/>
  <c r="AV461" i="21"/>
  <c r="AV460" i="21"/>
  <c r="AV459" i="21"/>
  <c r="AV458" i="21"/>
  <c r="AV457" i="21"/>
  <c r="AV456" i="21"/>
  <c r="AV455" i="21"/>
  <c r="AV454" i="21"/>
  <c r="AV453" i="21"/>
  <c r="AV452" i="21"/>
  <c r="AV451" i="21"/>
  <c r="AV450" i="21"/>
  <c r="AV449" i="21"/>
  <c r="AV448" i="21"/>
  <c r="AV447" i="21"/>
  <c r="AV446" i="21"/>
  <c r="AV445" i="21"/>
  <c r="AV444" i="21"/>
  <c r="AV443" i="21"/>
  <c r="AV442" i="21"/>
  <c r="AV441" i="21"/>
  <c r="AV440" i="21"/>
  <c r="AV439" i="21"/>
  <c r="AV438" i="21"/>
  <c r="AV437" i="21"/>
  <c r="AV436" i="21"/>
  <c r="AV435" i="21"/>
  <c r="AV434" i="21"/>
  <c r="AV433" i="21"/>
  <c r="AV432" i="21"/>
  <c r="AV431" i="21"/>
  <c r="AV430" i="21"/>
  <c r="AV429" i="21"/>
  <c r="AV428" i="21"/>
  <c r="AV427" i="21"/>
  <c r="AV426" i="21"/>
  <c r="AV425" i="21"/>
  <c r="AV424" i="21"/>
  <c r="AV423" i="21"/>
  <c r="AV422" i="21"/>
  <c r="AV421" i="21"/>
  <c r="AV420" i="21"/>
  <c r="AV419" i="21"/>
  <c r="AV418" i="21"/>
  <c r="AV417" i="21"/>
  <c r="AV416" i="21"/>
  <c r="AV415" i="21"/>
  <c r="AV414" i="21"/>
  <c r="AV413" i="21"/>
  <c r="AV412" i="21"/>
  <c r="AV411" i="21"/>
  <c r="AV410" i="21"/>
  <c r="AV409" i="21"/>
  <c r="AV408" i="21"/>
  <c r="AV407" i="21"/>
  <c r="AV406" i="21"/>
  <c r="AV405" i="21"/>
  <c r="AV404" i="21"/>
  <c r="AV403" i="21"/>
  <c r="AV402" i="21"/>
  <c r="AV401" i="21"/>
  <c r="AV400" i="21"/>
  <c r="AV399" i="21"/>
  <c r="AV398" i="21"/>
  <c r="AV397" i="21"/>
  <c r="AV396" i="21"/>
  <c r="AV395" i="21"/>
  <c r="AV394" i="21"/>
  <c r="AV393" i="21"/>
  <c r="AV392" i="21"/>
  <c r="AV391" i="21"/>
  <c r="AV390" i="21"/>
  <c r="AV389" i="21"/>
  <c r="AV388" i="21"/>
  <c r="AV387" i="21"/>
  <c r="AV386" i="21"/>
  <c r="AV385" i="21"/>
  <c r="AV384" i="21"/>
  <c r="AV383" i="21"/>
  <c r="AV382" i="21"/>
  <c r="AV381" i="21"/>
  <c r="AV380" i="21"/>
  <c r="AV379" i="21"/>
  <c r="AV378" i="21"/>
  <c r="AV377" i="21"/>
  <c r="AV376" i="21"/>
  <c r="AV375" i="21"/>
  <c r="AV374" i="21"/>
  <c r="AV373" i="21"/>
  <c r="AV372" i="21"/>
  <c r="AV371" i="21"/>
  <c r="AV370" i="21"/>
  <c r="AV369" i="21"/>
  <c r="AV368" i="21"/>
  <c r="AV367" i="21"/>
  <c r="AV366" i="21"/>
  <c r="AV365" i="21"/>
  <c r="AV364" i="21"/>
  <c r="AV363" i="21"/>
  <c r="AV362" i="21"/>
  <c r="AV361" i="21"/>
  <c r="AV360" i="21"/>
  <c r="AV359" i="21"/>
  <c r="AV358" i="21"/>
  <c r="AV357" i="21"/>
  <c r="AV356" i="21"/>
  <c r="AV355" i="21"/>
  <c r="AV354" i="21"/>
  <c r="AV353" i="21"/>
  <c r="AV352" i="21"/>
  <c r="AV351" i="21"/>
  <c r="AV350" i="21"/>
  <c r="AV349" i="21"/>
  <c r="AV348" i="21"/>
  <c r="AV347" i="21"/>
  <c r="AV346" i="21"/>
  <c r="AV345" i="21"/>
  <c r="AV344" i="21"/>
  <c r="AV343" i="21"/>
  <c r="AV342" i="21"/>
  <c r="AV341" i="21"/>
  <c r="AV340" i="21"/>
  <c r="AV339" i="21"/>
  <c r="AV338" i="21"/>
  <c r="AV337" i="21"/>
  <c r="AV336" i="21"/>
  <c r="AV335" i="21"/>
  <c r="AV334" i="21"/>
  <c r="AV333" i="21"/>
  <c r="AV332" i="21"/>
  <c r="AV331" i="21"/>
  <c r="AV330" i="21"/>
  <c r="AV329" i="21"/>
  <c r="AV328" i="21"/>
  <c r="AV327" i="21"/>
  <c r="AV326" i="21"/>
  <c r="AV325" i="21"/>
  <c r="AV324" i="21"/>
  <c r="AV323" i="21"/>
  <c r="AV322" i="21"/>
  <c r="AV321" i="21"/>
  <c r="AV320" i="21"/>
  <c r="AV319" i="21"/>
  <c r="AV318" i="21"/>
  <c r="AV317" i="21"/>
  <c r="AV316" i="21"/>
  <c r="AV315" i="21"/>
  <c r="AV314" i="21"/>
  <c r="AV313" i="21"/>
  <c r="AV312" i="21"/>
  <c r="AV311" i="21"/>
  <c r="AV310" i="21"/>
  <c r="AV309" i="21"/>
  <c r="AV308" i="21"/>
  <c r="AV307" i="21"/>
  <c r="AV306" i="21"/>
  <c r="AV305" i="21"/>
  <c r="AV304" i="21"/>
  <c r="AV303" i="21"/>
  <c r="AV302" i="21"/>
  <c r="AV301" i="21"/>
  <c r="AV300" i="21"/>
  <c r="AV299" i="21"/>
  <c r="AV298" i="21"/>
  <c r="AV297" i="21"/>
  <c r="AV296" i="21"/>
  <c r="AV295" i="21"/>
  <c r="AV294" i="21"/>
  <c r="AV293" i="21"/>
  <c r="AV292" i="21"/>
  <c r="AV291" i="21"/>
  <c r="AV290" i="21"/>
  <c r="AV289" i="21"/>
  <c r="AV288" i="21"/>
  <c r="AV287" i="21"/>
  <c r="AV286" i="21"/>
  <c r="AV285" i="21"/>
  <c r="AV284" i="21"/>
  <c r="AV283" i="21"/>
  <c r="AV282" i="21"/>
  <c r="AV281" i="21"/>
  <c r="AV280" i="21"/>
  <c r="AV279" i="21"/>
  <c r="AV278" i="21"/>
  <c r="AV277" i="21"/>
  <c r="AV276" i="21"/>
  <c r="AV275" i="21"/>
  <c r="AV274" i="21"/>
  <c r="AV273" i="21"/>
  <c r="AV272" i="21"/>
  <c r="AV271" i="21"/>
  <c r="AV270" i="21"/>
  <c r="AV269" i="21"/>
  <c r="AV268" i="21"/>
  <c r="AV267" i="21"/>
  <c r="AV266" i="21"/>
  <c r="AV265" i="21"/>
  <c r="AV264" i="21"/>
  <c r="AV263" i="21"/>
  <c r="AV262" i="21"/>
  <c r="AV261" i="21"/>
  <c r="AV260" i="21"/>
  <c r="AV259" i="21"/>
  <c r="AV258" i="21"/>
  <c r="AV257" i="21"/>
  <c r="AV256" i="21"/>
  <c r="AV255" i="21"/>
  <c r="AV254" i="21"/>
  <c r="AV253" i="21"/>
  <c r="AV252" i="21"/>
  <c r="AV251" i="21"/>
  <c r="AV250" i="21"/>
  <c r="AV249" i="21"/>
  <c r="AV248" i="21"/>
  <c r="AV247" i="21"/>
  <c r="AV246" i="21"/>
  <c r="AV245" i="21"/>
  <c r="AV244" i="21"/>
  <c r="AV243" i="21"/>
  <c r="AV242" i="21"/>
  <c r="AV241" i="21"/>
  <c r="AV240" i="21"/>
  <c r="AV239" i="21"/>
  <c r="AV238" i="21"/>
  <c r="AV237" i="21"/>
  <c r="AV236" i="21"/>
  <c r="AV235" i="21"/>
  <c r="AV234" i="21"/>
  <c r="AV233" i="21"/>
  <c r="AV232" i="21"/>
  <c r="AV231" i="21"/>
  <c r="AV230" i="21"/>
  <c r="AV229" i="21"/>
  <c r="AV228" i="21"/>
  <c r="AV227" i="21"/>
  <c r="AV226" i="21"/>
  <c r="AV225" i="21"/>
  <c r="AV224" i="21"/>
  <c r="AV223" i="21"/>
  <c r="AV222" i="21"/>
  <c r="AV221" i="21"/>
  <c r="AV220" i="21"/>
  <c r="AV219" i="21"/>
  <c r="AV218" i="21"/>
  <c r="AV217" i="21"/>
  <c r="AV216" i="21"/>
  <c r="AV215" i="21"/>
  <c r="AV214" i="21"/>
  <c r="AV213" i="21"/>
  <c r="AV212" i="21"/>
  <c r="AV211" i="21"/>
  <c r="AV210" i="21"/>
  <c r="AV209" i="21"/>
  <c r="AV208" i="21"/>
  <c r="AV207" i="21"/>
  <c r="AV206" i="21"/>
  <c r="AV205" i="21"/>
  <c r="AV204" i="21"/>
  <c r="AV203" i="21"/>
  <c r="AV202" i="21"/>
  <c r="AV201" i="21"/>
  <c r="AV200" i="21"/>
  <c r="AV199" i="21"/>
  <c r="AV198" i="21"/>
  <c r="AV197" i="21"/>
  <c r="AV196" i="21"/>
  <c r="AV195" i="21"/>
  <c r="AV194" i="21"/>
  <c r="AV193" i="21"/>
  <c r="AV192" i="21"/>
  <c r="AV191" i="21"/>
  <c r="AV190" i="21"/>
  <c r="AV189" i="21"/>
  <c r="AV188" i="21"/>
  <c r="AV187" i="21"/>
  <c r="AV186" i="21"/>
  <c r="AV185" i="21"/>
  <c r="AV184" i="21"/>
  <c r="AV183" i="21"/>
  <c r="AV182" i="21"/>
  <c r="AV181" i="21"/>
  <c r="AV180" i="21"/>
  <c r="AV179" i="21"/>
  <c r="AV178" i="21"/>
  <c r="AV177" i="21"/>
  <c r="AV176" i="21"/>
  <c r="AV175" i="21"/>
  <c r="AV174" i="21"/>
  <c r="AV173" i="21"/>
  <c r="AV172" i="21"/>
  <c r="AV171" i="21"/>
  <c r="AV170" i="21"/>
  <c r="AV169" i="21"/>
  <c r="AV168" i="21"/>
  <c r="AV167" i="21"/>
  <c r="AV166" i="21"/>
  <c r="AV165" i="21"/>
  <c r="AV164" i="21"/>
  <c r="AV163" i="21"/>
  <c r="AV162" i="21"/>
  <c r="AV161" i="21"/>
  <c r="AV160" i="21"/>
  <c r="AV159" i="21"/>
  <c r="AV158" i="21"/>
  <c r="AV157" i="21"/>
  <c r="AV156" i="21"/>
  <c r="AV155" i="21"/>
  <c r="AV154" i="21"/>
  <c r="AV153" i="21"/>
  <c r="AV152" i="21"/>
  <c r="AV151" i="21"/>
  <c r="AV150" i="21"/>
  <c r="AV149" i="21"/>
  <c r="AV148" i="21"/>
  <c r="AV147" i="21"/>
  <c r="AV146" i="21"/>
  <c r="AV145" i="21"/>
  <c r="AV144" i="21"/>
  <c r="AV143" i="21"/>
  <c r="AV142" i="21"/>
  <c r="AV141" i="21"/>
  <c r="AV140" i="21"/>
  <c r="AV139" i="21"/>
  <c r="AV138" i="21"/>
  <c r="AV137" i="21"/>
  <c r="AV136" i="21"/>
  <c r="AV135" i="21"/>
  <c r="AV134" i="21"/>
  <c r="AV133" i="21"/>
  <c r="AV132" i="21"/>
  <c r="AV131" i="21"/>
  <c r="AV130" i="21"/>
  <c r="AV129" i="21"/>
  <c r="AV128" i="21"/>
  <c r="AV127" i="21"/>
  <c r="AV126" i="21"/>
  <c r="AV125" i="21"/>
  <c r="AV124" i="21"/>
  <c r="AV123" i="21"/>
  <c r="AV122" i="21"/>
  <c r="AV121" i="21"/>
  <c r="AV120" i="21"/>
  <c r="AV119" i="21"/>
  <c r="AV118" i="21"/>
  <c r="AV117" i="21"/>
  <c r="AV116" i="21"/>
  <c r="AV115" i="21"/>
  <c r="AV114" i="21"/>
  <c r="AV113" i="21"/>
  <c r="AV112" i="21"/>
  <c r="AV111" i="21"/>
  <c r="AV110" i="21"/>
  <c r="AV109" i="21"/>
  <c r="AV108" i="21"/>
  <c r="AV107" i="21"/>
  <c r="AV106" i="21"/>
  <c r="AV105" i="21"/>
  <c r="AV104" i="21"/>
  <c r="AV103" i="21"/>
  <c r="AV102" i="21"/>
  <c r="AV101" i="21"/>
  <c r="AV100" i="21"/>
  <c r="AV99" i="21"/>
  <c r="AV98" i="21"/>
  <c r="AV97" i="21"/>
  <c r="AV96" i="21"/>
  <c r="AV95" i="21"/>
  <c r="AV94" i="21"/>
  <c r="AV93" i="21"/>
  <c r="AV92" i="21"/>
  <c r="AV91" i="21"/>
  <c r="AV90" i="21"/>
  <c r="AV89" i="21"/>
  <c r="AV88" i="21"/>
  <c r="AV87" i="21"/>
  <c r="AV86" i="21"/>
  <c r="AV85" i="21"/>
  <c r="AV84" i="21"/>
  <c r="AV83" i="21"/>
  <c r="AV82" i="21"/>
  <c r="AV81" i="21"/>
  <c r="AV80" i="21"/>
  <c r="AV79" i="21"/>
  <c r="AV78" i="21"/>
  <c r="AV77" i="21"/>
  <c r="AV76" i="21"/>
  <c r="AV75" i="21"/>
  <c r="AV74" i="21"/>
  <c r="AV73" i="21"/>
  <c r="AV72" i="21"/>
  <c r="AV71" i="21"/>
  <c r="AV70" i="21"/>
  <c r="AV69" i="21"/>
  <c r="AV68" i="21"/>
  <c r="AV67" i="21"/>
  <c r="AV66" i="21"/>
  <c r="AV65" i="21"/>
  <c r="AV64" i="21"/>
  <c r="AV63" i="21"/>
  <c r="AV62" i="21"/>
  <c r="AV61" i="21"/>
  <c r="AV60" i="21"/>
  <c r="AV59" i="21"/>
  <c r="AV58" i="21"/>
  <c r="AV57" i="21"/>
  <c r="AV56" i="21"/>
  <c r="AV55" i="21"/>
  <c r="AV54" i="21"/>
  <c r="AV53" i="21"/>
  <c r="AV52" i="21"/>
  <c r="AV51" i="21"/>
  <c r="AV50" i="21"/>
  <c r="AV49" i="21"/>
  <c r="AV48" i="21"/>
  <c r="AV47" i="21"/>
  <c r="AV46" i="21"/>
  <c r="AV45" i="21"/>
  <c r="AV44" i="21"/>
  <c r="AV43" i="21"/>
  <c r="AV42" i="21"/>
  <c r="AV41" i="21"/>
  <c r="AV40" i="21"/>
  <c r="AV39" i="21"/>
  <c r="AV38" i="21"/>
  <c r="AV37" i="21"/>
  <c r="AV36" i="21"/>
  <c r="AV35" i="21"/>
  <c r="AV34" i="21"/>
  <c r="AV33" i="21"/>
  <c r="AV32" i="21"/>
  <c r="AV31" i="21"/>
  <c r="AV30" i="21"/>
  <c r="AV29" i="21"/>
  <c r="AV28" i="21"/>
  <c r="AV27" i="21"/>
  <c r="AV26" i="21"/>
  <c r="AV25" i="21"/>
  <c r="AV24" i="21"/>
  <c r="AV23" i="21"/>
  <c r="AV22" i="21"/>
  <c r="AV21" i="21"/>
  <c r="AV20" i="21"/>
  <c r="AV19" i="21"/>
  <c r="AV18" i="21"/>
  <c r="AV17" i="21"/>
  <c r="AV16" i="21"/>
  <c r="AV15" i="21"/>
  <c r="AV14" i="21"/>
  <c r="AV13" i="21"/>
  <c r="AV12" i="21"/>
  <c r="AV11" i="21"/>
  <c r="AV10" i="21"/>
  <c r="AV9" i="21"/>
  <c r="AV8" i="21"/>
  <c r="AV7" i="21"/>
  <c r="AV6" i="21"/>
  <c r="AV5" i="21"/>
  <c r="AV4" i="21"/>
  <c r="AV3" i="21"/>
  <c r="AV2" i="21"/>
  <c r="AU574" i="21"/>
  <c r="AU573" i="21"/>
  <c r="AU572" i="21"/>
  <c r="AU571" i="21"/>
  <c r="AU570" i="21"/>
  <c r="AU569" i="21"/>
  <c r="AU568" i="21"/>
  <c r="AU567" i="21"/>
  <c r="AU566" i="21"/>
  <c r="AU565" i="21"/>
  <c r="AU564" i="21"/>
  <c r="AU563" i="21"/>
  <c r="AU562" i="21"/>
  <c r="AU561" i="21"/>
  <c r="AU560" i="21"/>
  <c r="AU559" i="21"/>
  <c r="AU558" i="21"/>
  <c r="AU557" i="21"/>
  <c r="AU556" i="21"/>
  <c r="AU555" i="21"/>
  <c r="AU554" i="21"/>
  <c r="AU553" i="21"/>
  <c r="AU552" i="21"/>
  <c r="AU551" i="21"/>
  <c r="AU550" i="21"/>
  <c r="AU549" i="21"/>
  <c r="AU548" i="21"/>
  <c r="AU547" i="21"/>
  <c r="AU546" i="21"/>
  <c r="AU545" i="21"/>
  <c r="AU544" i="21"/>
  <c r="AU543" i="21"/>
  <c r="AU542" i="21"/>
  <c r="AU541" i="21"/>
  <c r="AU540" i="21"/>
  <c r="AU539" i="21"/>
  <c r="AU538" i="21"/>
  <c r="AU537" i="21"/>
  <c r="AU536" i="21"/>
  <c r="AU535" i="21"/>
  <c r="AU534" i="21"/>
  <c r="AU533" i="21"/>
  <c r="AU532" i="21"/>
  <c r="AU531" i="21"/>
  <c r="AU530" i="21"/>
  <c r="AU529" i="21"/>
  <c r="AU528" i="21"/>
  <c r="AU527" i="21"/>
  <c r="AU526" i="21"/>
  <c r="AU525" i="21"/>
  <c r="AU524" i="21"/>
  <c r="AU523" i="21"/>
  <c r="AU522" i="21"/>
  <c r="AU521" i="21"/>
  <c r="AU520" i="21"/>
  <c r="AU519" i="21"/>
  <c r="AU518" i="21"/>
  <c r="AU517" i="21"/>
  <c r="AU516" i="21"/>
  <c r="AU515" i="21"/>
  <c r="AU514" i="21"/>
  <c r="AU513" i="21"/>
  <c r="AU512" i="21"/>
  <c r="AU511" i="21"/>
  <c r="AU510" i="21"/>
  <c r="AU509" i="21"/>
  <c r="AU508" i="21"/>
  <c r="AU507" i="21"/>
  <c r="AU506" i="21"/>
  <c r="AU505" i="21"/>
  <c r="AU504" i="21"/>
  <c r="AU503" i="21"/>
  <c r="AU502" i="21"/>
  <c r="AU501" i="21"/>
  <c r="AU500" i="21"/>
  <c r="AU499" i="21"/>
  <c r="AU498" i="21"/>
  <c r="AU497" i="21"/>
  <c r="AU496" i="21"/>
  <c r="AU495" i="21"/>
  <c r="AU494" i="21"/>
  <c r="AU493" i="21"/>
  <c r="AU492" i="21"/>
  <c r="AU491" i="21"/>
  <c r="AU490" i="21"/>
  <c r="AU489" i="21"/>
  <c r="AU488" i="21"/>
  <c r="AU487" i="21"/>
  <c r="AU486" i="21"/>
  <c r="AU485" i="21"/>
  <c r="AU484" i="21"/>
  <c r="AU483" i="21"/>
  <c r="AU482" i="21"/>
  <c r="AU481" i="21"/>
  <c r="AU480" i="21"/>
  <c r="AU479" i="21"/>
  <c r="AU478" i="21"/>
  <c r="AU477" i="21"/>
  <c r="AU476" i="21"/>
  <c r="AU475" i="21"/>
  <c r="AU474" i="21"/>
  <c r="AU473" i="21"/>
  <c r="AU472" i="21"/>
  <c r="AU471" i="21"/>
  <c r="AU470" i="21"/>
  <c r="AU469" i="21"/>
  <c r="AU468" i="21"/>
  <c r="AU467" i="21"/>
  <c r="AU466" i="21"/>
  <c r="AU465" i="21"/>
  <c r="AU464" i="21"/>
  <c r="AU463" i="21"/>
  <c r="AU462" i="21"/>
  <c r="AU461" i="21"/>
  <c r="AU460" i="21"/>
  <c r="AU459" i="21"/>
  <c r="AU458" i="21"/>
  <c r="AU457" i="21"/>
  <c r="AU456" i="21"/>
  <c r="AU455" i="21"/>
  <c r="AU454" i="21"/>
  <c r="AU453" i="21"/>
  <c r="AU452" i="21"/>
  <c r="AU451" i="21"/>
  <c r="AU450" i="21"/>
  <c r="AU449" i="21"/>
  <c r="AU448" i="21"/>
  <c r="AU447" i="21"/>
  <c r="AU446" i="21"/>
  <c r="AU445" i="21"/>
  <c r="AU444" i="21"/>
  <c r="AU443" i="21"/>
  <c r="AU442" i="21"/>
  <c r="AU441" i="21"/>
  <c r="AU440" i="21"/>
  <c r="AU439" i="21"/>
  <c r="AU438" i="21"/>
  <c r="AU437" i="21"/>
  <c r="AU436" i="21"/>
  <c r="AU435" i="21"/>
  <c r="AU434" i="21"/>
  <c r="AU433" i="21"/>
  <c r="AU432" i="21"/>
  <c r="AU431" i="21"/>
  <c r="AU430" i="21"/>
  <c r="AU429" i="21"/>
  <c r="AU428" i="21"/>
  <c r="AU427" i="21"/>
  <c r="AU426" i="21"/>
  <c r="AU425" i="21"/>
  <c r="AU424" i="21"/>
  <c r="AU423" i="21"/>
  <c r="AU422" i="21"/>
  <c r="AU421" i="21"/>
  <c r="AU420" i="21"/>
  <c r="AU419" i="21"/>
  <c r="AU418" i="21"/>
  <c r="AU417" i="21"/>
  <c r="AU416" i="21"/>
  <c r="AU415" i="21"/>
  <c r="AU414" i="21"/>
  <c r="AU413" i="21"/>
  <c r="AU412" i="21"/>
  <c r="AU411" i="21"/>
  <c r="AU410" i="21"/>
  <c r="AU409" i="21"/>
  <c r="AU408" i="21"/>
  <c r="AU407" i="21"/>
  <c r="AU406" i="21"/>
  <c r="AU405" i="21"/>
  <c r="AU404" i="21"/>
  <c r="AU403" i="21"/>
  <c r="AU402" i="21"/>
  <c r="AU401" i="21"/>
  <c r="AU400" i="21"/>
  <c r="AU399" i="21"/>
  <c r="AU398" i="21"/>
  <c r="AU397" i="21"/>
  <c r="AU396" i="21"/>
  <c r="AU395" i="21"/>
  <c r="AU394" i="21"/>
  <c r="AU393" i="21"/>
  <c r="AU392" i="21"/>
  <c r="AU391" i="21"/>
  <c r="AU390" i="21"/>
  <c r="AU389" i="21"/>
  <c r="AU388" i="21"/>
  <c r="AU387" i="21"/>
  <c r="AU386" i="21"/>
  <c r="AU385" i="21"/>
  <c r="AU384" i="21"/>
  <c r="AU383" i="21"/>
  <c r="AU382" i="21"/>
  <c r="AU381" i="21"/>
  <c r="AU380" i="21"/>
  <c r="AU379" i="21"/>
  <c r="AU378" i="21"/>
  <c r="AU377" i="21"/>
  <c r="AU376" i="21"/>
  <c r="AU375" i="21"/>
  <c r="AU374" i="21"/>
  <c r="AU373" i="21"/>
  <c r="AU372" i="21"/>
  <c r="AU371" i="21"/>
  <c r="AU370" i="21"/>
  <c r="AU369" i="21"/>
  <c r="AU368" i="21"/>
  <c r="AU367" i="21"/>
  <c r="AU366" i="21"/>
  <c r="AU365" i="21"/>
  <c r="AU364" i="21"/>
  <c r="AU363" i="21"/>
  <c r="AU362" i="21"/>
  <c r="AU361" i="21"/>
  <c r="AU360" i="21"/>
  <c r="AU359" i="21"/>
  <c r="AU358" i="21"/>
  <c r="AU357" i="21"/>
  <c r="AU356" i="21"/>
  <c r="AU355" i="21"/>
  <c r="AU354" i="21"/>
  <c r="AU353" i="21"/>
  <c r="AU352" i="21"/>
  <c r="AU351" i="21"/>
  <c r="AU350" i="21"/>
  <c r="AU349" i="21"/>
  <c r="AU348" i="21"/>
  <c r="AU347" i="21"/>
  <c r="AU346" i="21"/>
  <c r="AU345" i="21"/>
  <c r="AU344" i="21"/>
  <c r="AU343" i="21"/>
  <c r="AU342" i="21"/>
  <c r="AU341" i="21"/>
  <c r="AU340" i="21"/>
  <c r="AU339" i="21"/>
  <c r="AU338" i="21"/>
  <c r="AU337" i="21"/>
  <c r="AU336" i="21"/>
  <c r="AU335" i="21"/>
  <c r="AU334" i="21"/>
  <c r="AU333" i="21"/>
  <c r="AU332" i="21"/>
  <c r="AU331" i="21"/>
  <c r="AU330" i="21"/>
  <c r="AU329" i="21"/>
  <c r="AU328" i="21"/>
  <c r="AU327" i="21"/>
  <c r="AU326" i="21"/>
  <c r="AU325" i="21"/>
  <c r="AU324" i="21"/>
  <c r="AU323" i="21"/>
  <c r="AU322" i="21"/>
  <c r="AU321" i="21"/>
  <c r="AU320" i="21"/>
  <c r="AU319" i="21"/>
  <c r="AU318" i="21"/>
  <c r="AU317" i="21"/>
  <c r="AU316" i="21"/>
  <c r="AU315" i="21"/>
  <c r="AU314" i="21"/>
  <c r="AU313" i="21"/>
  <c r="AU312" i="21"/>
  <c r="AU311" i="21"/>
  <c r="AU310" i="21"/>
  <c r="AU309" i="21"/>
  <c r="AU308" i="21"/>
  <c r="AU307" i="21"/>
  <c r="AU306" i="21"/>
  <c r="AU305" i="21"/>
  <c r="AU304" i="21"/>
  <c r="AU303" i="21"/>
  <c r="AU302" i="21"/>
  <c r="AU301" i="21"/>
  <c r="AU300" i="21"/>
  <c r="AU299" i="21"/>
  <c r="AU298" i="21"/>
  <c r="AU297" i="21"/>
  <c r="AU296" i="21"/>
  <c r="AU295" i="21"/>
  <c r="AU294" i="21"/>
  <c r="AU293" i="21"/>
  <c r="AU292" i="21"/>
  <c r="AU291" i="21"/>
  <c r="AU290" i="21"/>
  <c r="AU289" i="21"/>
  <c r="AU288" i="21"/>
  <c r="AU287" i="21"/>
  <c r="AU286" i="21"/>
  <c r="AU285" i="21"/>
  <c r="AU284" i="21"/>
  <c r="AU283" i="21"/>
  <c r="AU282" i="21"/>
  <c r="AU281" i="21"/>
  <c r="AU280" i="21"/>
  <c r="AU279" i="21"/>
  <c r="AU278" i="21"/>
  <c r="AU277" i="21"/>
  <c r="AU276" i="21"/>
  <c r="AU275" i="21"/>
  <c r="AU274" i="21"/>
  <c r="AU273" i="21"/>
  <c r="AU272" i="21"/>
  <c r="AU271" i="21"/>
  <c r="AU270" i="21"/>
  <c r="AU269" i="21"/>
  <c r="AU268" i="21"/>
  <c r="AU267" i="21"/>
  <c r="AU266" i="21"/>
  <c r="AU265" i="21"/>
  <c r="AU264" i="21"/>
  <c r="AU263" i="21"/>
  <c r="AU262" i="21"/>
  <c r="AU261" i="21"/>
  <c r="AU260" i="21"/>
  <c r="AU259" i="21"/>
  <c r="AU258" i="21"/>
  <c r="AU257" i="21"/>
  <c r="AU256" i="21"/>
  <c r="AU255" i="21"/>
  <c r="AU254" i="21"/>
  <c r="AU253" i="21"/>
  <c r="AU252" i="21"/>
  <c r="AU251" i="21"/>
  <c r="AU250" i="21"/>
  <c r="AU249" i="21"/>
  <c r="AU248" i="21"/>
  <c r="AU247" i="21"/>
  <c r="AU246" i="21"/>
  <c r="AU245" i="21"/>
  <c r="AU244" i="21"/>
  <c r="AU243" i="21"/>
  <c r="AU242" i="21"/>
  <c r="AU241" i="21"/>
  <c r="AU240" i="21"/>
  <c r="AU239" i="21"/>
  <c r="AU238" i="21"/>
  <c r="AU237" i="21"/>
  <c r="AU236" i="21"/>
  <c r="AU235" i="21"/>
  <c r="AU234" i="21"/>
  <c r="AU233" i="21"/>
  <c r="AU232" i="21"/>
  <c r="AU231" i="21"/>
  <c r="AU230" i="21"/>
  <c r="AU229" i="21"/>
  <c r="AU228" i="21"/>
  <c r="AU227" i="21"/>
  <c r="AU226" i="21"/>
  <c r="AU225" i="21"/>
  <c r="AU224" i="21"/>
  <c r="AU223" i="21"/>
  <c r="AU222" i="21"/>
  <c r="AU221" i="21"/>
  <c r="AU220" i="21"/>
  <c r="AU219" i="21"/>
  <c r="AU218" i="21"/>
  <c r="AU217" i="21"/>
  <c r="AU216" i="21"/>
  <c r="AU215" i="21"/>
  <c r="AU214" i="21"/>
  <c r="AU213" i="21"/>
  <c r="AU212" i="21"/>
  <c r="AU211" i="21"/>
  <c r="AU210" i="21"/>
  <c r="AU209" i="21"/>
  <c r="AU208" i="21"/>
  <c r="AU207" i="21"/>
  <c r="AU206" i="21"/>
  <c r="AU205" i="21"/>
  <c r="AU204" i="21"/>
  <c r="AU203" i="21"/>
  <c r="AU202" i="21"/>
  <c r="AU201" i="21"/>
  <c r="AU200" i="21"/>
  <c r="AU199" i="21"/>
  <c r="AU198" i="21"/>
  <c r="AU197" i="21"/>
  <c r="AU196" i="21"/>
  <c r="AU195" i="21"/>
  <c r="AU194" i="21"/>
  <c r="AU193" i="21"/>
  <c r="AU192" i="21"/>
  <c r="AU191" i="21"/>
  <c r="AU190" i="21"/>
  <c r="AU189" i="21"/>
  <c r="AU188" i="21"/>
  <c r="AU187" i="21"/>
  <c r="AU186" i="21"/>
  <c r="AU185" i="21"/>
  <c r="AU184" i="21"/>
  <c r="AU183" i="21"/>
  <c r="AU182" i="21"/>
  <c r="AU181" i="21"/>
  <c r="AU180" i="21"/>
  <c r="AU179" i="21"/>
  <c r="AU178" i="21"/>
  <c r="AU177" i="21"/>
  <c r="AU176" i="21"/>
  <c r="AU175" i="21"/>
  <c r="AU174" i="21"/>
  <c r="AU173" i="21"/>
  <c r="AU172" i="21"/>
  <c r="AU171" i="21"/>
  <c r="AU170" i="21"/>
  <c r="AU169" i="21"/>
  <c r="AU168" i="21"/>
  <c r="AU167" i="21"/>
  <c r="AU166" i="21"/>
  <c r="AU165" i="21"/>
  <c r="AU164" i="21"/>
  <c r="AU163" i="21"/>
  <c r="AU162" i="21"/>
  <c r="AU161" i="21"/>
  <c r="AU160" i="21"/>
  <c r="AU159" i="21"/>
  <c r="AU158" i="21"/>
  <c r="AU157" i="21"/>
  <c r="AU156" i="21"/>
  <c r="AU155" i="21"/>
  <c r="AU154" i="21"/>
  <c r="AU153" i="21"/>
  <c r="AU152" i="21"/>
  <c r="AU151" i="21"/>
  <c r="AU150" i="21"/>
  <c r="AU149" i="21"/>
  <c r="AU148" i="21"/>
  <c r="AU147" i="21"/>
  <c r="AU146" i="21"/>
  <c r="AU145" i="21"/>
  <c r="AU144" i="21"/>
  <c r="AU143" i="21"/>
  <c r="AU142" i="21"/>
  <c r="AU141" i="21"/>
  <c r="AU140" i="21"/>
  <c r="AU139" i="21"/>
  <c r="AU138" i="21"/>
  <c r="AU137" i="21"/>
  <c r="AU136" i="21"/>
  <c r="AU135" i="21"/>
  <c r="AU134" i="21"/>
  <c r="AU133" i="21"/>
  <c r="AU132" i="21"/>
  <c r="AU131" i="21"/>
  <c r="AU130" i="21"/>
  <c r="AU129" i="21"/>
  <c r="AU128" i="21"/>
  <c r="AU127" i="21"/>
  <c r="AU126" i="21"/>
  <c r="AU125" i="21"/>
  <c r="AU124" i="21"/>
  <c r="AU123" i="21"/>
  <c r="AU122" i="21"/>
  <c r="AU121" i="21"/>
  <c r="AU120" i="21"/>
  <c r="AU119" i="21"/>
  <c r="AU118" i="21"/>
  <c r="AU117" i="21"/>
  <c r="AU116" i="21"/>
  <c r="AU115" i="21"/>
  <c r="AU114" i="21"/>
  <c r="AU113" i="21"/>
  <c r="AU112" i="21"/>
  <c r="AU111" i="21"/>
  <c r="AU110" i="21"/>
  <c r="AU109" i="21"/>
  <c r="AU108" i="21"/>
  <c r="AU107" i="21"/>
  <c r="AU106" i="21"/>
  <c r="AU105" i="21"/>
  <c r="AU104" i="21"/>
  <c r="AU103" i="21"/>
  <c r="AU102" i="21"/>
  <c r="AU101" i="21"/>
  <c r="AU100" i="21"/>
  <c r="AU99" i="21"/>
  <c r="AU98" i="21"/>
  <c r="AU97" i="21"/>
  <c r="AU96" i="21"/>
  <c r="AU95" i="21"/>
  <c r="AU94" i="21"/>
  <c r="AU93" i="21"/>
  <c r="AU92" i="21"/>
  <c r="AU91" i="21"/>
  <c r="AU90" i="21"/>
  <c r="AU89" i="21"/>
  <c r="AU88" i="21"/>
  <c r="AU87" i="21"/>
  <c r="AU86" i="21"/>
  <c r="AU85" i="21"/>
  <c r="AU84" i="21"/>
  <c r="AU83" i="21"/>
  <c r="AU82" i="21"/>
  <c r="AU81" i="21"/>
  <c r="AU80" i="21"/>
  <c r="AU79" i="21"/>
  <c r="AU78" i="21"/>
  <c r="AU77" i="21"/>
  <c r="AU76" i="21"/>
  <c r="AU75" i="21"/>
  <c r="AU74" i="21"/>
  <c r="AU73" i="21"/>
  <c r="AU72" i="21"/>
  <c r="AU71" i="21"/>
  <c r="AU70" i="21"/>
  <c r="AU69" i="21"/>
  <c r="AU68" i="21"/>
  <c r="AU67" i="21"/>
  <c r="AU66" i="21"/>
  <c r="AU65" i="21"/>
  <c r="AU64" i="21"/>
  <c r="AU63" i="21"/>
  <c r="AU62" i="21"/>
  <c r="AU61" i="21"/>
  <c r="AU60" i="21"/>
  <c r="AU59" i="21"/>
  <c r="AU58" i="21"/>
  <c r="AU57" i="21"/>
  <c r="AU56" i="21"/>
  <c r="AU55" i="21"/>
  <c r="AU54" i="21"/>
  <c r="AU53" i="21"/>
  <c r="AU52" i="21"/>
  <c r="AU51" i="21"/>
  <c r="AU50" i="21"/>
  <c r="AU49" i="21"/>
  <c r="AU48" i="21"/>
  <c r="AU47" i="21"/>
  <c r="AU46" i="21"/>
  <c r="AU45" i="21"/>
  <c r="AU44" i="21"/>
  <c r="AU43" i="21"/>
  <c r="AU42" i="21"/>
  <c r="AU41" i="21"/>
  <c r="AU40" i="21"/>
  <c r="AU39" i="21"/>
  <c r="AU38" i="21"/>
  <c r="AU37" i="21"/>
  <c r="AU36" i="21"/>
  <c r="AU35" i="21"/>
  <c r="AU34" i="21"/>
  <c r="AU33" i="21"/>
  <c r="AU32" i="21"/>
  <c r="AU31" i="21"/>
  <c r="AU30" i="21"/>
  <c r="AU29" i="21"/>
  <c r="AU28" i="21"/>
  <c r="AU27" i="21"/>
  <c r="AU26" i="21"/>
  <c r="AU25" i="21"/>
  <c r="AU24" i="21"/>
  <c r="AU23" i="21"/>
  <c r="AU22" i="21"/>
  <c r="AU21" i="21"/>
  <c r="AU20" i="21"/>
  <c r="AU19" i="21"/>
  <c r="AU18" i="21"/>
  <c r="AU17" i="21"/>
  <c r="AU16" i="21"/>
  <c r="AU15" i="21"/>
  <c r="AU14" i="21"/>
  <c r="AU13" i="21"/>
  <c r="AU12" i="21"/>
  <c r="AU11" i="21"/>
  <c r="AU10" i="21"/>
  <c r="AU9" i="21"/>
  <c r="AU8" i="21"/>
  <c r="AU7" i="21"/>
  <c r="AU6" i="21"/>
  <c r="AU5" i="21"/>
  <c r="AU4" i="21"/>
  <c r="AU3" i="21"/>
  <c r="AU2" i="21"/>
  <c r="AU576" i="21" s="1"/>
  <c r="AT574" i="21"/>
  <c r="AT573" i="21"/>
  <c r="AT572" i="21"/>
  <c r="AT571" i="21"/>
  <c r="AT570" i="21"/>
  <c r="AT569" i="21"/>
  <c r="AT568" i="21"/>
  <c r="AT567" i="21"/>
  <c r="AT566" i="21"/>
  <c r="AT565" i="21"/>
  <c r="AT564" i="21"/>
  <c r="AT563" i="21"/>
  <c r="AT562" i="21"/>
  <c r="AT561" i="21"/>
  <c r="AT560" i="21"/>
  <c r="AT559" i="21"/>
  <c r="AT558" i="21"/>
  <c r="AT557" i="21"/>
  <c r="AT556" i="21"/>
  <c r="AT555" i="21"/>
  <c r="AT554" i="21"/>
  <c r="AT553" i="21"/>
  <c r="AT552" i="21"/>
  <c r="AT551" i="21"/>
  <c r="AT550" i="21"/>
  <c r="AT549" i="21"/>
  <c r="AT548" i="21"/>
  <c r="AT547" i="21"/>
  <c r="AT546" i="21"/>
  <c r="AT545" i="21"/>
  <c r="AT544" i="21"/>
  <c r="AT543" i="21"/>
  <c r="AT542" i="21"/>
  <c r="AT541" i="21"/>
  <c r="AT540" i="21"/>
  <c r="AT539" i="21"/>
  <c r="AT538" i="21"/>
  <c r="AT537" i="21"/>
  <c r="AT536" i="21"/>
  <c r="AT535" i="21"/>
  <c r="AT534" i="21"/>
  <c r="AT533" i="21"/>
  <c r="AT532" i="21"/>
  <c r="AT531" i="21"/>
  <c r="AT530" i="21"/>
  <c r="AT529" i="21"/>
  <c r="AT528" i="21"/>
  <c r="AT527" i="21"/>
  <c r="AT526" i="21"/>
  <c r="AT525" i="21"/>
  <c r="AT524" i="21"/>
  <c r="AT523" i="21"/>
  <c r="AT522" i="21"/>
  <c r="AT521" i="21"/>
  <c r="AT520" i="21"/>
  <c r="AT519" i="21"/>
  <c r="AT518" i="21"/>
  <c r="AT517" i="21"/>
  <c r="AT516" i="21"/>
  <c r="AT515" i="21"/>
  <c r="AT514" i="21"/>
  <c r="AT513" i="21"/>
  <c r="AT512" i="21"/>
  <c r="AT511" i="21"/>
  <c r="AT510" i="21"/>
  <c r="AT509" i="21"/>
  <c r="AT508" i="21"/>
  <c r="AT507" i="21"/>
  <c r="AT506" i="21"/>
  <c r="AT505" i="21"/>
  <c r="AT504" i="21"/>
  <c r="AT503" i="21"/>
  <c r="AT502" i="21"/>
  <c r="AT501" i="21"/>
  <c r="AT500" i="21"/>
  <c r="AT499" i="21"/>
  <c r="AT498" i="21"/>
  <c r="AT497" i="21"/>
  <c r="AT496" i="21"/>
  <c r="AT495" i="21"/>
  <c r="AT494" i="21"/>
  <c r="AT493" i="21"/>
  <c r="AT492" i="21"/>
  <c r="AT491" i="21"/>
  <c r="AT490" i="21"/>
  <c r="AT489" i="21"/>
  <c r="AT488" i="21"/>
  <c r="AT487" i="21"/>
  <c r="AT486" i="21"/>
  <c r="AT485" i="21"/>
  <c r="AT484" i="21"/>
  <c r="AT483" i="21"/>
  <c r="AT482" i="21"/>
  <c r="AT481" i="21"/>
  <c r="AT480" i="21"/>
  <c r="AT479" i="21"/>
  <c r="AT478" i="21"/>
  <c r="AT477" i="21"/>
  <c r="AT476" i="21"/>
  <c r="AT475" i="21"/>
  <c r="AT474" i="21"/>
  <c r="AT473" i="21"/>
  <c r="AT472" i="21"/>
  <c r="AT471" i="21"/>
  <c r="AT470" i="21"/>
  <c r="AT469" i="21"/>
  <c r="AT468" i="21"/>
  <c r="AT467" i="21"/>
  <c r="AT466" i="21"/>
  <c r="AT465" i="21"/>
  <c r="AT464" i="21"/>
  <c r="AT463" i="21"/>
  <c r="AT462" i="21"/>
  <c r="AT461" i="21"/>
  <c r="AT460" i="21"/>
  <c r="AT459" i="21"/>
  <c r="AT458" i="21"/>
  <c r="AT457" i="21"/>
  <c r="AT456" i="21"/>
  <c r="AT455" i="21"/>
  <c r="AT454" i="21"/>
  <c r="AT453" i="21"/>
  <c r="AT452" i="21"/>
  <c r="AT451" i="21"/>
  <c r="AT450" i="21"/>
  <c r="AT449" i="21"/>
  <c r="AT448" i="21"/>
  <c r="AT447" i="21"/>
  <c r="AT446" i="21"/>
  <c r="AT445" i="21"/>
  <c r="AT444" i="21"/>
  <c r="AT443" i="21"/>
  <c r="AT442" i="21"/>
  <c r="AT441" i="21"/>
  <c r="AT440" i="21"/>
  <c r="AT439" i="21"/>
  <c r="AT438" i="21"/>
  <c r="AT437" i="21"/>
  <c r="AT436" i="21"/>
  <c r="AT435" i="21"/>
  <c r="AT434" i="21"/>
  <c r="AT433" i="21"/>
  <c r="AT432" i="21"/>
  <c r="AT431" i="21"/>
  <c r="AT430" i="21"/>
  <c r="AT429" i="21"/>
  <c r="AT428" i="21"/>
  <c r="AT427" i="21"/>
  <c r="AT426" i="21"/>
  <c r="AT425" i="21"/>
  <c r="AT424" i="21"/>
  <c r="AT423" i="21"/>
  <c r="AT422" i="21"/>
  <c r="AT421" i="21"/>
  <c r="AT420" i="21"/>
  <c r="AT419" i="21"/>
  <c r="AT418" i="21"/>
  <c r="AT417" i="21"/>
  <c r="AT416" i="21"/>
  <c r="AT415" i="21"/>
  <c r="AT414" i="21"/>
  <c r="AT413" i="21"/>
  <c r="AT412" i="21"/>
  <c r="AT411" i="21"/>
  <c r="AT410" i="21"/>
  <c r="AT409" i="21"/>
  <c r="AT408" i="21"/>
  <c r="AT407" i="21"/>
  <c r="AT406" i="21"/>
  <c r="AT405" i="21"/>
  <c r="AT404" i="21"/>
  <c r="AT403" i="21"/>
  <c r="AT402" i="21"/>
  <c r="AT401" i="21"/>
  <c r="AT400" i="21"/>
  <c r="AT399" i="21"/>
  <c r="AT398" i="21"/>
  <c r="AT397" i="21"/>
  <c r="AT396" i="21"/>
  <c r="AT395" i="21"/>
  <c r="AT394" i="21"/>
  <c r="AT393" i="21"/>
  <c r="AT392" i="21"/>
  <c r="AT391" i="21"/>
  <c r="AT390" i="21"/>
  <c r="AT389" i="21"/>
  <c r="AT388" i="21"/>
  <c r="AT387" i="21"/>
  <c r="AT386" i="21"/>
  <c r="AT385" i="21"/>
  <c r="AT384" i="21"/>
  <c r="AT383" i="21"/>
  <c r="AT382" i="21"/>
  <c r="AT381" i="21"/>
  <c r="AT380" i="21"/>
  <c r="AT379" i="21"/>
  <c r="AT378" i="21"/>
  <c r="AT377" i="21"/>
  <c r="AT376" i="21"/>
  <c r="AT375" i="21"/>
  <c r="AT374" i="21"/>
  <c r="AT373" i="21"/>
  <c r="AT372" i="21"/>
  <c r="AT371" i="21"/>
  <c r="AT370" i="21"/>
  <c r="AT369" i="21"/>
  <c r="AT368" i="21"/>
  <c r="AT367" i="21"/>
  <c r="AT366" i="21"/>
  <c r="AT365" i="21"/>
  <c r="AT364" i="21"/>
  <c r="AT363" i="21"/>
  <c r="AT362" i="21"/>
  <c r="AT361" i="21"/>
  <c r="AT360" i="21"/>
  <c r="AT359" i="21"/>
  <c r="AT358" i="21"/>
  <c r="AT357" i="21"/>
  <c r="AT356" i="21"/>
  <c r="AT355" i="21"/>
  <c r="AT354" i="21"/>
  <c r="AT353" i="21"/>
  <c r="AT352" i="21"/>
  <c r="AT351" i="21"/>
  <c r="AT350" i="21"/>
  <c r="AT349" i="21"/>
  <c r="AT348" i="21"/>
  <c r="AT347" i="21"/>
  <c r="AT346" i="21"/>
  <c r="AT345" i="21"/>
  <c r="AT344" i="21"/>
  <c r="AT343" i="21"/>
  <c r="AT342" i="21"/>
  <c r="AT341" i="21"/>
  <c r="AT340" i="21"/>
  <c r="AT339" i="21"/>
  <c r="AT338" i="21"/>
  <c r="AT337" i="21"/>
  <c r="AT336" i="21"/>
  <c r="AT335" i="21"/>
  <c r="AT334" i="21"/>
  <c r="AT333" i="21"/>
  <c r="AT332" i="21"/>
  <c r="AT331" i="21"/>
  <c r="AT330" i="21"/>
  <c r="AT329" i="21"/>
  <c r="AT328" i="21"/>
  <c r="AT327" i="21"/>
  <c r="AT326" i="21"/>
  <c r="AT325" i="21"/>
  <c r="AT324" i="21"/>
  <c r="AT323" i="21"/>
  <c r="AT322" i="21"/>
  <c r="AT321" i="21"/>
  <c r="AT320" i="21"/>
  <c r="AT319" i="21"/>
  <c r="AT318" i="21"/>
  <c r="AT317" i="21"/>
  <c r="AT316" i="21"/>
  <c r="AT315" i="21"/>
  <c r="AT314" i="21"/>
  <c r="AT313" i="21"/>
  <c r="AT312" i="21"/>
  <c r="AT311" i="21"/>
  <c r="AT310" i="21"/>
  <c r="AT309" i="21"/>
  <c r="AT308" i="21"/>
  <c r="AT307" i="21"/>
  <c r="AT306" i="21"/>
  <c r="AT305" i="21"/>
  <c r="AT304" i="21"/>
  <c r="AT303" i="21"/>
  <c r="AT302" i="21"/>
  <c r="AT301" i="21"/>
  <c r="AT300" i="21"/>
  <c r="AT299" i="21"/>
  <c r="AT298" i="21"/>
  <c r="AT297" i="21"/>
  <c r="AT296" i="21"/>
  <c r="AT295" i="21"/>
  <c r="AT294" i="21"/>
  <c r="AT293" i="21"/>
  <c r="AT292" i="21"/>
  <c r="AT291" i="21"/>
  <c r="AT290" i="21"/>
  <c r="AT289" i="21"/>
  <c r="AT288" i="21"/>
  <c r="AT287" i="21"/>
  <c r="AT286" i="21"/>
  <c r="AT285" i="21"/>
  <c r="AT284" i="21"/>
  <c r="AT283" i="21"/>
  <c r="AT282" i="21"/>
  <c r="AT281" i="21"/>
  <c r="AT280" i="21"/>
  <c r="AT279" i="21"/>
  <c r="AT278" i="21"/>
  <c r="AT277" i="21"/>
  <c r="AT276" i="21"/>
  <c r="AT275" i="21"/>
  <c r="AT274" i="21"/>
  <c r="AT273" i="21"/>
  <c r="AT272" i="21"/>
  <c r="AT271" i="21"/>
  <c r="AT270" i="21"/>
  <c r="AT269" i="21"/>
  <c r="AT268" i="21"/>
  <c r="AT267" i="21"/>
  <c r="AT266" i="21"/>
  <c r="AT265" i="21"/>
  <c r="AT264" i="21"/>
  <c r="AT263" i="21"/>
  <c r="AT262" i="21"/>
  <c r="AT261" i="21"/>
  <c r="AT260" i="21"/>
  <c r="AT259" i="21"/>
  <c r="AT258" i="21"/>
  <c r="AT257" i="21"/>
  <c r="AT256" i="21"/>
  <c r="AT255" i="21"/>
  <c r="AT254" i="21"/>
  <c r="AT253" i="21"/>
  <c r="AT252" i="21"/>
  <c r="AT251" i="21"/>
  <c r="AT250" i="21"/>
  <c r="AT249" i="21"/>
  <c r="AT248" i="21"/>
  <c r="AT247" i="21"/>
  <c r="AT246" i="21"/>
  <c r="AT245" i="21"/>
  <c r="AT244" i="21"/>
  <c r="AT243" i="21"/>
  <c r="AT242" i="21"/>
  <c r="AT241" i="21"/>
  <c r="AT240" i="21"/>
  <c r="AT239" i="21"/>
  <c r="AT238" i="21"/>
  <c r="AT237" i="21"/>
  <c r="AT236" i="21"/>
  <c r="AT235" i="21"/>
  <c r="AT234" i="21"/>
  <c r="AT233" i="21"/>
  <c r="AT232" i="21"/>
  <c r="AT231" i="21"/>
  <c r="AT230" i="21"/>
  <c r="AT229" i="21"/>
  <c r="AT228" i="21"/>
  <c r="AT227" i="21"/>
  <c r="AT226" i="21"/>
  <c r="AT225" i="21"/>
  <c r="AT224" i="21"/>
  <c r="AT223" i="21"/>
  <c r="AT222" i="21"/>
  <c r="AT221" i="21"/>
  <c r="AT220" i="21"/>
  <c r="AT219" i="21"/>
  <c r="AT218" i="21"/>
  <c r="AT217" i="21"/>
  <c r="AT216" i="21"/>
  <c r="AT215" i="21"/>
  <c r="AT214" i="21"/>
  <c r="AT213" i="21"/>
  <c r="AT212" i="21"/>
  <c r="AT211" i="21"/>
  <c r="AT210" i="21"/>
  <c r="AT209" i="21"/>
  <c r="AT208" i="21"/>
  <c r="AT207" i="21"/>
  <c r="AT206" i="21"/>
  <c r="AT205" i="21"/>
  <c r="AT204" i="21"/>
  <c r="AT203" i="21"/>
  <c r="AT202" i="21"/>
  <c r="AT201" i="21"/>
  <c r="AT200" i="21"/>
  <c r="AT199" i="21"/>
  <c r="AT198" i="21"/>
  <c r="AT197" i="21"/>
  <c r="AT196" i="21"/>
  <c r="AT195" i="21"/>
  <c r="AT194" i="21"/>
  <c r="AT193" i="21"/>
  <c r="AT192" i="21"/>
  <c r="AT191" i="21"/>
  <c r="AT190" i="21"/>
  <c r="AT189" i="21"/>
  <c r="AT188" i="21"/>
  <c r="AT187" i="21"/>
  <c r="AT186" i="21"/>
  <c r="AT185" i="21"/>
  <c r="AT184" i="21"/>
  <c r="AT183" i="21"/>
  <c r="AT182" i="21"/>
  <c r="AT181" i="21"/>
  <c r="AT180" i="21"/>
  <c r="AT179" i="21"/>
  <c r="AT178" i="21"/>
  <c r="AT177" i="21"/>
  <c r="AT176" i="21"/>
  <c r="AT175" i="21"/>
  <c r="AT174" i="21"/>
  <c r="AT173" i="21"/>
  <c r="AT172" i="21"/>
  <c r="AT171" i="21"/>
  <c r="AT170" i="21"/>
  <c r="AT169" i="21"/>
  <c r="AT168" i="21"/>
  <c r="AT167" i="21"/>
  <c r="AT166" i="21"/>
  <c r="AT165" i="21"/>
  <c r="AT164" i="21"/>
  <c r="AT163" i="21"/>
  <c r="AT162" i="21"/>
  <c r="AT161" i="21"/>
  <c r="AT160" i="21"/>
  <c r="AT159" i="21"/>
  <c r="AT158" i="21"/>
  <c r="AT157" i="21"/>
  <c r="AT156" i="21"/>
  <c r="AT155" i="21"/>
  <c r="AT154" i="21"/>
  <c r="AT153" i="21"/>
  <c r="AT152" i="21"/>
  <c r="AT151" i="21"/>
  <c r="AT150" i="21"/>
  <c r="AT149" i="21"/>
  <c r="AT148" i="21"/>
  <c r="AT147" i="21"/>
  <c r="AT146" i="21"/>
  <c r="AT145" i="21"/>
  <c r="AT144" i="21"/>
  <c r="AT143" i="21"/>
  <c r="AT142" i="21"/>
  <c r="AT141" i="21"/>
  <c r="AT140" i="21"/>
  <c r="AT139" i="21"/>
  <c r="AT138" i="21"/>
  <c r="AT137" i="21"/>
  <c r="AT136" i="21"/>
  <c r="AT135" i="21"/>
  <c r="AT134" i="21"/>
  <c r="AT133" i="21"/>
  <c r="AT132" i="21"/>
  <c r="AT131" i="21"/>
  <c r="AT130" i="21"/>
  <c r="AT129" i="21"/>
  <c r="AT128" i="21"/>
  <c r="AT127" i="21"/>
  <c r="AT126" i="21"/>
  <c r="AT125" i="21"/>
  <c r="AT124" i="21"/>
  <c r="AT123" i="21"/>
  <c r="AT122" i="21"/>
  <c r="AT121" i="21"/>
  <c r="AT120" i="21"/>
  <c r="AT119" i="21"/>
  <c r="AT118" i="21"/>
  <c r="AT117" i="21"/>
  <c r="AT116" i="21"/>
  <c r="AT115" i="21"/>
  <c r="AT114" i="21"/>
  <c r="AT113" i="21"/>
  <c r="AT112" i="21"/>
  <c r="AT111" i="21"/>
  <c r="AT110" i="21"/>
  <c r="AT109" i="21"/>
  <c r="AT108" i="21"/>
  <c r="AT107" i="21"/>
  <c r="AT106" i="21"/>
  <c r="AT105" i="21"/>
  <c r="AT104" i="21"/>
  <c r="AT103" i="21"/>
  <c r="AT102" i="21"/>
  <c r="AT101" i="21"/>
  <c r="AT100" i="21"/>
  <c r="AT99" i="21"/>
  <c r="AT98" i="21"/>
  <c r="AT97" i="21"/>
  <c r="AT96" i="21"/>
  <c r="AT95" i="21"/>
  <c r="AT94" i="21"/>
  <c r="AT93" i="21"/>
  <c r="AT92" i="21"/>
  <c r="AT91" i="21"/>
  <c r="AT90" i="21"/>
  <c r="AT89" i="21"/>
  <c r="AT88" i="21"/>
  <c r="AT87" i="21"/>
  <c r="AT86" i="21"/>
  <c r="AT85" i="21"/>
  <c r="AT84" i="21"/>
  <c r="AT83" i="21"/>
  <c r="AT82" i="21"/>
  <c r="AT81" i="21"/>
  <c r="AT80" i="21"/>
  <c r="AT79" i="21"/>
  <c r="AT78" i="21"/>
  <c r="AT77" i="21"/>
  <c r="AT76" i="21"/>
  <c r="AT75" i="21"/>
  <c r="AT74" i="21"/>
  <c r="AT73" i="21"/>
  <c r="AT72" i="21"/>
  <c r="AT71" i="21"/>
  <c r="AT70" i="21"/>
  <c r="AT69" i="21"/>
  <c r="AT68" i="21"/>
  <c r="AT67" i="21"/>
  <c r="AT66" i="21"/>
  <c r="AT65" i="21"/>
  <c r="AT64" i="21"/>
  <c r="AT63" i="21"/>
  <c r="AT62" i="21"/>
  <c r="AT61" i="21"/>
  <c r="AT60" i="21"/>
  <c r="AT59" i="21"/>
  <c r="AT58" i="21"/>
  <c r="AT57" i="21"/>
  <c r="AT56" i="21"/>
  <c r="AT55" i="21"/>
  <c r="AT54" i="21"/>
  <c r="AT53" i="21"/>
  <c r="AT52" i="21"/>
  <c r="AT51" i="21"/>
  <c r="AT50" i="21"/>
  <c r="AT49" i="21"/>
  <c r="AT48" i="21"/>
  <c r="AT47" i="21"/>
  <c r="AT46" i="21"/>
  <c r="AT45" i="21"/>
  <c r="AT44" i="21"/>
  <c r="AT43" i="21"/>
  <c r="AT42" i="21"/>
  <c r="AT41" i="21"/>
  <c r="AT40" i="21"/>
  <c r="AT39" i="21"/>
  <c r="AT38" i="21"/>
  <c r="AT37" i="21"/>
  <c r="AT36" i="21"/>
  <c r="AT35" i="21"/>
  <c r="AT34" i="21"/>
  <c r="AT33" i="21"/>
  <c r="AT32" i="21"/>
  <c r="AT31" i="21"/>
  <c r="AT30" i="21"/>
  <c r="AT29" i="21"/>
  <c r="AT28" i="21"/>
  <c r="AT27" i="21"/>
  <c r="AT26" i="21"/>
  <c r="AT25" i="21"/>
  <c r="AT24" i="21"/>
  <c r="AT23" i="21"/>
  <c r="AT22" i="21"/>
  <c r="AT21" i="21"/>
  <c r="AT20" i="21"/>
  <c r="AT19" i="21"/>
  <c r="AT18" i="21"/>
  <c r="AT17" i="21"/>
  <c r="AT16" i="21"/>
  <c r="AT15" i="21"/>
  <c r="AT14" i="21"/>
  <c r="AT13" i="21"/>
  <c r="AT12" i="21"/>
  <c r="AT11" i="21"/>
  <c r="AT10" i="21"/>
  <c r="AT9" i="21"/>
  <c r="AT8" i="21"/>
  <c r="AT7" i="21"/>
  <c r="AT6" i="21"/>
  <c r="AT5" i="21"/>
  <c r="AT4" i="21"/>
  <c r="AT3" i="21"/>
  <c r="AT2" i="21"/>
  <c r="AT576" i="21" s="1"/>
  <c r="AS574" i="21"/>
  <c r="AS573" i="21"/>
  <c r="AS572" i="21"/>
  <c r="AS571" i="21"/>
  <c r="AS570" i="21"/>
  <c r="AS569" i="21"/>
  <c r="AS568" i="21"/>
  <c r="AS567" i="21"/>
  <c r="AS566" i="21"/>
  <c r="AS565" i="21"/>
  <c r="AS564" i="21"/>
  <c r="AS563" i="21"/>
  <c r="AS562" i="21"/>
  <c r="AS561" i="21"/>
  <c r="AS560" i="21"/>
  <c r="AS559" i="21"/>
  <c r="AS558" i="21"/>
  <c r="AS557" i="21"/>
  <c r="AS556" i="21"/>
  <c r="AS555" i="21"/>
  <c r="AS554" i="21"/>
  <c r="AS553" i="21"/>
  <c r="AS552" i="21"/>
  <c r="AS551" i="21"/>
  <c r="AS550" i="21"/>
  <c r="AS549" i="21"/>
  <c r="AS548" i="21"/>
  <c r="AS547" i="21"/>
  <c r="AS546" i="21"/>
  <c r="AS545" i="21"/>
  <c r="AS544" i="21"/>
  <c r="AS543" i="21"/>
  <c r="AS542" i="21"/>
  <c r="AS541" i="21"/>
  <c r="AS540" i="21"/>
  <c r="AS539" i="21"/>
  <c r="AS538" i="21"/>
  <c r="AS537" i="21"/>
  <c r="AS536" i="21"/>
  <c r="AS535" i="21"/>
  <c r="AS534" i="21"/>
  <c r="AS533" i="21"/>
  <c r="AS532" i="21"/>
  <c r="AS531" i="21"/>
  <c r="AS530" i="21"/>
  <c r="AS529" i="21"/>
  <c r="AS528" i="21"/>
  <c r="AS527" i="21"/>
  <c r="AS526" i="21"/>
  <c r="AS525" i="21"/>
  <c r="AS524" i="21"/>
  <c r="AS523" i="21"/>
  <c r="AS522" i="21"/>
  <c r="AS521" i="21"/>
  <c r="AS520" i="21"/>
  <c r="AS519" i="21"/>
  <c r="AS518" i="21"/>
  <c r="AS517" i="21"/>
  <c r="AS516" i="21"/>
  <c r="AS515" i="21"/>
  <c r="AS514" i="21"/>
  <c r="AS513" i="21"/>
  <c r="AS512" i="21"/>
  <c r="AS511" i="21"/>
  <c r="AS510" i="21"/>
  <c r="AS509" i="21"/>
  <c r="AS508" i="21"/>
  <c r="AS507" i="21"/>
  <c r="AS506" i="21"/>
  <c r="AS505" i="21"/>
  <c r="AS504" i="21"/>
  <c r="AS503" i="21"/>
  <c r="AS502" i="21"/>
  <c r="AS501" i="21"/>
  <c r="AS500" i="21"/>
  <c r="AS499" i="21"/>
  <c r="AS498" i="21"/>
  <c r="AS497" i="21"/>
  <c r="AS496" i="21"/>
  <c r="AS495" i="21"/>
  <c r="AS494" i="21"/>
  <c r="AS493" i="21"/>
  <c r="AS492" i="21"/>
  <c r="AS491" i="21"/>
  <c r="AS490" i="21"/>
  <c r="AS489" i="21"/>
  <c r="AS488" i="21"/>
  <c r="AS487" i="21"/>
  <c r="AS486" i="21"/>
  <c r="AS485" i="21"/>
  <c r="AS484" i="21"/>
  <c r="AS483" i="21"/>
  <c r="AS482" i="21"/>
  <c r="AS481" i="21"/>
  <c r="AS480" i="21"/>
  <c r="AS479" i="21"/>
  <c r="AS478" i="21"/>
  <c r="AS477" i="21"/>
  <c r="AS476" i="21"/>
  <c r="AS475" i="21"/>
  <c r="AS474" i="21"/>
  <c r="AS473" i="21"/>
  <c r="AS472" i="21"/>
  <c r="AS471" i="21"/>
  <c r="AS470" i="21"/>
  <c r="AS469" i="21"/>
  <c r="AS468" i="21"/>
  <c r="AS467" i="21"/>
  <c r="AS466" i="21"/>
  <c r="AS465" i="21"/>
  <c r="AS464" i="21"/>
  <c r="AS463" i="21"/>
  <c r="AS462" i="21"/>
  <c r="AS461" i="21"/>
  <c r="AS460" i="21"/>
  <c r="AS459" i="21"/>
  <c r="AS458" i="21"/>
  <c r="AS457" i="21"/>
  <c r="AS456" i="21"/>
  <c r="AS455" i="21"/>
  <c r="AS454" i="21"/>
  <c r="AS453" i="21"/>
  <c r="AS452" i="21"/>
  <c r="AS451" i="21"/>
  <c r="AS450" i="21"/>
  <c r="AS449" i="21"/>
  <c r="AS448" i="21"/>
  <c r="AS447" i="21"/>
  <c r="AS446" i="21"/>
  <c r="AS445" i="21"/>
  <c r="AS444" i="21"/>
  <c r="AS443" i="21"/>
  <c r="AS442" i="21"/>
  <c r="AS441" i="21"/>
  <c r="AS440" i="21"/>
  <c r="AS439" i="21"/>
  <c r="AS438" i="21"/>
  <c r="AS437" i="21"/>
  <c r="AS436" i="21"/>
  <c r="AS435" i="21"/>
  <c r="AS434" i="21"/>
  <c r="AS433" i="21"/>
  <c r="AS432" i="21"/>
  <c r="AS431" i="21"/>
  <c r="AS430" i="21"/>
  <c r="AS429" i="21"/>
  <c r="AS428" i="21"/>
  <c r="AS427" i="21"/>
  <c r="AS426" i="21"/>
  <c r="AS425" i="21"/>
  <c r="AS424" i="21"/>
  <c r="AS423" i="21"/>
  <c r="AS422" i="21"/>
  <c r="AS421" i="21"/>
  <c r="AS420" i="21"/>
  <c r="AS419" i="21"/>
  <c r="AS418" i="21"/>
  <c r="AS417" i="21"/>
  <c r="AS416" i="21"/>
  <c r="AS415" i="21"/>
  <c r="AS414" i="21"/>
  <c r="AS413" i="21"/>
  <c r="AS412" i="21"/>
  <c r="AS411" i="21"/>
  <c r="AS410" i="21"/>
  <c r="AS409" i="21"/>
  <c r="AS408" i="21"/>
  <c r="AS407" i="21"/>
  <c r="AS406" i="21"/>
  <c r="AS405" i="21"/>
  <c r="AS404" i="21"/>
  <c r="AS403" i="21"/>
  <c r="AS402" i="21"/>
  <c r="AS401" i="21"/>
  <c r="AS400" i="21"/>
  <c r="AS399" i="21"/>
  <c r="AS398" i="21"/>
  <c r="AS397" i="21"/>
  <c r="AS396" i="21"/>
  <c r="AS395" i="21"/>
  <c r="AS394" i="21"/>
  <c r="AS393" i="21"/>
  <c r="AS392" i="21"/>
  <c r="AS391" i="21"/>
  <c r="AS390" i="21"/>
  <c r="AS389" i="21"/>
  <c r="AS388" i="21"/>
  <c r="AS387" i="21"/>
  <c r="AS386" i="21"/>
  <c r="AS385" i="21"/>
  <c r="AS384" i="21"/>
  <c r="AS383" i="21"/>
  <c r="AS382" i="21"/>
  <c r="AS381" i="21"/>
  <c r="AS380" i="21"/>
  <c r="AS379" i="21"/>
  <c r="AS378" i="21"/>
  <c r="AS377" i="21"/>
  <c r="AS376" i="21"/>
  <c r="AS375" i="21"/>
  <c r="AS374" i="21"/>
  <c r="AS373" i="21"/>
  <c r="AS372" i="21"/>
  <c r="AS371" i="21"/>
  <c r="AS370" i="21"/>
  <c r="AS369" i="21"/>
  <c r="AS368" i="21"/>
  <c r="AS367" i="21"/>
  <c r="AS366" i="21"/>
  <c r="AS365" i="21"/>
  <c r="AS364" i="21"/>
  <c r="AS363" i="21"/>
  <c r="AS362" i="21"/>
  <c r="AS361" i="21"/>
  <c r="AS360" i="21"/>
  <c r="AS359" i="21"/>
  <c r="AS358" i="21"/>
  <c r="AS357" i="21"/>
  <c r="AS356" i="21"/>
  <c r="AS355" i="21"/>
  <c r="AS354" i="21"/>
  <c r="AS353" i="21"/>
  <c r="AS352" i="21"/>
  <c r="AS351" i="21"/>
  <c r="AS350" i="21"/>
  <c r="AS349" i="21"/>
  <c r="AS348" i="21"/>
  <c r="AS347" i="21"/>
  <c r="AS346" i="21"/>
  <c r="AS345" i="21"/>
  <c r="AS344" i="21"/>
  <c r="AS343" i="21"/>
  <c r="AS342" i="21"/>
  <c r="AS341" i="21"/>
  <c r="AS340" i="21"/>
  <c r="AS339" i="21"/>
  <c r="AS338" i="21"/>
  <c r="AS337" i="21"/>
  <c r="AS336" i="21"/>
  <c r="AS335" i="21"/>
  <c r="AS334" i="21"/>
  <c r="AS333" i="21"/>
  <c r="AS332" i="21"/>
  <c r="AS331" i="21"/>
  <c r="AS330" i="21"/>
  <c r="AS329" i="21"/>
  <c r="AS328" i="21"/>
  <c r="AS327" i="21"/>
  <c r="AS326" i="21"/>
  <c r="AS325" i="21"/>
  <c r="AS324" i="21"/>
  <c r="AS323" i="21"/>
  <c r="AS322" i="21"/>
  <c r="AS321" i="21"/>
  <c r="AS320" i="21"/>
  <c r="AS319" i="21"/>
  <c r="AS318" i="21"/>
  <c r="AS317" i="21"/>
  <c r="AS316" i="21"/>
  <c r="AS315" i="21"/>
  <c r="AS314" i="21"/>
  <c r="AS313" i="21"/>
  <c r="AS312" i="21"/>
  <c r="AS311" i="21"/>
  <c r="AS310" i="21"/>
  <c r="AS309" i="21"/>
  <c r="AS308" i="21"/>
  <c r="AS307" i="21"/>
  <c r="AS306" i="21"/>
  <c r="AS305" i="21"/>
  <c r="AS304" i="21"/>
  <c r="AS303" i="21"/>
  <c r="AS302" i="21"/>
  <c r="AS301" i="21"/>
  <c r="AS300" i="21"/>
  <c r="AS299" i="21"/>
  <c r="AS298" i="21"/>
  <c r="AS297" i="21"/>
  <c r="AS296" i="21"/>
  <c r="AS295" i="21"/>
  <c r="AS294" i="21"/>
  <c r="AS293" i="21"/>
  <c r="AS292" i="21"/>
  <c r="AS291" i="21"/>
  <c r="AS290" i="21"/>
  <c r="AS289" i="21"/>
  <c r="AS288" i="21"/>
  <c r="AS287" i="21"/>
  <c r="AS286" i="21"/>
  <c r="AS285" i="21"/>
  <c r="AS284" i="21"/>
  <c r="AS283" i="21"/>
  <c r="AS282" i="21"/>
  <c r="AS281" i="21"/>
  <c r="AS280" i="21"/>
  <c r="AS279" i="21"/>
  <c r="AS278" i="21"/>
  <c r="AS277" i="21"/>
  <c r="AS276" i="21"/>
  <c r="AS275" i="21"/>
  <c r="AS274" i="21"/>
  <c r="AS273" i="21"/>
  <c r="AS272" i="21"/>
  <c r="AS271" i="21"/>
  <c r="AS270" i="21"/>
  <c r="AS269" i="21"/>
  <c r="AS268" i="21"/>
  <c r="AS267" i="21"/>
  <c r="AS266" i="21"/>
  <c r="AS265" i="21"/>
  <c r="AS264" i="21"/>
  <c r="AS263" i="21"/>
  <c r="AS262" i="21"/>
  <c r="AS261" i="21"/>
  <c r="AS260" i="21"/>
  <c r="AS259" i="21"/>
  <c r="AS258" i="21"/>
  <c r="AS257" i="21"/>
  <c r="AS256" i="21"/>
  <c r="AS255" i="21"/>
  <c r="AS254" i="21"/>
  <c r="AS253" i="21"/>
  <c r="AS252" i="21"/>
  <c r="AS251" i="21"/>
  <c r="AS250" i="21"/>
  <c r="AS249" i="21"/>
  <c r="AS248" i="21"/>
  <c r="AS247" i="21"/>
  <c r="AS246" i="21"/>
  <c r="AS245" i="21"/>
  <c r="AS244" i="21"/>
  <c r="AS243" i="21"/>
  <c r="AS242" i="21"/>
  <c r="AS241" i="21"/>
  <c r="AS240" i="21"/>
  <c r="AS239" i="21"/>
  <c r="AS238" i="21"/>
  <c r="AS237" i="21"/>
  <c r="AS236" i="21"/>
  <c r="AS235" i="21"/>
  <c r="AS234" i="21"/>
  <c r="AS233" i="21"/>
  <c r="AS232" i="21"/>
  <c r="AS231" i="21"/>
  <c r="AS230" i="21"/>
  <c r="AS229" i="21"/>
  <c r="AS228" i="21"/>
  <c r="AS227" i="21"/>
  <c r="AS226" i="21"/>
  <c r="AS225" i="21"/>
  <c r="AS224" i="21"/>
  <c r="AS223" i="21"/>
  <c r="AS222" i="21"/>
  <c r="AS221" i="21"/>
  <c r="AS220" i="21"/>
  <c r="AS219" i="21"/>
  <c r="AS218" i="21"/>
  <c r="AS217" i="21"/>
  <c r="AS216" i="21"/>
  <c r="AS215" i="21"/>
  <c r="AS214" i="21"/>
  <c r="AS213" i="21"/>
  <c r="AS212" i="21"/>
  <c r="AS211" i="21"/>
  <c r="AS210" i="21"/>
  <c r="AS209" i="21"/>
  <c r="AS208" i="21"/>
  <c r="AS207" i="21"/>
  <c r="AS206" i="21"/>
  <c r="AS205" i="21"/>
  <c r="AS204" i="21"/>
  <c r="AS203" i="21"/>
  <c r="AS202" i="21"/>
  <c r="AS201" i="21"/>
  <c r="AS200" i="21"/>
  <c r="AS199" i="21"/>
  <c r="AS198" i="21"/>
  <c r="AS197" i="21"/>
  <c r="AS196" i="21"/>
  <c r="AS195" i="21"/>
  <c r="AS194" i="21"/>
  <c r="AS193" i="21"/>
  <c r="AS192" i="21"/>
  <c r="AS191" i="21"/>
  <c r="AS190" i="21"/>
  <c r="AS189" i="21"/>
  <c r="AS188" i="21"/>
  <c r="AS187" i="21"/>
  <c r="AS186" i="21"/>
  <c r="AS185" i="21"/>
  <c r="AS184" i="21"/>
  <c r="AS183" i="21"/>
  <c r="AS182" i="21"/>
  <c r="AS181" i="21"/>
  <c r="AS180" i="21"/>
  <c r="AS179" i="21"/>
  <c r="AS178" i="21"/>
  <c r="AS177" i="21"/>
  <c r="AS176" i="21"/>
  <c r="AS175" i="21"/>
  <c r="AS174" i="21"/>
  <c r="AS173" i="21"/>
  <c r="AS172" i="21"/>
  <c r="AS171" i="21"/>
  <c r="AS170" i="21"/>
  <c r="AS169" i="21"/>
  <c r="AS168" i="21"/>
  <c r="AS167" i="21"/>
  <c r="AS166" i="21"/>
  <c r="AS165" i="21"/>
  <c r="AS164" i="21"/>
  <c r="AS163" i="21"/>
  <c r="AS162" i="21"/>
  <c r="AS161" i="21"/>
  <c r="AS160" i="21"/>
  <c r="AS159" i="21"/>
  <c r="AS158" i="21"/>
  <c r="AS157" i="21"/>
  <c r="AS156" i="21"/>
  <c r="AS155" i="21"/>
  <c r="AS154" i="21"/>
  <c r="AS153" i="21"/>
  <c r="AS152" i="21"/>
  <c r="AS151" i="21"/>
  <c r="AS150" i="21"/>
  <c r="AS149" i="21"/>
  <c r="AS148" i="21"/>
  <c r="AS147" i="21"/>
  <c r="AS146" i="21"/>
  <c r="AS145" i="21"/>
  <c r="AS144" i="21"/>
  <c r="AS143" i="21"/>
  <c r="AS142" i="21"/>
  <c r="AS141" i="21"/>
  <c r="AS140" i="21"/>
  <c r="AS139" i="21"/>
  <c r="AS138" i="21"/>
  <c r="AS137" i="21"/>
  <c r="AS136" i="21"/>
  <c r="AS135" i="21"/>
  <c r="AS134" i="21"/>
  <c r="AS133" i="21"/>
  <c r="AS132" i="21"/>
  <c r="AS131" i="21"/>
  <c r="AS130" i="21"/>
  <c r="AS129" i="21"/>
  <c r="AS128" i="21"/>
  <c r="AS127" i="21"/>
  <c r="AS126" i="21"/>
  <c r="AS125" i="21"/>
  <c r="AS124" i="21"/>
  <c r="AS123" i="21"/>
  <c r="AS122" i="21"/>
  <c r="AS121" i="21"/>
  <c r="AS120" i="21"/>
  <c r="AS119" i="21"/>
  <c r="AS118" i="21"/>
  <c r="AS117" i="21"/>
  <c r="AS116" i="21"/>
  <c r="AS115" i="21"/>
  <c r="AS114" i="21"/>
  <c r="AS113" i="21"/>
  <c r="AS112" i="21"/>
  <c r="AS111" i="21"/>
  <c r="AS110" i="21"/>
  <c r="AS109" i="21"/>
  <c r="AS108" i="21"/>
  <c r="AS107" i="21"/>
  <c r="AS106" i="21"/>
  <c r="AS105" i="21"/>
  <c r="AS104" i="21"/>
  <c r="AS103" i="21"/>
  <c r="AS102" i="21"/>
  <c r="AS101" i="21"/>
  <c r="AS100" i="21"/>
  <c r="AS99" i="21"/>
  <c r="AS98" i="21"/>
  <c r="AS97" i="21"/>
  <c r="AS96" i="21"/>
  <c r="AS95" i="21"/>
  <c r="AS94" i="21"/>
  <c r="AS93" i="21"/>
  <c r="AS92" i="21"/>
  <c r="AS91" i="21"/>
  <c r="AS90" i="21"/>
  <c r="AS89" i="21"/>
  <c r="AS88" i="21"/>
  <c r="AS87" i="21"/>
  <c r="AS86" i="21"/>
  <c r="AS85" i="21"/>
  <c r="AS84" i="21"/>
  <c r="AS83" i="21"/>
  <c r="AS82" i="21"/>
  <c r="AS81" i="21"/>
  <c r="AS80" i="21"/>
  <c r="AS79" i="21"/>
  <c r="AS78" i="21"/>
  <c r="AS77" i="21"/>
  <c r="AS76" i="21"/>
  <c r="AS75" i="21"/>
  <c r="AS74" i="21"/>
  <c r="AS73" i="21"/>
  <c r="AS72" i="21"/>
  <c r="AS71" i="21"/>
  <c r="AS70" i="21"/>
  <c r="AS69" i="21"/>
  <c r="AS68" i="21"/>
  <c r="AS67" i="21"/>
  <c r="AS66" i="21"/>
  <c r="AS65" i="21"/>
  <c r="AS64" i="21"/>
  <c r="AS63" i="21"/>
  <c r="AS62" i="21"/>
  <c r="AS61" i="21"/>
  <c r="AS60" i="21"/>
  <c r="AS59" i="21"/>
  <c r="AS58" i="21"/>
  <c r="AS57" i="21"/>
  <c r="AS56" i="21"/>
  <c r="AS55" i="21"/>
  <c r="AS54" i="21"/>
  <c r="AS53" i="21"/>
  <c r="AS52" i="21"/>
  <c r="AS51" i="21"/>
  <c r="AS50" i="21"/>
  <c r="AS49" i="21"/>
  <c r="AS48" i="21"/>
  <c r="AS47" i="21"/>
  <c r="AS46" i="21"/>
  <c r="AS45" i="21"/>
  <c r="AS44" i="21"/>
  <c r="AS43" i="21"/>
  <c r="AS42" i="21"/>
  <c r="AS41" i="21"/>
  <c r="AS40" i="21"/>
  <c r="AS39" i="21"/>
  <c r="AS38" i="21"/>
  <c r="AS37" i="21"/>
  <c r="AS36" i="21"/>
  <c r="AS35" i="21"/>
  <c r="AS34" i="21"/>
  <c r="AS33" i="21"/>
  <c r="AS32" i="21"/>
  <c r="AS31" i="21"/>
  <c r="AS30" i="21"/>
  <c r="AS29" i="21"/>
  <c r="AS28" i="21"/>
  <c r="AS27" i="21"/>
  <c r="AS26" i="21"/>
  <c r="AS25" i="21"/>
  <c r="AS24" i="21"/>
  <c r="AS23" i="21"/>
  <c r="AS22" i="21"/>
  <c r="AS21" i="21"/>
  <c r="AS20" i="21"/>
  <c r="AS19" i="21"/>
  <c r="AS18" i="21"/>
  <c r="AS17" i="21"/>
  <c r="AS16" i="21"/>
  <c r="AS15" i="21"/>
  <c r="AS14" i="21"/>
  <c r="AS13" i="21"/>
  <c r="AS12" i="21"/>
  <c r="AS11" i="21"/>
  <c r="AS10" i="21"/>
  <c r="AS9" i="21"/>
  <c r="AS8" i="21"/>
  <c r="AS7" i="21"/>
  <c r="AS6" i="21"/>
  <c r="AS5" i="21"/>
  <c r="AS4" i="21"/>
  <c r="AS3" i="21"/>
  <c r="AS2" i="21"/>
  <c r="AS576" i="21" s="1"/>
  <c r="AR574" i="21"/>
  <c r="AR573" i="21"/>
  <c r="AR572" i="21"/>
  <c r="AR571" i="21"/>
  <c r="AR570" i="21"/>
  <c r="AR569" i="21"/>
  <c r="AR568" i="21"/>
  <c r="AR567" i="21"/>
  <c r="AR566" i="21"/>
  <c r="AR565" i="21"/>
  <c r="AR564" i="21"/>
  <c r="AR563" i="21"/>
  <c r="AR562" i="21"/>
  <c r="AR561" i="21"/>
  <c r="AR560" i="21"/>
  <c r="AR559" i="21"/>
  <c r="AR558" i="21"/>
  <c r="AR557" i="21"/>
  <c r="AR556" i="21"/>
  <c r="AR555" i="21"/>
  <c r="AR554" i="21"/>
  <c r="AR553" i="21"/>
  <c r="AR552" i="21"/>
  <c r="AR551" i="21"/>
  <c r="AR550" i="21"/>
  <c r="AR549" i="21"/>
  <c r="AR548" i="21"/>
  <c r="AR547" i="21"/>
  <c r="AR546" i="21"/>
  <c r="AR545" i="21"/>
  <c r="AR544" i="21"/>
  <c r="AR543" i="21"/>
  <c r="AR542" i="21"/>
  <c r="AR541" i="21"/>
  <c r="AR540" i="21"/>
  <c r="AR539" i="21"/>
  <c r="AR538" i="21"/>
  <c r="AR537" i="21"/>
  <c r="AR536" i="21"/>
  <c r="AR535" i="21"/>
  <c r="AR534" i="21"/>
  <c r="AR533" i="21"/>
  <c r="AR532" i="21"/>
  <c r="AR531" i="21"/>
  <c r="AR530" i="21"/>
  <c r="AR529" i="21"/>
  <c r="AR528" i="21"/>
  <c r="AR527" i="21"/>
  <c r="AR526" i="21"/>
  <c r="AR525" i="21"/>
  <c r="AR524" i="21"/>
  <c r="AR523" i="21"/>
  <c r="AR522" i="21"/>
  <c r="AR521" i="21"/>
  <c r="AR520" i="21"/>
  <c r="AR519" i="21"/>
  <c r="AR518" i="21"/>
  <c r="AR517" i="21"/>
  <c r="AR516" i="21"/>
  <c r="AR515" i="21"/>
  <c r="AR514" i="21"/>
  <c r="AR513" i="21"/>
  <c r="AR512" i="21"/>
  <c r="AR511" i="21"/>
  <c r="AR510" i="21"/>
  <c r="AR509" i="21"/>
  <c r="AR508" i="21"/>
  <c r="AR507" i="21"/>
  <c r="AR506" i="21"/>
  <c r="AR505" i="21"/>
  <c r="AR504" i="21"/>
  <c r="AR503" i="21"/>
  <c r="AR502" i="21"/>
  <c r="AR501" i="21"/>
  <c r="AR500" i="21"/>
  <c r="AR499" i="21"/>
  <c r="AR498" i="21"/>
  <c r="AR497" i="21"/>
  <c r="AR496" i="21"/>
  <c r="AR495" i="21"/>
  <c r="AR494" i="21"/>
  <c r="AR493" i="21"/>
  <c r="AR492" i="21"/>
  <c r="AR491" i="21"/>
  <c r="AR490" i="21"/>
  <c r="AR489" i="21"/>
  <c r="AR488" i="21"/>
  <c r="AR487" i="21"/>
  <c r="AR486" i="21"/>
  <c r="AR485" i="21"/>
  <c r="AR484" i="21"/>
  <c r="AR483" i="21"/>
  <c r="AR482" i="21"/>
  <c r="AR481" i="21"/>
  <c r="AR480" i="21"/>
  <c r="AR479" i="21"/>
  <c r="AR478" i="21"/>
  <c r="AR477" i="21"/>
  <c r="AR476" i="21"/>
  <c r="AR475" i="21"/>
  <c r="AR474" i="21"/>
  <c r="AR473" i="21"/>
  <c r="AR472" i="21"/>
  <c r="AR471" i="21"/>
  <c r="AR470" i="21"/>
  <c r="AR469" i="21"/>
  <c r="AR468" i="21"/>
  <c r="AR467" i="21"/>
  <c r="AR466" i="21"/>
  <c r="AR465" i="21"/>
  <c r="AR464" i="21"/>
  <c r="AR463" i="21"/>
  <c r="AR462" i="21"/>
  <c r="AR461" i="21"/>
  <c r="AR460" i="21"/>
  <c r="AR459" i="21"/>
  <c r="AR458" i="21"/>
  <c r="AR457" i="21"/>
  <c r="AR456" i="21"/>
  <c r="AR455" i="21"/>
  <c r="AR454" i="21"/>
  <c r="AR453" i="21"/>
  <c r="AR452" i="21"/>
  <c r="AR451" i="21"/>
  <c r="AR450" i="21"/>
  <c r="AR449" i="21"/>
  <c r="AR448" i="21"/>
  <c r="AR447" i="21"/>
  <c r="AR446" i="21"/>
  <c r="AR445" i="21"/>
  <c r="AR444" i="21"/>
  <c r="AR443" i="21"/>
  <c r="AR442" i="21"/>
  <c r="AR441" i="21"/>
  <c r="AR440" i="21"/>
  <c r="AR439" i="21"/>
  <c r="AR438" i="21"/>
  <c r="AR437" i="21"/>
  <c r="AR436" i="21"/>
  <c r="AR435" i="21"/>
  <c r="AR434" i="21"/>
  <c r="AR433" i="21"/>
  <c r="AR432" i="21"/>
  <c r="AR431" i="21"/>
  <c r="AR430" i="21"/>
  <c r="AR429" i="21"/>
  <c r="AR428" i="21"/>
  <c r="AR427" i="21"/>
  <c r="AR426" i="21"/>
  <c r="AR425" i="21"/>
  <c r="AR424" i="21"/>
  <c r="AR423" i="21"/>
  <c r="AR422" i="21"/>
  <c r="AR421" i="21"/>
  <c r="AR420" i="21"/>
  <c r="AR419" i="21"/>
  <c r="AR418" i="21"/>
  <c r="AR417" i="21"/>
  <c r="AR416" i="21"/>
  <c r="AR415" i="21"/>
  <c r="AR414" i="21"/>
  <c r="AR413" i="21"/>
  <c r="AR412" i="21"/>
  <c r="AR411" i="21"/>
  <c r="AR410" i="21"/>
  <c r="AR409" i="21"/>
  <c r="AR408" i="21"/>
  <c r="AR407" i="21"/>
  <c r="AR406" i="21"/>
  <c r="AR405" i="21"/>
  <c r="AR404" i="21"/>
  <c r="AR403" i="21"/>
  <c r="AR402" i="21"/>
  <c r="AR401" i="21"/>
  <c r="AR400" i="21"/>
  <c r="AR399" i="21"/>
  <c r="AR398" i="21"/>
  <c r="AR397" i="21"/>
  <c r="AR396" i="21"/>
  <c r="AR395" i="21"/>
  <c r="AR394" i="21"/>
  <c r="AR393" i="21"/>
  <c r="AR392" i="21"/>
  <c r="AR391" i="21"/>
  <c r="AR390" i="21"/>
  <c r="AR389" i="21"/>
  <c r="AR388" i="21"/>
  <c r="AR387" i="21"/>
  <c r="AR386" i="21"/>
  <c r="AR385" i="21"/>
  <c r="AR384" i="21"/>
  <c r="AR383" i="21"/>
  <c r="AR382" i="21"/>
  <c r="AR381" i="21"/>
  <c r="AR380" i="21"/>
  <c r="AR379" i="21"/>
  <c r="AR378" i="21"/>
  <c r="AR377" i="21"/>
  <c r="AR376" i="21"/>
  <c r="AR375" i="21"/>
  <c r="AR374" i="21"/>
  <c r="AR373" i="21"/>
  <c r="AR372" i="21"/>
  <c r="AR371" i="21"/>
  <c r="AR370" i="21"/>
  <c r="AR369" i="21"/>
  <c r="AR368" i="21"/>
  <c r="AR367" i="21"/>
  <c r="AR366" i="21"/>
  <c r="AR365" i="21"/>
  <c r="AR364" i="21"/>
  <c r="AR363" i="21"/>
  <c r="AR362" i="21"/>
  <c r="AR361" i="21"/>
  <c r="AR360" i="21"/>
  <c r="AR359" i="21"/>
  <c r="AR358" i="21"/>
  <c r="AR357" i="21"/>
  <c r="AR356" i="21"/>
  <c r="AR355" i="21"/>
  <c r="AR354" i="21"/>
  <c r="AR353" i="21"/>
  <c r="AR352" i="21"/>
  <c r="AR351" i="21"/>
  <c r="AR350" i="21"/>
  <c r="AR349" i="21"/>
  <c r="AR348" i="21"/>
  <c r="AR347" i="21"/>
  <c r="AR346" i="21"/>
  <c r="AR345" i="21"/>
  <c r="AR344" i="21"/>
  <c r="AR343" i="21"/>
  <c r="AR342" i="21"/>
  <c r="AR341" i="21"/>
  <c r="AR340" i="21"/>
  <c r="AR339" i="21"/>
  <c r="AR338" i="21"/>
  <c r="AR337" i="21"/>
  <c r="AR336" i="21"/>
  <c r="AR335" i="21"/>
  <c r="AR334" i="21"/>
  <c r="AR333" i="21"/>
  <c r="AR332" i="21"/>
  <c r="AR331" i="21"/>
  <c r="AR330" i="21"/>
  <c r="AR329" i="21"/>
  <c r="AR328" i="21"/>
  <c r="AR327" i="21"/>
  <c r="AR326" i="21"/>
  <c r="AR325" i="21"/>
  <c r="AR324" i="21"/>
  <c r="AR323" i="21"/>
  <c r="AR322" i="21"/>
  <c r="AR321" i="21"/>
  <c r="AR320" i="21"/>
  <c r="AR319" i="21"/>
  <c r="AR318" i="21"/>
  <c r="AR317" i="21"/>
  <c r="AR316" i="21"/>
  <c r="AR315" i="21"/>
  <c r="AR314" i="21"/>
  <c r="AR313" i="21"/>
  <c r="AR312" i="21"/>
  <c r="AR311" i="21"/>
  <c r="AR310" i="21"/>
  <c r="AR309" i="21"/>
  <c r="AR308" i="21"/>
  <c r="AR307" i="21"/>
  <c r="AR306" i="21"/>
  <c r="AR305" i="21"/>
  <c r="AR304" i="21"/>
  <c r="AR303" i="21"/>
  <c r="AR302" i="21"/>
  <c r="AR301" i="21"/>
  <c r="AR300" i="21"/>
  <c r="AR299" i="21"/>
  <c r="AR298" i="21"/>
  <c r="AR297" i="21"/>
  <c r="AR296" i="21"/>
  <c r="AR295" i="21"/>
  <c r="AR294" i="21"/>
  <c r="AR293" i="21"/>
  <c r="AR292" i="21"/>
  <c r="AR291" i="21"/>
  <c r="AR290" i="21"/>
  <c r="AR289" i="21"/>
  <c r="AR288" i="21"/>
  <c r="AR287" i="21"/>
  <c r="AR286" i="21"/>
  <c r="AR285" i="21"/>
  <c r="AR284" i="21"/>
  <c r="AR283" i="21"/>
  <c r="AR282" i="21"/>
  <c r="AR281" i="21"/>
  <c r="AR280" i="21"/>
  <c r="AR279" i="21"/>
  <c r="AR278" i="21"/>
  <c r="AR277" i="21"/>
  <c r="AR276" i="21"/>
  <c r="AR275" i="21"/>
  <c r="AR274" i="21"/>
  <c r="AR273" i="21"/>
  <c r="AR272" i="21"/>
  <c r="AR271" i="21"/>
  <c r="AR270" i="21"/>
  <c r="AR269" i="21"/>
  <c r="AR268" i="21"/>
  <c r="AR267" i="21"/>
  <c r="AR266" i="21"/>
  <c r="AR265" i="21"/>
  <c r="AR264" i="21"/>
  <c r="AR263" i="21"/>
  <c r="AR262" i="21"/>
  <c r="AR261" i="21"/>
  <c r="AR260" i="21"/>
  <c r="AR259" i="21"/>
  <c r="AR258" i="21"/>
  <c r="AR257" i="21"/>
  <c r="AR256" i="21"/>
  <c r="AR255" i="21"/>
  <c r="AR254" i="21"/>
  <c r="AR253" i="21"/>
  <c r="AR252" i="21"/>
  <c r="AR251" i="21"/>
  <c r="AR250" i="21"/>
  <c r="AR249" i="21"/>
  <c r="AR248" i="21"/>
  <c r="AR247" i="21"/>
  <c r="AR246" i="21"/>
  <c r="AR245" i="21"/>
  <c r="AR244" i="21"/>
  <c r="AR243" i="21"/>
  <c r="AR242" i="21"/>
  <c r="AR241" i="21"/>
  <c r="AR240" i="21"/>
  <c r="AR239" i="21"/>
  <c r="AR238" i="21"/>
  <c r="AR237" i="21"/>
  <c r="AR236" i="21"/>
  <c r="AR235" i="21"/>
  <c r="AR234" i="21"/>
  <c r="AR233" i="21"/>
  <c r="AR232" i="21"/>
  <c r="AR231" i="21"/>
  <c r="AR230" i="21"/>
  <c r="AR229" i="21"/>
  <c r="AR228" i="21"/>
  <c r="AR227" i="21"/>
  <c r="AR226" i="21"/>
  <c r="AR225" i="21"/>
  <c r="AR224" i="21"/>
  <c r="AR223" i="21"/>
  <c r="AR222" i="21"/>
  <c r="AR221" i="21"/>
  <c r="AR220" i="21"/>
  <c r="AR219" i="21"/>
  <c r="AR218" i="21"/>
  <c r="AR217" i="21"/>
  <c r="AR216" i="21"/>
  <c r="AR215" i="21"/>
  <c r="AR214" i="21"/>
  <c r="AR213" i="21"/>
  <c r="AR212" i="21"/>
  <c r="AR211" i="21"/>
  <c r="AR210" i="21"/>
  <c r="AR209" i="21"/>
  <c r="AR208" i="21"/>
  <c r="AR207" i="21"/>
  <c r="AR206" i="21"/>
  <c r="AR205" i="21"/>
  <c r="AR204" i="21"/>
  <c r="AR203" i="21"/>
  <c r="AR202" i="21"/>
  <c r="AR201" i="21"/>
  <c r="AR200" i="21"/>
  <c r="AR199" i="21"/>
  <c r="AR198" i="21"/>
  <c r="AR197" i="21"/>
  <c r="AR196" i="21"/>
  <c r="AR195" i="21"/>
  <c r="AR194" i="21"/>
  <c r="AR193" i="21"/>
  <c r="AR192" i="21"/>
  <c r="AR191" i="21"/>
  <c r="AR190" i="21"/>
  <c r="AR189" i="21"/>
  <c r="AR188" i="21"/>
  <c r="AR187" i="21"/>
  <c r="AR186" i="21"/>
  <c r="AR185" i="21"/>
  <c r="AR184" i="21"/>
  <c r="AR183" i="21"/>
  <c r="AR182" i="21"/>
  <c r="AR181" i="21"/>
  <c r="AR180" i="21"/>
  <c r="AR179" i="21"/>
  <c r="AR178" i="21"/>
  <c r="AR177" i="21"/>
  <c r="AR176" i="21"/>
  <c r="AR175" i="21"/>
  <c r="AR174" i="21"/>
  <c r="AR173" i="21"/>
  <c r="AR172" i="21"/>
  <c r="AR171" i="21"/>
  <c r="AR170" i="21"/>
  <c r="AR169" i="21"/>
  <c r="AR168" i="21"/>
  <c r="AR167" i="21"/>
  <c r="AR166" i="21"/>
  <c r="AR165" i="21"/>
  <c r="AR164" i="21"/>
  <c r="AR163" i="21"/>
  <c r="AR162" i="21"/>
  <c r="AR161" i="21"/>
  <c r="AR160" i="21"/>
  <c r="AR159" i="21"/>
  <c r="AR158" i="21"/>
  <c r="AR157" i="21"/>
  <c r="AR156" i="21"/>
  <c r="AR155" i="21"/>
  <c r="AR154" i="21"/>
  <c r="AR153" i="21"/>
  <c r="AR152" i="21"/>
  <c r="AR151" i="21"/>
  <c r="AR150" i="21"/>
  <c r="AR149" i="21"/>
  <c r="AR148" i="21"/>
  <c r="AR147" i="21"/>
  <c r="AR146" i="21"/>
  <c r="AR145" i="21"/>
  <c r="AR144" i="21"/>
  <c r="AR143" i="21"/>
  <c r="AR142" i="21"/>
  <c r="AR141" i="21"/>
  <c r="AR140" i="21"/>
  <c r="AR139" i="21"/>
  <c r="AR138" i="21"/>
  <c r="AR137" i="21"/>
  <c r="AR136" i="21"/>
  <c r="AR135" i="21"/>
  <c r="AR134" i="21"/>
  <c r="AR133" i="21"/>
  <c r="AR132" i="21"/>
  <c r="AR131" i="21"/>
  <c r="AR130" i="21"/>
  <c r="AR129" i="21"/>
  <c r="AR128" i="21"/>
  <c r="AR127" i="21"/>
  <c r="AR126" i="21"/>
  <c r="AR125" i="21"/>
  <c r="AR124" i="21"/>
  <c r="AR123" i="21"/>
  <c r="AR122" i="21"/>
  <c r="AR121" i="21"/>
  <c r="AR120" i="21"/>
  <c r="AR119" i="21"/>
  <c r="AR118" i="21"/>
  <c r="AR117" i="21"/>
  <c r="AR116" i="21"/>
  <c r="AR115" i="21"/>
  <c r="AR114" i="21"/>
  <c r="AR113" i="21"/>
  <c r="AR112" i="21"/>
  <c r="AR111" i="21"/>
  <c r="AR110" i="21"/>
  <c r="AR109" i="21"/>
  <c r="AR108" i="21"/>
  <c r="AR107" i="21"/>
  <c r="AR106" i="21"/>
  <c r="AR105" i="21"/>
  <c r="AR104" i="21"/>
  <c r="AR103" i="21"/>
  <c r="AR102" i="21"/>
  <c r="AR101" i="21"/>
  <c r="AR100" i="21"/>
  <c r="AR99" i="21"/>
  <c r="AR98" i="21"/>
  <c r="AR97" i="21"/>
  <c r="AR96" i="21"/>
  <c r="AR95" i="21"/>
  <c r="AR94" i="21"/>
  <c r="AR93" i="21"/>
  <c r="AR92" i="21"/>
  <c r="AR91" i="21"/>
  <c r="AR90" i="21"/>
  <c r="AR89" i="21"/>
  <c r="AR88" i="21"/>
  <c r="AR87" i="21"/>
  <c r="AR86" i="21"/>
  <c r="AR85" i="21"/>
  <c r="AR84" i="21"/>
  <c r="AR83" i="21"/>
  <c r="AR82" i="21"/>
  <c r="AR81" i="21"/>
  <c r="AR80" i="21"/>
  <c r="AR79" i="21"/>
  <c r="AR78" i="21"/>
  <c r="AR77" i="21"/>
  <c r="AR76" i="21"/>
  <c r="AR75" i="21"/>
  <c r="AR74" i="21"/>
  <c r="AR73" i="21"/>
  <c r="AR72" i="21"/>
  <c r="AR71" i="21"/>
  <c r="AR70" i="21"/>
  <c r="AR69" i="21"/>
  <c r="AR68" i="21"/>
  <c r="AR67" i="21"/>
  <c r="AR66" i="21"/>
  <c r="AR65" i="21"/>
  <c r="AR64" i="21"/>
  <c r="AR63" i="21"/>
  <c r="AR62" i="21"/>
  <c r="AR61" i="21"/>
  <c r="AR60" i="21"/>
  <c r="AR59" i="21"/>
  <c r="AR58" i="21"/>
  <c r="AR57" i="21"/>
  <c r="AR56" i="21"/>
  <c r="AR55" i="21"/>
  <c r="AR54" i="21"/>
  <c r="AR53" i="21"/>
  <c r="AR52" i="21"/>
  <c r="AR51" i="21"/>
  <c r="AR50" i="21"/>
  <c r="AR49" i="21"/>
  <c r="AR48" i="21"/>
  <c r="AR47" i="21"/>
  <c r="AR46" i="21"/>
  <c r="AR45" i="21"/>
  <c r="AR44" i="21"/>
  <c r="AR43" i="21"/>
  <c r="AR42" i="21"/>
  <c r="AR41" i="21"/>
  <c r="AR40" i="21"/>
  <c r="AR39" i="21"/>
  <c r="AR38" i="21"/>
  <c r="AR37" i="21"/>
  <c r="AR36" i="21"/>
  <c r="AR35" i="21"/>
  <c r="AR34" i="21"/>
  <c r="AR33" i="21"/>
  <c r="AR32" i="21"/>
  <c r="AR31" i="21"/>
  <c r="AR30" i="21"/>
  <c r="AR29" i="21"/>
  <c r="AR28" i="21"/>
  <c r="AR27" i="21"/>
  <c r="AR26" i="21"/>
  <c r="AR25" i="21"/>
  <c r="AR24" i="21"/>
  <c r="AR23" i="21"/>
  <c r="AR22" i="21"/>
  <c r="AR21" i="21"/>
  <c r="AR20" i="21"/>
  <c r="AR19" i="21"/>
  <c r="AR18" i="21"/>
  <c r="AR17" i="21"/>
  <c r="AR16" i="21"/>
  <c r="AR15" i="21"/>
  <c r="AR14" i="21"/>
  <c r="AR13" i="21"/>
  <c r="AR12" i="21"/>
  <c r="AR11" i="21"/>
  <c r="AR10" i="21"/>
  <c r="AR9" i="21"/>
  <c r="AR8" i="21"/>
  <c r="AR7" i="21"/>
  <c r="AR6" i="21"/>
  <c r="AR5" i="21"/>
  <c r="AR4" i="21"/>
  <c r="AR3" i="21"/>
  <c r="AR2" i="21"/>
  <c r="AL437" i="21"/>
  <c r="AL402" i="21"/>
  <c r="AL270" i="21"/>
  <c r="AJ166" i="21"/>
  <c r="AK120" i="21"/>
  <c r="AL117" i="21"/>
  <c r="AL101" i="21"/>
  <c r="AK82" i="21"/>
  <c r="AL53" i="21"/>
  <c r="AI33" i="21"/>
  <c r="AH574" i="21"/>
  <c r="AH573" i="21"/>
  <c r="AH572" i="21"/>
  <c r="AH571" i="21"/>
  <c r="AH570" i="21"/>
  <c r="AH569" i="21"/>
  <c r="AH568" i="21"/>
  <c r="AH567" i="21"/>
  <c r="AH566" i="21"/>
  <c r="AH565" i="21"/>
  <c r="AH564" i="21"/>
  <c r="AH563" i="21"/>
  <c r="AH562" i="21"/>
  <c r="AH561" i="21"/>
  <c r="AH560" i="21"/>
  <c r="AH559" i="21"/>
  <c r="AH558" i="21"/>
  <c r="AH557" i="21"/>
  <c r="AH556" i="21"/>
  <c r="AH555" i="21"/>
  <c r="AH554" i="21"/>
  <c r="AH553" i="21"/>
  <c r="AH552" i="21"/>
  <c r="AH551" i="21"/>
  <c r="AH550" i="21"/>
  <c r="AH549" i="21"/>
  <c r="AH548" i="21"/>
  <c r="AH547" i="21"/>
  <c r="AH546" i="21"/>
  <c r="AH545" i="21"/>
  <c r="AH544" i="21"/>
  <c r="AH543" i="21"/>
  <c r="AH542" i="21"/>
  <c r="AH541" i="21"/>
  <c r="AH540" i="21"/>
  <c r="AH539" i="21"/>
  <c r="AH538" i="21"/>
  <c r="AH537" i="21"/>
  <c r="AH536" i="21"/>
  <c r="AH535" i="21"/>
  <c r="AH534" i="21"/>
  <c r="AH533" i="21"/>
  <c r="AH532" i="21"/>
  <c r="AH531" i="21"/>
  <c r="AH530" i="21"/>
  <c r="AH529" i="21"/>
  <c r="AH528" i="21"/>
  <c r="AH527" i="21"/>
  <c r="AH526" i="21"/>
  <c r="AH525" i="21"/>
  <c r="AH524" i="21"/>
  <c r="AH523" i="21"/>
  <c r="AH522" i="21"/>
  <c r="AH521" i="21"/>
  <c r="AH520" i="21"/>
  <c r="AH519" i="21"/>
  <c r="AH518" i="21"/>
  <c r="AH517" i="21"/>
  <c r="AH516" i="21"/>
  <c r="AH515" i="21"/>
  <c r="AH514" i="21"/>
  <c r="AH513" i="21"/>
  <c r="AH512" i="21"/>
  <c r="AH511" i="21"/>
  <c r="AH510" i="21"/>
  <c r="AH509" i="21"/>
  <c r="AH508" i="21"/>
  <c r="AH507" i="21"/>
  <c r="AH506" i="21"/>
  <c r="AH505" i="21"/>
  <c r="AH504" i="21"/>
  <c r="AH503" i="21"/>
  <c r="AH502" i="21"/>
  <c r="AH501" i="21"/>
  <c r="AH500" i="21"/>
  <c r="AH499" i="21"/>
  <c r="AH498" i="21"/>
  <c r="AH497" i="21"/>
  <c r="AH496" i="21"/>
  <c r="AH495" i="21"/>
  <c r="AH494" i="21"/>
  <c r="AH493" i="21"/>
  <c r="AH492" i="21"/>
  <c r="AH491" i="21"/>
  <c r="AH490" i="21"/>
  <c r="AH489" i="21"/>
  <c r="AH488" i="21"/>
  <c r="AH487" i="21"/>
  <c r="AH486" i="21"/>
  <c r="AH485" i="21"/>
  <c r="AH484" i="21"/>
  <c r="AH483" i="21"/>
  <c r="AH482" i="21"/>
  <c r="AH481" i="21"/>
  <c r="AH480" i="21"/>
  <c r="AH479" i="21"/>
  <c r="AH478" i="21"/>
  <c r="AH477" i="21"/>
  <c r="AH476" i="21"/>
  <c r="AH475" i="21"/>
  <c r="AH474" i="21"/>
  <c r="AH473" i="21"/>
  <c r="AH472" i="21"/>
  <c r="AH471" i="21"/>
  <c r="AH470" i="21"/>
  <c r="AH469" i="21"/>
  <c r="AH468" i="21"/>
  <c r="AH467" i="21"/>
  <c r="AH466" i="21"/>
  <c r="AH465" i="21"/>
  <c r="AH464" i="21"/>
  <c r="AH463" i="21"/>
  <c r="AH462" i="21"/>
  <c r="AH461" i="21"/>
  <c r="AH460" i="21"/>
  <c r="AH459" i="21"/>
  <c r="AH458" i="21"/>
  <c r="AH457" i="21"/>
  <c r="AH456" i="21"/>
  <c r="AH455" i="21"/>
  <c r="AH454" i="21"/>
  <c r="AH453" i="21"/>
  <c r="AH452" i="21"/>
  <c r="AH451" i="21"/>
  <c r="AH450" i="21"/>
  <c r="AH449" i="21"/>
  <c r="AH448" i="21"/>
  <c r="AH447" i="21"/>
  <c r="AH446" i="21"/>
  <c r="AH445" i="21"/>
  <c r="AH444" i="21"/>
  <c r="AH443" i="21"/>
  <c r="AH442" i="21"/>
  <c r="AH441" i="21"/>
  <c r="AH440" i="21"/>
  <c r="AH439" i="21"/>
  <c r="AH438" i="21"/>
  <c r="AH437" i="21"/>
  <c r="AH436" i="21"/>
  <c r="AH435" i="21"/>
  <c r="AH434" i="21"/>
  <c r="AH433" i="21"/>
  <c r="AH432" i="21"/>
  <c r="AH431" i="21"/>
  <c r="AH430" i="21"/>
  <c r="AH429" i="21"/>
  <c r="AH428" i="21"/>
  <c r="AH427" i="21"/>
  <c r="AH426" i="21"/>
  <c r="AH425" i="21"/>
  <c r="AH424" i="21"/>
  <c r="AH423" i="21"/>
  <c r="AH422" i="21"/>
  <c r="AH421" i="21"/>
  <c r="AH420" i="21"/>
  <c r="AH419" i="21"/>
  <c r="AH418" i="21"/>
  <c r="AH417" i="21"/>
  <c r="AH416" i="21"/>
  <c r="AH415" i="21"/>
  <c r="AH414" i="21"/>
  <c r="AH413" i="21"/>
  <c r="AH412" i="21"/>
  <c r="AH411" i="21"/>
  <c r="AH410" i="21"/>
  <c r="AH409" i="21"/>
  <c r="AH408" i="21"/>
  <c r="AH407" i="21"/>
  <c r="AH406" i="21"/>
  <c r="AH405" i="21"/>
  <c r="AH404" i="21"/>
  <c r="AH403" i="21"/>
  <c r="AH402" i="21"/>
  <c r="AH401" i="21"/>
  <c r="AH400" i="21"/>
  <c r="AH399" i="21"/>
  <c r="AH398" i="21"/>
  <c r="AH397" i="21"/>
  <c r="AH396" i="21"/>
  <c r="AH395" i="21"/>
  <c r="AH394" i="21"/>
  <c r="AH393" i="21"/>
  <c r="AH392" i="21"/>
  <c r="AH391" i="21"/>
  <c r="AH390" i="21"/>
  <c r="AH389" i="21"/>
  <c r="AH388" i="21"/>
  <c r="AH387" i="21"/>
  <c r="AH386" i="21"/>
  <c r="AH385" i="21"/>
  <c r="AH384" i="21"/>
  <c r="AH383" i="21"/>
  <c r="AH382" i="21"/>
  <c r="AH381" i="21"/>
  <c r="AH380" i="21"/>
  <c r="AH379" i="21"/>
  <c r="AH378" i="21"/>
  <c r="AH377" i="21"/>
  <c r="AH376" i="21"/>
  <c r="AH375" i="21"/>
  <c r="AH374" i="21"/>
  <c r="AH373" i="21"/>
  <c r="AH372" i="21"/>
  <c r="AH371" i="21"/>
  <c r="AH370" i="21"/>
  <c r="AH369" i="21"/>
  <c r="AH368" i="21"/>
  <c r="AH367" i="21"/>
  <c r="AH366" i="21"/>
  <c r="AH365" i="21"/>
  <c r="AH364" i="21"/>
  <c r="AH363" i="21"/>
  <c r="AH362" i="21"/>
  <c r="AH361" i="21"/>
  <c r="AH360" i="21"/>
  <c r="AH359" i="21"/>
  <c r="AH358" i="21"/>
  <c r="AH357" i="21"/>
  <c r="AH356" i="21"/>
  <c r="AH355" i="21"/>
  <c r="AH354" i="21"/>
  <c r="AH353" i="21"/>
  <c r="AH352" i="21"/>
  <c r="AH351" i="21"/>
  <c r="AH350" i="21"/>
  <c r="AH349" i="21"/>
  <c r="AH348" i="21"/>
  <c r="AH347" i="21"/>
  <c r="AJ347" i="21" s="1"/>
  <c r="AH346" i="21"/>
  <c r="AH345" i="21"/>
  <c r="AH344" i="21"/>
  <c r="AH343" i="21"/>
  <c r="AH342" i="21"/>
  <c r="AH341" i="21"/>
  <c r="AH340" i="21"/>
  <c r="AH339" i="21"/>
  <c r="AH338" i="21"/>
  <c r="AH337" i="21"/>
  <c r="AH336" i="21"/>
  <c r="AH335" i="21"/>
  <c r="AH334" i="21"/>
  <c r="AH333" i="21"/>
  <c r="AH332" i="21"/>
  <c r="AH331" i="21"/>
  <c r="AH330" i="21"/>
  <c r="AH329" i="21"/>
  <c r="AH328" i="21"/>
  <c r="AH327" i="21"/>
  <c r="AH326" i="21"/>
  <c r="AH325" i="21"/>
  <c r="AH324" i="21"/>
  <c r="AH323" i="21"/>
  <c r="AH322" i="21"/>
  <c r="AH321" i="21"/>
  <c r="AH320" i="21"/>
  <c r="AH319" i="21"/>
  <c r="AH318" i="21"/>
  <c r="AH317" i="21"/>
  <c r="AH316" i="21"/>
  <c r="AH315" i="21"/>
  <c r="AH314" i="21"/>
  <c r="AH313" i="21"/>
  <c r="AH312" i="21"/>
  <c r="AH311" i="21"/>
  <c r="AH310" i="21"/>
  <c r="AH309" i="21"/>
  <c r="AH308" i="21"/>
  <c r="AH307" i="21"/>
  <c r="AH306" i="21"/>
  <c r="AH305" i="21"/>
  <c r="AH304" i="21"/>
  <c r="AH303" i="21"/>
  <c r="AH302" i="21"/>
  <c r="AH301" i="21"/>
  <c r="AH300" i="21"/>
  <c r="AH299" i="21"/>
  <c r="AK299" i="21" s="1"/>
  <c r="AH298" i="21"/>
  <c r="AH297" i="21"/>
  <c r="AH296" i="21"/>
  <c r="AH295" i="21"/>
  <c r="AH294" i="21"/>
  <c r="AH293" i="21"/>
  <c r="AH292" i="21"/>
  <c r="AH291" i="21"/>
  <c r="AJ291" i="21" s="1"/>
  <c r="AH290" i="21"/>
  <c r="AH289" i="21"/>
  <c r="AH288" i="21"/>
  <c r="AH287" i="21"/>
  <c r="AH286" i="21"/>
  <c r="AH285" i="21"/>
  <c r="AH284" i="21"/>
  <c r="AH283" i="21"/>
  <c r="AH282" i="21"/>
  <c r="AH281" i="21"/>
  <c r="AH280" i="21"/>
  <c r="AH279" i="21"/>
  <c r="AH278" i="21"/>
  <c r="AH277" i="21"/>
  <c r="AH276" i="21"/>
  <c r="AH275" i="21"/>
  <c r="AH274" i="21"/>
  <c r="AH273" i="21"/>
  <c r="AH272" i="21"/>
  <c r="AH271" i="21"/>
  <c r="AH270" i="21"/>
  <c r="AH269" i="21"/>
  <c r="AH268" i="21"/>
  <c r="AH267" i="21"/>
  <c r="AH266" i="21"/>
  <c r="AH265" i="21"/>
  <c r="AH264" i="21"/>
  <c r="AH263" i="21"/>
  <c r="AH262" i="21"/>
  <c r="AH261" i="21"/>
  <c r="AH260" i="21"/>
  <c r="AH259" i="21"/>
  <c r="AH258" i="21"/>
  <c r="AH257" i="21"/>
  <c r="AH256" i="21"/>
  <c r="AH255" i="21"/>
  <c r="AH254" i="21"/>
  <c r="AH253" i="21"/>
  <c r="AH252" i="21"/>
  <c r="AH251" i="21"/>
  <c r="AL251" i="21" s="1"/>
  <c r="AH250" i="21"/>
  <c r="AH249" i="21"/>
  <c r="AH248" i="21"/>
  <c r="AH247" i="21"/>
  <c r="AH246" i="21"/>
  <c r="AH245" i="21"/>
  <c r="AH244" i="21"/>
  <c r="AH243" i="21"/>
  <c r="AH242" i="21"/>
  <c r="AH241" i="21"/>
  <c r="AH240" i="21"/>
  <c r="AH239" i="21"/>
  <c r="AH238" i="21"/>
  <c r="AH237" i="21"/>
  <c r="AH236" i="21"/>
  <c r="AH235" i="21"/>
  <c r="AL235" i="21" s="1"/>
  <c r="AH234" i="21"/>
  <c r="AH233" i="21"/>
  <c r="AH232" i="21"/>
  <c r="AH231" i="21"/>
  <c r="AH230" i="21"/>
  <c r="AH229" i="21"/>
  <c r="AH228" i="21"/>
  <c r="AH227" i="21"/>
  <c r="AH226" i="21"/>
  <c r="AH225" i="21"/>
  <c r="AH224" i="21"/>
  <c r="AH223" i="21"/>
  <c r="AH222" i="21"/>
  <c r="AH221" i="21"/>
  <c r="AH220" i="21"/>
  <c r="AH219" i="21"/>
  <c r="AL219" i="21" s="1"/>
  <c r="AH218" i="21"/>
  <c r="AH217" i="21"/>
  <c r="AH216" i="21"/>
  <c r="AH215" i="21"/>
  <c r="AH214" i="21"/>
  <c r="AH213" i="21"/>
  <c r="AH212" i="21"/>
  <c r="AH211" i="21"/>
  <c r="AH210" i="21"/>
  <c r="AH209" i="21"/>
  <c r="AH208" i="21"/>
  <c r="AH207" i="21"/>
  <c r="AH206" i="21"/>
  <c r="AH205" i="21"/>
  <c r="AH204" i="21"/>
  <c r="AH203" i="21"/>
  <c r="AL203" i="21" s="1"/>
  <c r="AH202" i="21"/>
  <c r="AH201" i="21"/>
  <c r="AH200" i="21"/>
  <c r="AH199" i="21"/>
  <c r="AH198" i="21"/>
  <c r="AH197" i="21"/>
  <c r="AH196" i="21"/>
  <c r="AH195" i="21"/>
  <c r="AH194" i="21"/>
  <c r="AH193" i="21"/>
  <c r="AH192" i="21"/>
  <c r="AH191" i="21"/>
  <c r="AH190" i="21"/>
  <c r="AH189" i="21"/>
  <c r="AH188" i="21"/>
  <c r="AH187" i="21"/>
  <c r="AL187" i="21" s="1"/>
  <c r="AH186" i="21"/>
  <c r="AH185" i="21"/>
  <c r="AH184" i="21"/>
  <c r="AH183" i="21"/>
  <c r="AH182" i="21"/>
  <c r="AH181" i="21"/>
  <c r="AH180" i="21"/>
  <c r="AH179" i="21"/>
  <c r="AH178" i="21"/>
  <c r="AH177" i="21"/>
  <c r="AH176" i="21"/>
  <c r="AH175" i="21"/>
  <c r="AH174" i="21"/>
  <c r="AH173" i="21"/>
  <c r="AH172" i="21"/>
  <c r="AH171" i="21"/>
  <c r="AL171" i="21" s="1"/>
  <c r="AH170" i="21"/>
  <c r="AH169" i="21"/>
  <c r="AH168" i="21"/>
  <c r="AH167" i="21"/>
  <c r="AH166" i="21"/>
  <c r="AH165" i="21"/>
  <c r="AH164" i="21"/>
  <c r="AH163" i="21"/>
  <c r="AH162" i="21"/>
  <c r="AH161" i="21"/>
  <c r="AH160" i="21"/>
  <c r="AH159" i="21"/>
  <c r="AH158" i="21"/>
  <c r="AH157" i="21"/>
  <c r="AH156" i="21"/>
  <c r="AH155" i="21"/>
  <c r="AL155" i="21" s="1"/>
  <c r="AH154" i="21"/>
  <c r="AH153" i="21"/>
  <c r="AH152" i="21"/>
  <c r="AH151" i="21"/>
  <c r="AH150" i="21"/>
  <c r="AH149" i="21"/>
  <c r="AH148" i="21"/>
  <c r="AH147" i="21"/>
  <c r="AH146" i="21"/>
  <c r="AH145" i="21"/>
  <c r="AH144" i="21"/>
  <c r="AH143" i="21"/>
  <c r="AH142" i="21"/>
  <c r="AH141" i="21"/>
  <c r="AH140" i="21"/>
  <c r="AH139" i="21"/>
  <c r="AL139" i="21" s="1"/>
  <c r="AH138" i="21"/>
  <c r="AH137" i="21"/>
  <c r="AH136" i="21"/>
  <c r="AH135" i="21"/>
  <c r="AH134" i="21"/>
  <c r="AH133" i="21"/>
  <c r="AH132" i="21"/>
  <c r="AH131" i="21"/>
  <c r="AH130" i="21"/>
  <c r="AH129" i="21"/>
  <c r="AH128" i="21"/>
  <c r="AH127" i="21"/>
  <c r="AH126" i="21"/>
  <c r="AH125" i="21"/>
  <c r="AH124" i="21"/>
  <c r="AH123" i="21"/>
  <c r="AH122" i="21"/>
  <c r="AH121" i="21"/>
  <c r="AH120" i="21"/>
  <c r="AH119" i="21"/>
  <c r="AH118" i="21"/>
  <c r="AH117" i="21"/>
  <c r="AH116" i="21"/>
  <c r="AH115" i="21"/>
  <c r="AH114" i="21"/>
  <c r="AH113" i="21"/>
  <c r="AH112" i="21"/>
  <c r="AH111" i="21"/>
  <c r="AH110" i="21"/>
  <c r="AH109" i="21"/>
  <c r="AH108" i="21"/>
  <c r="AH107" i="21"/>
  <c r="AH106" i="21"/>
  <c r="AH105" i="21"/>
  <c r="AH104" i="21"/>
  <c r="AH103" i="21"/>
  <c r="AH102" i="21"/>
  <c r="AH101" i="21"/>
  <c r="AH100" i="21"/>
  <c r="AH99" i="21"/>
  <c r="AH98" i="21"/>
  <c r="AH97" i="21"/>
  <c r="AH96" i="21"/>
  <c r="AH95" i="21"/>
  <c r="AH94" i="21"/>
  <c r="AH93" i="21"/>
  <c r="AH92" i="21"/>
  <c r="AH91" i="21"/>
  <c r="AH90" i="21"/>
  <c r="AH89" i="21"/>
  <c r="AH88" i="21"/>
  <c r="AH87" i="21"/>
  <c r="AH86" i="21"/>
  <c r="AH85" i="21"/>
  <c r="AH84" i="21"/>
  <c r="AH83" i="21"/>
  <c r="AH82" i="21"/>
  <c r="AH81" i="21"/>
  <c r="AH80" i="21"/>
  <c r="AH79" i="21"/>
  <c r="AH78" i="21"/>
  <c r="AH77" i="21"/>
  <c r="AH76" i="21"/>
  <c r="AH75" i="21"/>
  <c r="AL75" i="21" s="1"/>
  <c r="AH74" i="21"/>
  <c r="AH73" i="21"/>
  <c r="AH72" i="21"/>
  <c r="AH71" i="21"/>
  <c r="AH70" i="21"/>
  <c r="AH69" i="21"/>
  <c r="AH68" i="21"/>
  <c r="AH67" i="21"/>
  <c r="AH66" i="21"/>
  <c r="AH65" i="21"/>
  <c r="AH64" i="21"/>
  <c r="AH63" i="21"/>
  <c r="AH62" i="21"/>
  <c r="AH61" i="21"/>
  <c r="AH60" i="21"/>
  <c r="AH59" i="21"/>
  <c r="AL59" i="21" s="1"/>
  <c r="AH58" i="21"/>
  <c r="AH57" i="21"/>
  <c r="AH56" i="21"/>
  <c r="AH55" i="21"/>
  <c r="AH54" i="21"/>
  <c r="AH53" i="21"/>
  <c r="AH52" i="21"/>
  <c r="AH51" i="21"/>
  <c r="AH50" i="21"/>
  <c r="AH49" i="21"/>
  <c r="AH48" i="21"/>
  <c r="AH47" i="21"/>
  <c r="AH46" i="21"/>
  <c r="AH45" i="21"/>
  <c r="AH44" i="21"/>
  <c r="AH43" i="21"/>
  <c r="AL43" i="21" s="1"/>
  <c r="AH42" i="21"/>
  <c r="AH41" i="21"/>
  <c r="AH40" i="21"/>
  <c r="AH39" i="21"/>
  <c r="AH38" i="21"/>
  <c r="AH37" i="21"/>
  <c r="AH36" i="21"/>
  <c r="AH35" i="21"/>
  <c r="AL35" i="21" s="1"/>
  <c r="AH34" i="21"/>
  <c r="AH33" i="21"/>
  <c r="AH32" i="21"/>
  <c r="AH31" i="21"/>
  <c r="AH30" i="21"/>
  <c r="AH29" i="21"/>
  <c r="AH28" i="21"/>
  <c r="AH27" i="21"/>
  <c r="AH26" i="21"/>
  <c r="AH25" i="21"/>
  <c r="AH24" i="21"/>
  <c r="AH23" i="21"/>
  <c r="AH22" i="21"/>
  <c r="AH21" i="21"/>
  <c r="AH20" i="21"/>
  <c r="AH19" i="21"/>
  <c r="AH18" i="21"/>
  <c r="AH17" i="21"/>
  <c r="AH16" i="21"/>
  <c r="AH15" i="21"/>
  <c r="AH14" i="21"/>
  <c r="AH13" i="21"/>
  <c r="AH12" i="21"/>
  <c r="AH11" i="21"/>
  <c r="AH10" i="21"/>
  <c r="AH9" i="21"/>
  <c r="AH8" i="21"/>
  <c r="AH7" i="21"/>
  <c r="AH6" i="21"/>
  <c r="AH5" i="21"/>
  <c r="AH4" i="21"/>
  <c r="AH3" i="21"/>
  <c r="AH2" i="21"/>
  <c r="AG574" i="21"/>
  <c r="AG573" i="21"/>
  <c r="AG572" i="21"/>
  <c r="AG571" i="21"/>
  <c r="AG570" i="21"/>
  <c r="AG569" i="21"/>
  <c r="AG568" i="21"/>
  <c r="AG567" i="21"/>
  <c r="AG566" i="21"/>
  <c r="AG565" i="21"/>
  <c r="AG564" i="21"/>
  <c r="AG563" i="21"/>
  <c r="AG562" i="21"/>
  <c r="AG561" i="21"/>
  <c r="AG560" i="21"/>
  <c r="AL560" i="21" s="1"/>
  <c r="AG559" i="21"/>
  <c r="AG558" i="21"/>
  <c r="AG557" i="21"/>
  <c r="AG556" i="21"/>
  <c r="AG555" i="21"/>
  <c r="AG554" i="21"/>
  <c r="AG553" i="21"/>
  <c r="AG552" i="21"/>
  <c r="AG551" i="21"/>
  <c r="AG550" i="21"/>
  <c r="AG549" i="21"/>
  <c r="AL549" i="21" s="1"/>
  <c r="AG548" i="21"/>
  <c r="AG547" i="21"/>
  <c r="AG546" i="21"/>
  <c r="AG545" i="21"/>
  <c r="AG544" i="21"/>
  <c r="AG543" i="21"/>
  <c r="AG542" i="21"/>
  <c r="AG541" i="21"/>
  <c r="AG540" i="21"/>
  <c r="AG539" i="21"/>
  <c r="AG538" i="21"/>
  <c r="AG537" i="21"/>
  <c r="AG536" i="21"/>
  <c r="AG535" i="21"/>
  <c r="AG534" i="21"/>
  <c r="AG533" i="21"/>
  <c r="AG532" i="21"/>
  <c r="AG531" i="21"/>
  <c r="AG530" i="21"/>
  <c r="AG529" i="21"/>
  <c r="AG528" i="21"/>
  <c r="AG527" i="21"/>
  <c r="AG526" i="21"/>
  <c r="AG525" i="21"/>
  <c r="AG524" i="21"/>
  <c r="AG523" i="21"/>
  <c r="AG522" i="21"/>
  <c r="AG521" i="21"/>
  <c r="AG520" i="21"/>
  <c r="AG519" i="21"/>
  <c r="AG518" i="21"/>
  <c r="AG517" i="21"/>
  <c r="AL517" i="21" s="1"/>
  <c r="AG516" i="21"/>
  <c r="AG515" i="21"/>
  <c r="AG514" i="21"/>
  <c r="AG513" i="21"/>
  <c r="AG512" i="21"/>
  <c r="AG511" i="21"/>
  <c r="AG510" i="21"/>
  <c r="AG509" i="21"/>
  <c r="AG508" i="21"/>
  <c r="AG507" i="21"/>
  <c r="AG506" i="21"/>
  <c r="AG505" i="21"/>
  <c r="AG504" i="21"/>
  <c r="AG503" i="21"/>
  <c r="AG502" i="21"/>
  <c r="AG501" i="21"/>
  <c r="AG500" i="21"/>
  <c r="AG499" i="21"/>
  <c r="AG498" i="21"/>
  <c r="AG497" i="21"/>
  <c r="AG496" i="21"/>
  <c r="AG495" i="21"/>
  <c r="AG494" i="21"/>
  <c r="AG493" i="21"/>
  <c r="AG492" i="21"/>
  <c r="AG491" i="21"/>
  <c r="AG490" i="21"/>
  <c r="AG489" i="21"/>
  <c r="AG488" i="21"/>
  <c r="AG487" i="21"/>
  <c r="AL487" i="21" s="1"/>
  <c r="AG486" i="21"/>
  <c r="AG485" i="21"/>
  <c r="AG484" i="21"/>
  <c r="AG483" i="21"/>
  <c r="AG482" i="21"/>
  <c r="AG481" i="21"/>
  <c r="AG480" i="21"/>
  <c r="AG479" i="21"/>
  <c r="AL479" i="21" s="1"/>
  <c r="AG478" i="21"/>
  <c r="AG477" i="21"/>
  <c r="AG476" i="21"/>
  <c r="AG475" i="21"/>
  <c r="AG474" i="21"/>
  <c r="AG473" i="21"/>
  <c r="AG472" i="21"/>
  <c r="AG471" i="21"/>
  <c r="AL471" i="21" s="1"/>
  <c r="AG470" i="21"/>
  <c r="AG469" i="21"/>
  <c r="AG468" i="21"/>
  <c r="AG467" i="21"/>
  <c r="AG466" i="21"/>
  <c r="AG465" i="21"/>
  <c r="AG464" i="21"/>
  <c r="AG463" i="21"/>
  <c r="AL463" i="21" s="1"/>
  <c r="AG462" i="21"/>
  <c r="AG461" i="21"/>
  <c r="AG460" i="21"/>
  <c r="AG459" i="21"/>
  <c r="AG458" i="21"/>
  <c r="AG457" i="21"/>
  <c r="AG456" i="21"/>
  <c r="AG455" i="21"/>
  <c r="AL455" i="21" s="1"/>
  <c r="AG454" i="21"/>
  <c r="AG453" i="21"/>
  <c r="AG452" i="21"/>
  <c r="AG451" i="21"/>
  <c r="AG450" i="21"/>
  <c r="AG449" i="21"/>
  <c r="AG448" i="21"/>
  <c r="AG447" i="21"/>
  <c r="AL447" i="21" s="1"/>
  <c r="AG446" i="21"/>
  <c r="AG445" i="21"/>
  <c r="AG444" i="21"/>
  <c r="AG443" i="21"/>
  <c r="AG442" i="21"/>
  <c r="AG441" i="21"/>
  <c r="AG440" i="21"/>
  <c r="AG439" i="21"/>
  <c r="AL439" i="21" s="1"/>
  <c r="AG438" i="21"/>
  <c r="AG437" i="21"/>
  <c r="AG436" i="21"/>
  <c r="AG435" i="21"/>
  <c r="AG434" i="21"/>
  <c r="AG433" i="21"/>
  <c r="AG432" i="21"/>
  <c r="AG431" i="21"/>
  <c r="AL431" i="21" s="1"/>
  <c r="AG430" i="21"/>
  <c r="AG429" i="21"/>
  <c r="AG428" i="21"/>
  <c r="AG427" i="21"/>
  <c r="AG426" i="21"/>
  <c r="AG425" i="21"/>
  <c r="AG424" i="21"/>
  <c r="AG423" i="21"/>
  <c r="AL423" i="21" s="1"/>
  <c r="AG422" i="21"/>
  <c r="AG421" i="21"/>
  <c r="AG420" i="21"/>
  <c r="AG419" i="21"/>
  <c r="AG418" i="21"/>
  <c r="AG417" i="21"/>
  <c r="AG416" i="21"/>
  <c r="AG415" i="21"/>
  <c r="AL415" i="21" s="1"/>
  <c r="AG414" i="21"/>
  <c r="AG413" i="21"/>
  <c r="AG412" i="21"/>
  <c r="AG411" i="21"/>
  <c r="AG410" i="21"/>
  <c r="AG409" i="21"/>
  <c r="AG408" i="21"/>
  <c r="AG407" i="21"/>
  <c r="AL407" i="21" s="1"/>
  <c r="AG406" i="21"/>
  <c r="AG405" i="21"/>
  <c r="AG404" i="21"/>
  <c r="AG403" i="21"/>
  <c r="AG402" i="21"/>
  <c r="AG401" i="21"/>
  <c r="AG400" i="21"/>
  <c r="AG399" i="21"/>
  <c r="AL399" i="21" s="1"/>
  <c r="AG398" i="21"/>
  <c r="AG397" i="21"/>
  <c r="AG396" i="21"/>
  <c r="AG395" i="21"/>
  <c r="AG394" i="21"/>
  <c r="AG393" i="21"/>
  <c r="AG392" i="21"/>
  <c r="AG391" i="21"/>
  <c r="AL391" i="21" s="1"/>
  <c r="AG390" i="21"/>
  <c r="AG389" i="21"/>
  <c r="AG388" i="21"/>
  <c r="AG387" i="21"/>
  <c r="AG386" i="21"/>
  <c r="AG385" i="21"/>
  <c r="AG384" i="21"/>
  <c r="AG383" i="21"/>
  <c r="AL383" i="21" s="1"/>
  <c r="AG382" i="21"/>
  <c r="AG381" i="21"/>
  <c r="AG380" i="21"/>
  <c r="AG379" i="21"/>
  <c r="AG378" i="21"/>
  <c r="AG377" i="21"/>
  <c r="AG376" i="21"/>
  <c r="AG375" i="21"/>
  <c r="AL375" i="21" s="1"/>
  <c r="AG374" i="21"/>
  <c r="AG373" i="21"/>
  <c r="AG372" i="21"/>
  <c r="AG371" i="21"/>
  <c r="AG370" i="21"/>
  <c r="AG369" i="21"/>
  <c r="AG368" i="21"/>
  <c r="AG367" i="21"/>
  <c r="AL367" i="21" s="1"/>
  <c r="AG366" i="21"/>
  <c r="AG365" i="21"/>
  <c r="AG364" i="21"/>
  <c r="AG363" i="21"/>
  <c r="AG362" i="21"/>
  <c r="AG361" i="21"/>
  <c r="AG360" i="21"/>
  <c r="AG359" i="21"/>
  <c r="AL359" i="21" s="1"/>
  <c r="AG358" i="21"/>
  <c r="AG357" i="21"/>
  <c r="AG356" i="21"/>
  <c r="AG355" i="21"/>
  <c r="AG354" i="21"/>
  <c r="AL354" i="21" s="1"/>
  <c r="AG353" i="21"/>
  <c r="AG352" i="21"/>
  <c r="AG351" i="21"/>
  <c r="AL351" i="21" s="1"/>
  <c r="AG350" i="21"/>
  <c r="AG349" i="21"/>
  <c r="AG348" i="21"/>
  <c r="AG347" i="21"/>
  <c r="AG346" i="21"/>
  <c r="AG345" i="21"/>
  <c r="AG344" i="21"/>
  <c r="AG343" i="21"/>
  <c r="AL343" i="21" s="1"/>
  <c r="AG342" i="21"/>
  <c r="AG341" i="21"/>
  <c r="AG340" i="21"/>
  <c r="AG339" i="21"/>
  <c r="AG338" i="21"/>
  <c r="AL338" i="21" s="1"/>
  <c r="AG337" i="21"/>
  <c r="AG336" i="21"/>
  <c r="AG335" i="21"/>
  <c r="AL335" i="21" s="1"/>
  <c r="AG334" i="21"/>
  <c r="AG333" i="21"/>
  <c r="AG332" i="21"/>
  <c r="AG331" i="21"/>
  <c r="AG330" i="21"/>
  <c r="AG329" i="21"/>
  <c r="AG328" i="21"/>
  <c r="AG327" i="21"/>
  <c r="AL327" i="21" s="1"/>
  <c r="AG326" i="21"/>
  <c r="AG325" i="21"/>
  <c r="AG324" i="21"/>
  <c r="AG323" i="21"/>
  <c r="AG322" i="21"/>
  <c r="AL322" i="21" s="1"/>
  <c r="AG321" i="21"/>
  <c r="AG320" i="21"/>
  <c r="AG319" i="21"/>
  <c r="AL319" i="21" s="1"/>
  <c r="AG318" i="21"/>
  <c r="AG317" i="21"/>
  <c r="AG316" i="21"/>
  <c r="AG315" i="21"/>
  <c r="AG314" i="21"/>
  <c r="AG313" i="21"/>
  <c r="AG312" i="21"/>
  <c r="AG311" i="21"/>
  <c r="AL311" i="21" s="1"/>
  <c r="AG310" i="21"/>
  <c r="AG309" i="21"/>
  <c r="AG308" i="21"/>
  <c r="AG307" i="21"/>
  <c r="AG306" i="21"/>
  <c r="AG305" i="21"/>
  <c r="AG304" i="21"/>
  <c r="AG303" i="21"/>
  <c r="AL303" i="21" s="1"/>
  <c r="AG302" i="21"/>
  <c r="AG301" i="21"/>
  <c r="AG300" i="21"/>
  <c r="AG299" i="21"/>
  <c r="AG298" i="21"/>
  <c r="AG297" i="21"/>
  <c r="AG296" i="21"/>
  <c r="AG295" i="21"/>
  <c r="AL295" i="21" s="1"/>
  <c r="AG294" i="21"/>
  <c r="AG293" i="21"/>
  <c r="AG292" i="21"/>
  <c r="AG291" i="21"/>
  <c r="AG290" i="21"/>
  <c r="AG289" i="21"/>
  <c r="AG288" i="21"/>
  <c r="AG287" i="21"/>
  <c r="AL287" i="21" s="1"/>
  <c r="AG286" i="21"/>
  <c r="AG285" i="21"/>
  <c r="AG284" i="21"/>
  <c r="AG283" i="21"/>
  <c r="AG282" i="21"/>
  <c r="AG281" i="21"/>
  <c r="AG280" i="21"/>
  <c r="AG279" i="21"/>
  <c r="AL279" i="21" s="1"/>
  <c r="AG278" i="21"/>
  <c r="AG277" i="21"/>
  <c r="AG276" i="21"/>
  <c r="AG275" i="21"/>
  <c r="AG274" i="21"/>
  <c r="AG273" i="21"/>
  <c r="AG272" i="21"/>
  <c r="AG271" i="21"/>
  <c r="AL271" i="21" s="1"/>
  <c r="AG270" i="21"/>
  <c r="AG269" i="21"/>
  <c r="AG268" i="21"/>
  <c r="AG267" i="21"/>
  <c r="AG266" i="21"/>
  <c r="AG265" i="21"/>
  <c r="AG264" i="21"/>
  <c r="AG263" i="21"/>
  <c r="AL263" i="21" s="1"/>
  <c r="AG262" i="21"/>
  <c r="AG261" i="21"/>
  <c r="AG260" i="21"/>
  <c r="AG259" i="21"/>
  <c r="AG258" i="21"/>
  <c r="AG257" i="21"/>
  <c r="AG256" i="21"/>
  <c r="AG255" i="21"/>
  <c r="AL255" i="21" s="1"/>
  <c r="AG254" i="21"/>
  <c r="AG253" i="21"/>
  <c r="AG252" i="21"/>
  <c r="AG251" i="21"/>
  <c r="AG250" i="21"/>
  <c r="AG249" i="21"/>
  <c r="AG248" i="21"/>
  <c r="AG247" i="21"/>
  <c r="AL247" i="21" s="1"/>
  <c r="AG246" i="21"/>
  <c r="AG245" i="21"/>
  <c r="AG244" i="21"/>
  <c r="AG243" i="21"/>
  <c r="AG242" i="21"/>
  <c r="AG241" i="21"/>
  <c r="AG240" i="21"/>
  <c r="AG239" i="21"/>
  <c r="AL239" i="21" s="1"/>
  <c r="AG238" i="21"/>
  <c r="AG237" i="21"/>
  <c r="AG236" i="21"/>
  <c r="AG235" i="21"/>
  <c r="AG234" i="21"/>
  <c r="AG233" i="21"/>
  <c r="AG232" i="21"/>
  <c r="AG231" i="21"/>
  <c r="AL231" i="21" s="1"/>
  <c r="AG230" i="21"/>
  <c r="AG229" i="21"/>
  <c r="AG228" i="21"/>
  <c r="AG227" i="21"/>
  <c r="AG226" i="21"/>
  <c r="AG225" i="21"/>
  <c r="AG224" i="21"/>
  <c r="AG223" i="21"/>
  <c r="AL223" i="21" s="1"/>
  <c r="AG222" i="21"/>
  <c r="AG221" i="21"/>
  <c r="AG220" i="21"/>
  <c r="AG219" i="21"/>
  <c r="AG218" i="21"/>
  <c r="AG217" i="21"/>
  <c r="AG216" i="21"/>
  <c r="AG215" i="21"/>
  <c r="AL215" i="21" s="1"/>
  <c r="AG214" i="21"/>
  <c r="AG213" i="21"/>
  <c r="AG212" i="21"/>
  <c r="AG211" i="21"/>
  <c r="AG210" i="21"/>
  <c r="AG209" i="21"/>
  <c r="AG208" i="21"/>
  <c r="AG207" i="21"/>
  <c r="AL207" i="21" s="1"/>
  <c r="AG206" i="21"/>
  <c r="AG205" i="21"/>
  <c r="AG204" i="21"/>
  <c r="AG203" i="21"/>
  <c r="AG202" i="21"/>
  <c r="AG201" i="21"/>
  <c r="AG200" i="21"/>
  <c r="AG199" i="21"/>
  <c r="AL199" i="21" s="1"/>
  <c r="AG198" i="21"/>
  <c r="AG197" i="21"/>
  <c r="AG196" i="21"/>
  <c r="AG195" i="21"/>
  <c r="AG194" i="21"/>
  <c r="AG193" i="21"/>
  <c r="AG192" i="21"/>
  <c r="AG191" i="21"/>
  <c r="AL191" i="21" s="1"/>
  <c r="AG190" i="21"/>
  <c r="AG189" i="21"/>
  <c r="AG188" i="21"/>
  <c r="AG187" i="21"/>
  <c r="AG186" i="21"/>
  <c r="AG185" i="21"/>
  <c r="AG184" i="21"/>
  <c r="AG183" i="21"/>
  <c r="AG182" i="21"/>
  <c r="AG181" i="21"/>
  <c r="AG180" i="21"/>
  <c r="AG179" i="21"/>
  <c r="AG178" i="21"/>
  <c r="AG177" i="21"/>
  <c r="AG176" i="21"/>
  <c r="AG175" i="21"/>
  <c r="AL175" i="21" s="1"/>
  <c r="AG174" i="21"/>
  <c r="AG173" i="21"/>
  <c r="AG172" i="21"/>
  <c r="AG171" i="21"/>
  <c r="AG170" i="21"/>
  <c r="AG169" i="21"/>
  <c r="AG168" i="21"/>
  <c r="AG167" i="21"/>
  <c r="AL167" i="21" s="1"/>
  <c r="AG166" i="21"/>
  <c r="AG165" i="21"/>
  <c r="AG164" i="21"/>
  <c r="AG163" i="21"/>
  <c r="AG162" i="21"/>
  <c r="AG161" i="21"/>
  <c r="AG160" i="21"/>
  <c r="AG159" i="21"/>
  <c r="AL159" i="21" s="1"/>
  <c r="AG158" i="21"/>
  <c r="AG157" i="21"/>
  <c r="AG156" i="21"/>
  <c r="AG155" i="21"/>
  <c r="AG154" i="21"/>
  <c r="AG153" i="21"/>
  <c r="AG152" i="21"/>
  <c r="AG151" i="21"/>
  <c r="AL151" i="21" s="1"/>
  <c r="AG150" i="21"/>
  <c r="AG149" i="21"/>
  <c r="AL149" i="21" s="1"/>
  <c r="AG148" i="21"/>
  <c r="AG147" i="21"/>
  <c r="AG146" i="21"/>
  <c r="AG145" i="21"/>
  <c r="AG144" i="21"/>
  <c r="AL144" i="21" s="1"/>
  <c r="AG143" i="21"/>
  <c r="AL143" i="21" s="1"/>
  <c r="AG142" i="21"/>
  <c r="AL142" i="21" s="1"/>
  <c r="AG141" i="21"/>
  <c r="AL141" i="21" s="1"/>
  <c r="AG140" i="21"/>
  <c r="AG139" i="21"/>
  <c r="AG138" i="21"/>
  <c r="AG137" i="21"/>
  <c r="AG136" i="21"/>
  <c r="AL136" i="21" s="1"/>
  <c r="AG135" i="21"/>
  <c r="AL135" i="21" s="1"/>
  <c r="AG134" i="21"/>
  <c r="AL134" i="21" s="1"/>
  <c r="AG133" i="21"/>
  <c r="AL133" i="21" s="1"/>
  <c r="AG132" i="21"/>
  <c r="AG131" i="21"/>
  <c r="AG130" i="21"/>
  <c r="AG129" i="21"/>
  <c r="AG128" i="21"/>
  <c r="AL128" i="21" s="1"/>
  <c r="AG127" i="21"/>
  <c r="AL127" i="21" s="1"/>
  <c r="AG126" i="21"/>
  <c r="AL126" i="21" s="1"/>
  <c r="AG125" i="21"/>
  <c r="AL125" i="21" s="1"/>
  <c r="AG124" i="21"/>
  <c r="AG123" i="21"/>
  <c r="AG122" i="21"/>
  <c r="AG121" i="21"/>
  <c r="AG120" i="21"/>
  <c r="AL120" i="21" s="1"/>
  <c r="AG119" i="21"/>
  <c r="AL119" i="21" s="1"/>
  <c r="AG118" i="21"/>
  <c r="AL118" i="21" s="1"/>
  <c r="AG117" i="21"/>
  <c r="AG116" i="21"/>
  <c r="AG115" i="21"/>
  <c r="AG114" i="21"/>
  <c r="AG113" i="21"/>
  <c r="AG112" i="21"/>
  <c r="AL112" i="21" s="1"/>
  <c r="AG111" i="21"/>
  <c r="AL111" i="21" s="1"/>
  <c r="AG110" i="21"/>
  <c r="AL110" i="21" s="1"/>
  <c r="AG109" i="21"/>
  <c r="AL109" i="21" s="1"/>
  <c r="AG108" i="21"/>
  <c r="AG107" i="21"/>
  <c r="AG106" i="21"/>
  <c r="AG105" i="21"/>
  <c r="AG104" i="21"/>
  <c r="AL104" i="21" s="1"/>
  <c r="AG103" i="21"/>
  <c r="AL103" i="21" s="1"/>
  <c r="AG102" i="21"/>
  <c r="AL102" i="21" s="1"/>
  <c r="AG101" i="21"/>
  <c r="AG100" i="21"/>
  <c r="AG99" i="21"/>
  <c r="AG98" i="21"/>
  <c r="AG97" i="21"/>
  <c r="AG96" i="21"/>
  <c r="AL96" i="21" s="1"/>
  <c r="AG95" i="21"/>
  <c r="AL95" i="21" s="1"/>
  <c r="AG94" i="21"/>
  <c r="AL94" i="21" s="1"/>
  <c r="AG93" i="21"/>
  <c r="AL93" i="21" s="1"/>
  <c r="AG92" i="21"/>
  <c r="AG91" i="21"/>
  <c r="AG90" i="21"/>
  <c r="AG89" i="21"/>
  <c r="AG88" i="21"/>
  <c r="AL88" i="21" s="1"/>
  <c r="AG87" i="21"/>
  <c r="AL87" i="21" s="1"/>
  <c r="AG86" i="21"/>
  <c r="AL86" i="21" s="1"/>
  <c r="AG85" i="21"/>
  <c r="AL85" i="21" s="1"/>
  <c r="AG84" i="21"/>
  <c r="AG83" i="21"/>
  <c r="AG82" i="21"/>
  <c r="AL82" i="21" s="1"/>
  <c r="AG81" i="21"/>
  <c r="AG80" i="21"/>
  <c r="AL80" i="21" s="1"/>
  <c r="AG79" i="21"/>
  <c r="AL79" i="21" s="1"/>
  <c r="AG78" i="21"/>
  <c r="AL78" i="21" s="1"/>
  <c r="AG77" i="21"/>
  <c r="AL77" i="21" s="1"/>
  <c r="AG76" i="21"/>
  <c r="AG75" i="21"/>
  <c r="AG74" i="21"/>
  <c r="AL74" i="21" s="1"/>
  <c r="AG73" i="21"/>
  <c r="AG72" i="21"/>
  <c r="AL72" i="21" s="1"/>
  <c r="AG71" i="21"/>
  <c r="AL71" i="21" s="1"/>
  <c r="AG70" i="21"/>
  <c r="AL70" i="21" s="1"/>
  <c r="AG69" i="21"/>
  <c r="AL69" i="21" s="1"/>
  <c r="AG68" i="21"/>
  <c r="AG67" i="21"/>
  <c r="AG66" i="21"/>
  <c r="AL66" i="21" s="1"/>
  <c r="AG65" i="21"/>
  <c r="AG64" i="21"/>
  <c r="AL64" i="21" s="1"/>
  <c r="AG63" i="21"/>
  <c r="AL63" i="21" s="1"/>
  <c r="AG62" i="21"/>
  <c r="AL62" i="21" s="1"/>
  <c r="AG61" i="21"/>
  <c r="AL61" i="21" s="1"/>
  <c r="AG60" i="21"/>
  <c r="AG59" i="21"/>
  <c r="AG58" i="21"/>
  <c r="AL58" i="21" s="1"/>
  <c r="AG57" i="21"/>
  <c r="AG56" i="21"/>
  <c r="AL56" i="21" s="1"/>
  <c r="AG55" i="21"/>
  <c r="AL55" i="21" s="1"/>
  <c r="AG54" i="21"/>
  <c r="AL54" i="21" s="1"/>
  <c r="AG53" i="21"/>
  <c r="AG52" i="21"/>
  <c r="AL52" i="21" s="1"/>
  <c r="AG51" i="21"/>
  <c r="AG50" i="21"/>
  <c r="AL50" i="21" s="1"/>
  <c r="AG49" i="21"/>
  <c r="AG48" i="21"/>
  <c r="AL48" i="21" s="1"/>
  <c r="AG47" i="21"/>
  <c r="AL47" i="21" s="1"/>
  <c r="AG46" i="21"/>
  <c r="AL46" i="21" s="1"/>
  <c r="AG45" i="21"/>
  <c r="AL45" i="21" s="1"/>
  <c r="AG44" i="21"/>
  <c r="AG43" i="21"/>
  <c r="AG42" i="21"/>
  <c r="AL42" i="21" s="1"/>
  <c r="AG41" i="21"/>
  <c r="AG40" i="21"/>
  <c r="AL40" i="21" s="1"/>
  <c r="AG39" i="21"/>
  <c r="AL39" i="21" s="1"/>
  <c r="AG38" i="21"/>
  <c r="AL38" i="21" s="1"/>
  <c r="AG37" i="21"/>
  <c r="AL37" i="21" s="1"/>
  <c r="AG36" i="21"/>
  <c r="AG35" i="21"/>
  <c r="AG34" i="21"/>
  <c r="AL34" i="21" s="1"/>
  <c r="AG33" i="21"/>
  <c r="AG32" i="21"/>
  <c r="AL32" i="21" s="1"/>
  <c r="AG31" i="21"/>
  <c r="AL31" i="21" s="1"/>
  <c r="AG30" i="21"/>
  <c r="AL30" i="21" s="1"/>
  <c r="AG29" i="21"/>
  <c r="AL29" i="21" s="1"/>
  <c r="AG28" i="21"/>
  <c r="AG27" i="21"/>
  <c r="AG26" i="21"/>
  <c r="AL26" i="21" s="1"/>
  <c r="AG25" i="21"/>
  <c r="AG24" i="21"/>
  <c r="AL24" i="21" s="1"/>
  <c r="AG23" i="21"/>
  <c r="AL23" i="21" s="1"/>
  <c r="AG22" i="21"/>
  <c r="AL22" i="21" s="1"/>
  <c r="AG21" i="21"/>
  <c r="AL21" i="21" s="1"/>
  <c r="AG20" i="21"/>
  <c r="AG19" i="21"/>
  <c r="AG18" i="21"/>
  <c r="AG17" i="21"/>
  <c r="AG16" i="21"/>
  <c r="AL16" i="21" s="1"/>
  <c r="AG15" i="21"/>
  <c r="AL15" i="21" s="1"/>
  <c r="AG14" i="21"/>
  <c r="AL14" i="21" s="1"/>
  <c r="AG13" i="21"/>
  <c r="AL13" i="21" s="1"/>
  <c r="AG12" i="21"/>
  <c r="AG11" i="21"/>
  <c r="AG10" i="21"/>
  <c r="AG9" i="21"/>
  <c r="AG8" i="21"/>
  <c r="AL8" i="21" s="1"/>
  <c r="AG7" i="21"/>
  <c r="AL7" i="21" s="1"/>
  <c r="AG6" i="21"/>
  <c r="AL6" i="21" s="1"/>
  <c r="AG5" i="21"/>
  <c r="AL5" i="21" s="1"/>
  <c r="AG4" i="21"/>
  <c r="AG3" i="21"/>
  <c r="AG2" i="21"/>
  <c r="AK560" i="21"/>
  <c r="AK528" i="21"/>
  <c r="AK496" i="21"/>
  <c r="AK477" i="21"/>
  <c r="AK445" i="21"/>
  <c r="AK413" i="21"/>
  <c r="AK381" i="21"/>
  <c r="AK349" i="21"/>
  <c r="AK317" i="21"/>
  <c r="AK285" i="21"/>
  <c r="AK253" i="21"/>
  <c r="AK221" i="21"/>
  <c r="AK189" i="21"/>
  <c r="AK157" i="21"/>
  <c r="AK144" i="21"/>
  <c r="AK143" i="21"/>
  <c r="AK136" i="21"/>
  <c r="AK135" i="21"/>
  <c r="AK128" i="21"/>
  <c r="AK127" i="21"/>
  <c r="AK119" i="21"/>
  <c r="AK116" i="21"/>
  <c r="AK112" i="21"/>
  <c r="AK111" i="21"/>
  <c r="AK104" i="21"/>
  <c r="AK103" i="21"/>
  <c r="AK96" i="21"/>
  <c r="AK95" i="21"/>
  <c r="AK88" i="21"/>
  <c r="AK87" i="21"/>
  <c r="AK80" i="21"/>
  <c r="AK79" i="21"/>
  <c r="AK72" i="21"/>
  <c r="AK71" i="21"/>
  <c r="AK64" i="21"/>
  <c r="AK63" i="21"/>
  <c r="AK55" i="21"/>
  <c r="AK48" i="21"/>
  <c r="AK47" i="21"/>
  <c r="AK40" i="21"/>
  <c r="AK39" i="21"/>
  <c r="AK32" i="21"/>
  <c r="AK31" i="21"/>
  <c r="AK24" i="21"/>
  <c r="AK23" i="21"/>
  <c r="AK16" i="21"/>
  <c r="AK15" i="21"/>
  <c r="AK10" i="21"/>
  <c r="AK8" i="21"/>
  <c r="AK7" i="21"/>
  <c r="AJ550" i="21"/>
  <c r="AJ518" i="21"/>
  <c r="AJ488" i="21"/>
  <c r="AJ477" i="21"/>
  <c r="AJ456" i="21"/>
  <c r="AJ445" i="21"/>
  <c r="AJ424" i="21"/>
  <c r="AJ413" i="21"/>
  <c r="AJ392" i="21"/>
  <c r="AJ381" i="21"/>
  <c r="AJ360" i="21"/>
  <c r="AJ349" i="21"/>
  <c r="AJ328" i="21"/>
  <c r="AJ317" i="21"/>
  <c r="AJ296" i="21"/>
  <c r="AJ285" i="21"/>
  <c r="AJ264" i="21"/>
  <c r="AJ253" i="21"/>
  <c r="AJ232" i="21"/>
  <c r="AJ221" i="21"/>
  <c r="AJ200" i="21"/>
  <c r="AJ189" i="21"/>
  <c r="AJ168" i="21"/>
  <c r="AJ157" i="21"/>
  <c r="AJ150" i="21"/>
  <c r="AJ142" i="21"/>
  <c r="AJ134" i="21"/>
  <c r="AJ126" i="21"/>
  <c r="AJ118" i="21"/>
  <c r="AJ110" i="21"/>
  <c r="AJ102" i="21"/>
  <c r="AJ94" i="21"/>
  <c r="AJ86" i="21"/>
  <c r="AJ78" i="21"/>
  <c r="AJ70" i="21"/>
  <c r="AJ62" i="21"/>
  <c r="AJ54" i="21"/>
  <c r="AJ46" i="21"/>
  <c r="AJ38" i="21"/>
  <c r="AJ30" i="21"/>
  <c r="AJ22" i="21"/>
  <c r="AJ14" i="21"/>
  <c r="AJ6" i="21"/>
  <c r="AP885" i="1"/>
  <c r="AO885" i="1"/>
  <c r="AP884" i="1"/>
  <c r="AO884" i="1"/>
  <c r="AP883" i="1"/>
  <c r="AO883" i="1"/>
  <c r="AP882" i="1"/>
  <c r="AO882" i="1"/>
  <c r="AP881" i="1"/>
  <c r="AO881" i="1"/>
  <c r="AP880" i="1"/>
  <c r="AO880" i="1"/>
  <c r="AP879" i="1"/>
  <c r="AO879" i="1"/>
  <c r="AP878" i="1"/>
  <c r="AO878" i="1"/>
  <c r="AP877" i="1"/>
  <c r="AO877" i="1"/>
  <c r="AP876" i="1"/>
  <c r="AO876" i="1"/>
  <c r="AP875" i="1"/>
  <c r="AO875" i="1"/>
  <c r="AP874" i="1"/>
  <c r="AO874" i="1"/>
  <c r="AP873" i="1"/>
  <c r="AO873" i="1"/>
  <c r="AP872" i="1"/>
  <c r="AO872" i="1"/>
  <c r="AP871" i="1"/>
  <c r="AO871" i="1"/>
  <c r="AP870" i="1"/>
  <c r="AO870" i="1"/>
  <c r="AP869" i="1"/>
  <c r="AO869" i="1"/>
  <c r="AP868" i="1"/>
  <c r="AO868" i="1"/>
  <c r="AP867" i="1"/>
  <c r="AO867" i="1"/>
  <c r="AP866" i="1"/>
  <c r="AO866" i="1"/>
  <c r="AP865" i="1"/>
  <c r="AO865" i="1"/>
  <c r="AP864" i="1"/>
  <c r="AO864" i="1"/>
  <c r="AP863" i="1"/>
  <c r="AO863" i="1"/>
  <c r="AP862" i="1"/>
  <c r="AO862" i="1"/>
  <c r="AP861" i="1"/>
  <c r="AO861" i="1"/>
  <c r="AP860" i="1"/>
  <c r="AO860" i="1"/>
  <c r="AP859" i="1"/>
  <c r="AO859" i="1"/>
  <c r="AP858" i="1"/>
  <c r="AO858" i="1"/>
  <c r="AP857" i="1"/>
  <c r="AO857" i="1"/>
  <c r="AP856" i="1"/>
  <c r="AO856" i="1"/>
  <c r="AP855" i="1"/>
  <c r="AO855" i="1"/>
  <c r="AP854" i="1"/>
  <c r="AO854" i="1"/>
  <c r="AP853" i="1"/>
  <c r="AO853" i="1"/>
  <c r="AP852" i="1"/>
  <c r="AO852" i="1"/>
  <c r="AP851" i="1"/>
  <c r="AO851" i="1"/>
  <c r="AP850" i="1"/>
  <c r="AO850" i="1"/>
  <c r="AP849" i="1"/>
  <c r="AO849" i="1"/>
  <c r="AP848" i="1"/>
  <c r="AO848" i="1"/>
  <c r="AP847" i="1"/>
  <c r="AO847" i="1"/>
  <c r="AP846" i="1"/>
  <c r="AO846" i="1"/>
  <c r="AP845" i="1"/>
  <c r="AO845" i="1"/>
  <c r="AP844" i="1"/>
  <c r="AO844" i="1"/>
  <c r="AP843" i="1"/>
  <c r="AO843" i="1"/>
  <c r="AP842" i="1"/>
  <c r="AO842" i="1"/>
  <c r="AP841" i="1"/>
  <c r="AO841" i="1"/>
  <c r="AP840" i="1"/>
  <c r="AO840" i="1"/>
  <c r="AP839" i="1"/>
  <c r="AO839" i="1"/>
  <c r="AP838" i="1"/>
  <c r="AO838" i="1"/>
  <c r="AP837" i="1"/>
  <c r="AO837" i="1"/>
  <c r="AP836" i="1"/>
  <c r="AO836" i="1"/>
  <c r="AP835" i="1"/>
  <c r="AO835" i="1"/>
  <c r="AP834" i="1"/>
  <c r="AO834" i="1"/>
  <c r="AP833" i="1"/>
  <c r="AO833" i="1"/>
  <c r="AP832" i="1"/>
  <c r="AO832" i="1"/>
  <c r="AP831" i="1"/>
  <c r="AO831" i="1"/>
  <c r="AP830" i="1"/>
  <c r="AO830" i="1"/>
  <c r="AP829" i="1"/>
  <c r="AO829" i="1"/>
  <c r="AP828" i="1"/>
  <c r="AO828" i="1"/>
  <c r="AP827" i="1"/>
  <c r="AO827" i="1"/>
  <c r="AP826" i="1"/>
  <c r="AO826" i="1"/>
  <c r="AP825" i="1"/>
  <c r="AO825" i="1"/>
  <c r="AP824" i="1"/>
  <c r="AO824" i="1"/>
  <c r="AP823" i="1"/>
  <c r="AO823" i="1"/>
  <c r="AP822" i="1"/>
  <c r="AO822" i="1"/>
  <c r="AP821" i="1"/>
  <c r="AO821" i="1"/>
  <c r="AP820" i="1"/>
  <c r="AO820" i="1"/>
  <c r="AP819" i="1"/>
  <c r="AO819" i="1"/>
  <c r="AP818" i="1"/>
  <c r="AO818" i="1"/>
  <c r="AP817" i="1"/>
  <c r="AO817" i="1"/>
  <c r="AP816" i="1"/>
  <c r="AO816" i="1"/>
  <c r="AP815" i="1"/>
  <c r="AO815" i="1"/>
  <c r="AP814" i="1"/>
  <c r="AO814" i="1"/>
  <c r="AP813" i="1"/>
  <c r="AO813" i="1"/>
  <c r="AP812" i="1"/>
  <c r="AO812" i="1"/>
  <c r="AP811" i="1"/>
  <c r="AO811" i="1"/>
  <c r="AP810" i="1"/>
  <c r="AO810" i="1"/>
  <c r="AP809" i="1"/>
  <c r="AO809" i="1"/>
  <c r="AP808" i="1"/>
  <c r="AO808" i="1"/>
  <c r="AP807" i="1"/>
  <c r="AO807" i="1"/>
  <c r="AP806" i="1"/>
  <c r="AO806" i="1"/>
  <c r="AP805" i="1"/>
  <c r="AO805" i="1"/>
  <c r="AP804" i="1"/>
  <c r="AO804" i="1"/>
  <c r="AP803" i="1"/>
  <c r="AO803" i="1"/>
  <c r="AP802" i="1"/>
  <c r="AO802" i="1"/>
  <c r="AP801" i="1"/>
  <c r="AO801" i="1"/>
  <c r="AP800" i="1"/>
  <c r="AO800" i="1"/>
  <c r="AP799" i="1"/>
  <c r="AO799" i="1"/>
  <c r="AP798" i="1"/>
  <c r="AO798" i="1"/>
  <c r="AP797" i="1"/>
  <c r="AO797" i="1"/>
  <c r="AP796" i="1"/>
  <c r="AO796" i="1"/>
  <c r="AP795" i="1"/>
  <c r="AO795" i="1"/>
  <c r="AP794" i="1"/>
  <c r="AO794" i="1"/>
  <c r="AP793" i="1"/>
  <c r="AO793" i="1"/>
  <c r="AP792" i="1"/>
  <c r="AO792" i="1"/>
  <c r="AP791" i="1"/>
  <c r="AO791" i="1"/>
  <c r="AP790" i="1"/>
  <c r="AO790" i="1"/>
  <c r="AP789" i="1"/>
  <c r="AO789" i="1"/>
  <c r="AP788" i="1"/>
  <c r="AO788" i="1"/>
  <c r="AP787" i="1"/>
  <c r="AO787" i="1"/>
  <c r="AP786" i="1"/>
  <c r="AO786" i="1"/>
  <c r="AP785" i="1"/>
  <c r="AO785" i="1"/>
  <c r="AP784" i="1"/>
  <c r="AO784" i="1"/>
  <c r="AP783" i="1"/>
  <c r="AO783" i="1"/>
  <c r="AP782" i="1"/>
  <c r="AO782" i="1"/>
  <c r="AP781" i="1"/>
  <c r="AO781" i="1"/>
  <c r="AP780" i="1"/>
  <c r="AO780" i="1"/>
  <c r="AP779" i="1"/>
  <c r="AO779" i="1"/>
  <c r="AP778" i="1"/>
  <c r="AO778" i="1"/>
  <c r="AP777" i="1"/>
  <c r="AO777" i="1"/>
  <c r="AP776" i="1"/>
  <c r="AO776" i="1"/>
  <c r="AP775" i="1"/>
  <c r="AO775" i="1"/>
  <c r="AP774" i="1"/>
  <c r="AO774" i="1"/>
  <c r="AP773" i="1"/>
  <c r="AO773" i="1"/>
  <c r="AP772" i="1"/>
  <c r="AO772" i="1"/>
  <c r="AP771" i="1"/>
  <c r="AO771" i="1"/>
  <c r="AP770" i="1"/>
  <c r="AO770" i="1"/>
  <c r="AP769" i="1"/>
  <c r="AO769" i="1"/>
  <c r="AP768" i="1"/>
  <c r="AO768" i="1"/>
  <c r="AP767" i="1"/>
  <c r="AO767" i="1"/>
  <c r="AP766" i="1"/>
  <c r="AO766" i="1"/>
  <c r="AP765" i="1"/>
  <c r="AO765" i="1"/>
  <c r="AP764" i="1"/>
  <c r="AO764" i="1"/>
  <c r="AP763" i="1"/>
  <c r="AO763" i="1"/>
  <c r="AP762" i="1"/>
  <c r="AO762" i="1"/>
  <c r="AP761" i="1"/>
  <c r="AO761" i="1"/>
  <c r="AP760" i="1"/>
  <c r="AO760" i="1"/>
  <c r="AP759" i="1"/>
  <c r="AO759" i="1"/>
  <c r="AP758" i="1"/>
  <c r="AO758" i="1"/>
  <c r="AP757" i="1"/>
  <c r="AO757" i="1"/>
  <c r="AP756" i="1"/>
  <c r="AO756" i="1"/>
  <c r="AP755" i="1"/>
  <c r="AO755" i="1"/>
  <c r="AP754" i="1"/>
  <c r="AO754" i="1"/>
  <c r="AP753" i="1"/>
  <c r="AO753" i="1"/>
  <c r="AP752" i="1"/>
  <c r="AO752" i="1"/>
  <c r="AP751" i="1"/>
  <c r="AO751" i="1"/>
  <c r="AP750" i="1"/>
  <c r="AO750" i="1"/>
  <c r="AP749" i="1"/>
  <c r="AO749" i="1"/>
  <c r="AP748" i="1"/>
  <c r="AO748" i="1"/>
  <c r="AP747" i="1"/>
  <c r="AO747" i="1"/>
  <c r="AP746" i="1"/>
  <c r="AO746" i="1"/>
  <c r="AP745" i="1"/>
  <c r="AO745" i="1"/>
  <c r="AP744" i="1"/>
  <c r="AO744" i="1"/>
  <c r="AP743" i="1"/>
  <c r="AO743" i="1"/>
  <c r="AP742" i="1"/>
  <c r="AO742" i="1"/>
  <c r="AP741" i="1"/>
  <c r="AO741" i="1"/>
  <c r="AP740" i="1"/>
  <c r="AO740" i="1"/>
  <c r="AP739" i="1"/>
  <c r="AO739" i="1"/>
  <c r="AP738" i="1"/>
  <c r="AO738" i="1"/>
  <c r="AP737" i="1"/>
  <c r="AO737" i="1"/>
  <c r="AP736" i="1"/>
  <c r="AO736" i="1"/>
  <c r="AP735" i="1"/>
  <c r="AO735" i="1"/>
  <c r="AP734" i="1"/>
  <c r="AO734" i="1"/>
  <c r="AP733" i="1"/>
  <c r="AO733" i="1"/>
  <c r="AP732" i="1"/>
  <c r="AO732" i="1"/>
  <c r="AP731" i="1"/>
  <c r="AO731" i="1"/>
  <c r="AP730" i="1"/>
  <c r="AO730" i="1"/>
  <c r="AP729" i="1"/>
  <c r="AO729" i="1"/>
  <c r="AP728" i="1"/>
  <c r="AO728" i="1"/>
  <c r="AP727" i="1"/>
  <c r="AO727" i="1"/>
  <c r="AP726" i="1"/>
  <c r="AO726" i="1"/>
  <c r="AP725" i="1"/>
  <c r="AO725" i="1"/>
  <c r="AP724" i="1"/>
  <c r="AO724" i="1"/>
  <c r="AP723" i="1"/>
  <c r="AO723" i="1"/>
  <c r="AP722" i="1"/>
  <c r="AO722" i="1"/>
  <c r="AP721" i="1"/>
  <c r="AO721" i="1"/>
  <c r="AP720" i="1"/>
  <c r="AO720" i="1"/>
  <c r="AP719" i="1"/>
  <c r="AO719" i="1"/>
  <c r="AP718" i="1"/>
  <c r="AO718" i="1"/>
  <c r="AP717" i="1"/>
  <c r="AO717" i="1"/>
  <c r="AP716" i="1"/>
  <c r="AO716" i="1"/>
  <c r="AP715" i="1"/>
  <c r="AO715" i="1"/>
  <c r="AP714" i="1"/>
  <c r="AO714" i="1"/>
  <c r="AP713" i="1"/>
  <c r="AO713" i="1"/>
  <c r="AP712" i="1"/>
  <c r="AO712" i="1"/>
  <c r="AP711" i="1"/>
  <c r="AO711" i="1"/>
  <c r="AP710" i="1"/>
  <c r="AO710" i="1"/>
  <c r="AP709" i="1"/>
  <c r="AO709" i="1"/>
  <c r="AP708" i="1"/>
  <c r="AO708" i="1"/>
  <c r="AP707" i="1"/>
  <c r="AO707" i="1"/>
  <c r="AP706" i="1"/>
  <c r="AO706" i="1"/>
  <c r="AP705" i="1"/>
  <c r="AO705" i="1"/>
  <c r="AP704" i="1"/>
  <c r="AO704" i="1"/>
  <c r="AP703" i="1"/>
  <c r="AO703" i="1"/>
  <c r="AP702" i="1"/>
  <c r="AO702" i="1"/>
  <c r="AP701" i="1"/>
  <c r="AO701" i="1"/>
  <c r="AP700" i="1"/>
  <c r="AO700" i="1"/>
  <c r="AP699" i="1"/>
  <c r="AO699" i="1"/>
  <c r="AP698" i="1"/>
  <c r="AO698" i="1"/>
  <c r="AP697" i="1"/>
  <c r="AO697" i="1"/>
  <c r="AP696" i="1"/>
  <c r="AO696" i="1"/>
  <c r="AP695" i="1"/>
  <c r="AO695" i="1"/>
  <c r="AP694" i="1"/>
  <c r="AO694" i="1"/>
  <c r="AP693" i="1"/>
  <c r="AO693" i="1"/>
  <c r="AP692" i="1"/>
  <c r="AO692" i="1"/>
  <c r="AP691" i="1"/>
  <c r="AO691" i="1"/>
  <c r="AP690" i="1"/>
  <c r="AO690" i="1"/>
  <c r="AP689" i="1"/>
  <c r="AO689" i="1"/>
  <c r="AP688" i="1"/>
  <c r="AO688" i="1"/>
  <c r="AP687" i="1"/>
  <c r="AO687" i="1"/>
  <c r="AP686" i="1"/>
  <c r="AO686" i="1"/>
  <c r="AP685" i="1"/>
  <c r="AO685" i="1"/>
  <c r="AP684" i="1"/>
  <c r="AO684" i="1"/>
  <c r="AP683" i="1"/>
  <c r="AO683" i="1"/>
  <c r="AP682" i="1"/>
  <c r="AO682" i="1"/>
  <c r="AP681" i="1"/>
  <c r="AO681" i="1"/>
  <c r="AP680" i="1"/>
  <c r="AO680" i="1"/>
  <c r="AP679" i="1"/>
  <c r="AO679" i="1"/>
  <c r="AP678" i="1"/>
  <c r="AO678" i="1"/>
  <c r="AP677" i="1"/>
  <c r="AO677" i="1"/>
  <c r="AP676" i="1"/>
  <c r="AO676" i="1"/>
  <c r="AP675" i="1"/>
  <c r="AO675" i="1"/>
  <c r="AP674" i="1"/>
  <c r="AO674" i="1"/>
  <c r="AP673" i="1"/>
  <c r="AO673" i="1"/>
  <c r="AP672" i="1"/>
  <c r="AO672" i="1"/>
  <c r="AP671" i="1"/>
  <c r="AO671" i="1"/>
  <c r="AP670" i="1"/>
  <c r="AO670" i="1"/>
  <c r="AP669" i="1"/>
  <c r="AO669" i="1"/>
  <c r="AP668" i="1"/>
  <c r="AO668" i="1"/>
  <c r="AP667" i="1"/>
  <c r="AO667" i="1"/>
  <c r="AP666" i="1"/>
  <c r="AO666" i="1"/>
  <c r="AP665" i="1"/>
  <c r="AO665" i="1"/>
  <c r="AP664" i="1"/>
  <c r="AO664" i="1"/>
  <c r="AP663" i="1"/>
  <c r="AO663" i="1"/>
  <c r="AP662" i="1"/>
  <c r="AO662" i="1"/>
  <c r="AP661" i="1"/>
  <c r="AO661" i="1"/>
  <c r="AP660" i="1"/>
  <c r="AO660" i="1"/>
  <c r="AP659" i="1"/>
  <c r="AO659" i="1"/>
  <c r="AP658" i="1"/>
  <c r="AO658" i="1"/>
  <c r="AP657" i="1"/>
  <c r="AO657" i="1"/>
  <c r="AP656" i="1"/>
  <c r="AO656" i="1"/>
  <c r="AP655" i="1"/>
  <c r="AO655" i="1"/>
  <c r="AP654" i="1"/>
  <c r="AO654" i="1"/>
  <c r="AP653" i="1"/>
  <c r="AO653" i="1"/>
  <c r="AP652" i="1"/>
  <c r="AO652" i="1"/>
  <c r="AP651" i="1"/>
  <c r="AO651" i="1"/>
  <c r="AP650" i="1"/>
  <c r="AO650" i="1"/>
  <c r="AP649" i="1"/>
  <c r="AO649" i="1"/>
  <c r="AP648" i="1"/>
  <c r="AO648" i="1"/>
  <c r="AP647" i="1"/>
  <c r="AO647" i="1"/>
  <c r="AP646" i="1"/>
  <c r="AO646" i="1"/>
  <c r="AP645" i="1"/>
  <c r="AO645" i="1"/>
  <c r="AP644" i="1"/>
  <c r="AO644" i="1"/>
  <c r="AP643" i="1"/>
  <c r="AO643" i="1"/>
  <c r="AP642" i="1"/>
  <c r="AO642" i="1"/>
  <c r="AP641" i="1"/>
  <c r="AO641" i="1"/>
  <c r="AP640" i="1"/>
  <c r="AO640" i="1"/>
  <c r="AP639" i="1"/>
  <c r="AO639" i="1"/>
  <c r="AP638" i="1"/>
  <c r="AO638" i="1"/>
  <c r="AP637" i="1"/>
  <c r="AO637" i="1"/>
  <c r="AP636" i="1"/>
  <c r="AO636" i="1"/>
  <c r="AP635" i="1"/>
  <c r="AO635" i="1"/>
  <c r="AP634" i="1"/>
  <c r="AO634" i="1"/>
  <c r="AP633" i="1"/>
  <c r="AO633" i="1"/>
  <c r="AP632" i="1"/>
  <c r="AO632" i="1"/>
  <c r="AP631" i="1"/>
  <c r="AO631" i="1"/>
  <c r="AP630" i="1"/>
  <c r="AO630" i="1"/>
  <c r="AP629" i="1"/>
  <c r="AO629" i="1"/>
  <c r="AP628" i="1"/>
  <c r="AO628" i="1"/>
  <c r="AP627" i="1"/>
  <c r="AO627" i="1"/>
  <c r="AP626" i="1"/>
  <c r="AO626" i="1"/>
  <c r="AP625" i="1"/>
  <c r="AO625" i="1"/>
  <c r="AP624" i="1"/>
  <c r="AO624" i="1"/>
  <c r="AP623" i="1"/>
  <c r="AO623" i="1"/>
  <c r="AP622" i="1"/>
  <c r="AO622" i="1"/>
  <c r="AP621" i="1"/>
  <c r="AO621" i="1"/>
  <c r="AP620" i="1"/>
  <c r="AO620" i="1"/>
  <c r="AP619" i="1"/>
  <c r="AO619" i="1"/>
  <c r="AP618" i="1"/>
  <c r="AO618" i="1"/>
  <c r="AP617" i="1"/>
  <c r="AO617" i="1"/>
  <c r="AP616" i="1"/>
  <c r="AO616" i="1"/>
  <c r="AP615" i="1"/>
  <c r="AO615" i="1"/>
  <c r="AP614" i="1"/>
  <c r="AO614" i="1"/>
  <c r="AP613" i="1"/>
  <c r="AO613" i="1"/>
  <c r="AP612" i="1"/>
  <c r="AO612" i="1"/>
  <c r="AP611" i="1"/>
  <c r="AO611" i="1"/>
  <c r="AP610" i="1"/>
  <c r="AO610" i="1"/>
  <c r="AP609" i="1"/>
  <c r="AO609" i="1"/>
  <c r="AP608" i="1"/>
  <c r="AO608" i="1"/>
  <c r="AP607" i="1"/>
  <c r="AO607" i="1"/>
  <c r="AP606" i="1"/>
  <c r="AO606" i="1"/>
  <c r="AP605" i="1"/>
  <c r="AO605" i="1"/>
  <c r="AP604" i="1"/>
  <c r="AO604" i="1"/>
  <c r="AP603" i="1"/>
  <c r="AO603" i="1"/>
  <c r="AP602" i="1"/>
  <c r="AO602" i="1"/>
  <c r="AP601" i="1"/>
  <c r="AO601" i="1"/>
  <c r="AP600" i="1"/>
  <c r="AO600" i="1"/>
  <c r="AP599" i="1"/>
  <c r="AO599" i="1"/>
  <c r="AP598" i="1"/>
  <c r="AO598" i="1"/>
  <c r="AP597" i="1"/>
  <c r="AO597" i="1"/>
  <c r="AP596" i="1"/>
  <c r="AO596" i="1"/>
  <c r="AP595" i="1"/>
  <c r="AO595" i="1"/>
  <c r="AP594" i="1"/>
  <c r="AO594" i="1"/>
  <c r="AP593" i="1"/>
  <c r="AO593" i="1"/>
  <c r="AP592" i="1"/>
  <c r="AO592" i="1"/>
  <c r="AP591" i="1"/>
  <c r="AO591" i="1"/>
  <c r="AP590" i="1"/>
  <c r="AO590" i="1"/>
  <c r="AP589" i="1"/>
  <c r="AO589" i="1"/>
  <c r="AP588" i="1"/>
  <c r="AO588" i="1"/>
  <c r="AP587" i="1"/>
  <c r="AO587" i="1"/>
  <c r="AP586" i="1"/>
  <c r="AO586" i="1"/>
  <c r="AP585" i="1"/>
  <c r="AO585" i="1"/>
  <c r="AP584" i="1"/>
  <c r="AO584" i="1"/>
  <c r="AP583" i="1"/>
  <c r="AO583" i="1"/>
  <c r="AP582" i="1"/>
  <c r="AO582" i="1"/>
  <c r="AP581" i="1"/>
  <c r="AO581" i="1"/>
  <c r="AP580" i="1"/>
  <c r="AO580" i="1"/>
  <c r="AP579" i="1"/>
  <c r="AO579" i="1"/>
  <c r="AP578" i="1"/>
  <c r="AO578" i="1"/>
  <c r="AP577" i="1"/>
  <c r="AO577" i="1"/>
  <c r="AP576" i="1"/>
  <c r="AO576" i="1"/>
  <c r="AP575" i="1"/>
  <c r="AO575" i="1"/>
  <c r="AP574" i="1"/>
  <c r="AO574" i="1"/>
  <c r="AP573" i="1"/>
  <c r="AO573" i="1"/>
  <c r="AP572" i="1"/>
  <c r="AO572" i="1"/>
  <c r="AP571" i="1"/>
  <c r="AO571" i="1"/>
  <c r="AP570" i="1"/>
  <c r="AO570" i="1"/>
  <c r="AP569" i="1"/>
  <c r="AO569" i="1"/>
  <c r="AP568" i="1"/>
  <c r="AO568" i="1"/>
  <c r="AP567" i="1"/>
  <c r="AO567" i="1"/>
  <c r="AP566" i="1"/>
  <c r="AO566" i="1"/>
  <c r="AP565" i="1"/>
  <c r="AO565" i="1"/>
  <c r="AP564" i="1"/>
  <c r="AO564" i="1"/>
  <c r="AP563" i="1"/>
  <c r="AO563" i="1"/>
  <c r="AP562" i="1"/>
  <c r="AO562" i="1"/>
  <c r="AP561" i="1"/>
  <c r="AO561" i="1"/>
  <c r="AP560" i="1"/>
  <c r="AO560" i="1"/>
  <c r="AP559" i="1"/>
  <c r="AO559" i="1"/>
  <c r="AP558" i="1"/>
  <c r="AO558" i="1"/>
  <c r="AP557" i="1"/>
  <c r="AO557" i="1"/>
  <c r="AP556" i="1"/>
  <c r="AO556" i="1"/>
  <c r="AP555" i="1"/>
  <c r="AO555" i="1"/>
  <c r="AP554" i="1"/>
  <c r="AO554" i="1"/>
  <c r="AP553" i="1"/>
  <c r="AO553" i="1"/>
  <c r="AP552" i="1"/>
  <c r="AO552" i="1"/>
  <c r="AP551" i="1"/>
  <c r="AO551" i="1"/>
  <c r="AP550" i="1"/>
  <c r="AO550" i="1"/>
  <c r="AP549" i="1"/>
  <c r="AO549" i="1"/>
  <c r="AP548" i="1"/>
  <c r="AO548" i="1"/>
  <c r="AP547" i="1"/>
  <c r="AO547" i="1"/>
  <c r="AP546" i="1"/>
  <c r="AO546" i="1"/>
  <c r="AP545" i="1"/>
  <c r="AO545" i="1"/>
  <c r="AP544" i="1"/>
  <c r="AO544" i="1"/>
  <c r="AP543" i="1"/>
  <c r="AO543" i="1"/>
  <c r="AP542" i="1"/>
  <c r="AO542" i="1"/>
  <c r="AP541" i="1"/>
  <c r="AO541" i="1"/>
  <c r="AP540" i="1"/>
  <c r="AO540" i="1"/>
  <c r="AP539" i="1"/>
  <c r="AO539" i="1"/>
  <c r="AP538" i="1"/>
  <c r="AO538" i="1"/>
  <c r="AP537" i="1"/>
  <c r="AO537" i="1"/>
  <c r="AP536" i="1"/>
  <c r="AO536" i="1"/>
  <c r="AP535" i="1"/>
  <c r="AO535" i="1"/>
  <c r="AP534" i="1"/>
  <c r="AO534" i="1"/>
  <c r="AP533" i="1"/>
  <c r="AO533" i="1"/>
  <c r="AP532" i="1"/>
  <c r="AO532" i="1"/>
  <c r="AP531" i="1"/>
  <c r="AO531" i="1"/>
  <c r="AP530" i="1"/>
  <c r="AO530" i="1"/>
  <c r="AP529" i="1"/>
  <c r="AO529" i="1"/>
  <c r="AP528" i="1"/>
  <c r="AO528" i="1"/>
  <c r="AP527" i="1"/>
  <c r="AO527" i="1"/>
  <c r="AP526" i="1"/>
  <c r="AO526" i="1"/>
  <c r="AP525" i="1"/>
  <c r="AO525" i="1"/>
  <c r="AP524" i="1"/>
  <c r="AO524" i="1"/>
  <c r="AP523" i="1"/>
  <c r="AO523" i="1"/>
  <c r="AP522" i="1"/>
  <c r="AO522" i="1"/>
  <c r="AP521" i="1"/>
  <c r="AO521" i="1"/>
  <c r="AP520" i="1"/>
  <c r="AO520" i="1"/>
  <c r="AP519" i="1"/>
  <c r="AO519" i="1"/>
  <c r="AP518" i="1"/>
  <c r="AO518" i="1"/>
  <c r="AP517" i="1"/>
  <c r="AO517" i="1"/>
  <c r="AP516" i="1"/>
  <c r="AO516" i="1"/>
  <c r="AP515" i="1"/>
  <c r="AO515" i="1"/>
  <c r="AP514" i="1"/>
  <c r="AO514" i="1"/>
  <c r="AP513" i="1"/>
  <c r="AO513" i="1"/>
  <c r="AP512" i="1"/>
  <c r="AO512" i="1"/>
  <c r="AP511" i="1"/>
  <c r="AO511" i="1"/>
  <c r="AP510" i="1"/>
  <c r="AO510" i="1"/>
  <c r="AP509" i="1"/>
  <c r="AO509" i="1"/>
  <c r="AP508" i="1"/>
  <c r="AO508" i="1"/>
  <c r="AP507" i="1"/>
  <c r="AO507" i="1"/>
  <c r="AP506" i="1"/>
  <c r="AO506" i="1"/>
  <c r="AP505" i="1"/>
  <c r="AO505" i="1"/>
  <c r="AP504" i="1"/>
  <c r="AO504" i="1"/>
  <c r="AP503" i="1"/>
  <c r="AO503" i="1"/>
  <c r="AP502" i="1"/>
  <c r="AO502" i="1"/>
  <c r="AP501" i="1"/>
  <c r="AO501" i="1"/>
  <c r="AP500" i="1"/>
  <c r="AO500" i="1"/>
  <c r="AP499" i="1"/>
  <c r="AO499" i="1"/>
  <c r="AP498" i="1"/>
  <c r="AO498" i="1"/>
  <c r="AP497" i="1"/>
  <c r="AO497" i="1"/>
  <c r="AP496" i="1"/>
  <c r="AO496" i="1"/>
  <c r="AP495" i="1"/>
  <c r="AO495" i="1"/>
  <c r="AP494" i="1"/>
  <c r="AO494" i="1"/>
  <c r="AP493" i="1"/>
  <c r="AO493" i="1"/>
  <c r="AP492" i="1"/>
  <c r="AO492" i="1"/>
  <c r="AP491" i="1"/>
  <c r="AO491" i="1"/>
  <c r="AP490" i="1"/>
  <c r="AO490" i="1"/>
  <c r="AP489" i="1"/>
  <c r="AO489" i="1"/>
  <c r="AP488" i="1"/>
  <c r="AO488" i="1"/>
  <c r="AP487" i="1"/>
  <c r="AO487" i="1"/>
  <c r="AP486" i="1"/>
  <c r="AO486" i="1"/>
  <c r="AP485" i="1"/>
  <c r="AO485" i="1"/>
  <c r="AP484" i="1"/>
  <c r="AO484" i="1"/>
  <c r="AP483" i="1"/>
  <c r="AO483" i="1"/>
  <c r="AP482" i="1"/>
  <c r="AO482" i="1"/>
  <c r="AP481" i="1"/>
  <c r="AO481" i="1"/>
  <c r="AP480" i="1"/>
  <c r="AO480" i="1"/>
  <c r="AP479" i="1"/>
  <c r="AO479" i="1"/>
  <c r="AP478" i="1"/>
  <c r="AO478" i="1"/>
  <c r="AP477" i="1"/>
  <c r="AO477" i="1"/>
  <c r="AP476" i="1"/>
  <c r="AO476" i="1"/>
  <c r="AP475" i="1"/>
  <c r="AO475" i="1"/>
  <c r="AP474" i="1"/>
  <c r="AO474" i="1"/>
  <c r="AP473" i="1"/>
  <c r="AO473" i="1"/>
  <c r="AP472" i="1"/>
  <c r="AO472" i="1"/>
  <c r="AP471" i="1"/>
  <c r="AO471" i="1"/>
  <c r="AP470" i="1"/>
  <c r="AO470" i="1"/>
  <c r="AP469" i="1"/>
  <c r="AO469" i="1"/>
  <c r="AP468" i="1"/>
  <c r="AO468" i="1"/>
  <c r="AP467" i="1"/>
  <c r="AO467" i="1"/>
  <c r="AP466" i="1"/>
  <c r="AO466" i="1"/>
  <c r="AP465" i="1"/>
  <c r="AO465" i="1"/>
  <c r="AP464" i="1"/>
  <c r="AO464" i="1"/>
  <c r="AP463" i="1"/>
  <c r="AO463" i="1"/>
  <c r="AP462" i="1"/>
  <c r="AO462" i="1"/>
  <c r="AP461" i="1"/>
  <c r="AO461" i="1"/>
  <c r="AP460" i="1"/>
  <c r="AO460" i="1"/>
  <c r="AP459" i="1"/>
  <c r="AO459" i="1"/>
  <c r="AP458" i="1"/>
  <c r="AO458" i="1"/>
  <c r="AP457" i="1"/>
  <c r="AO457" i="1"/>
  <c r="AP456" i="1"/>
  <c r="AO456" i="1"/>
  <c r="AP455" i="1"/>
  <c r="AO455" i="1"/>
  <c r="AP454" i="1"/>
  <c r="AO454" i="1"/>
  <c r="AP453" i="1"/>
  <c r="AO453" i="1"/>
  <c r="AP452" i="1"/>
  <c r="AO452" i="1"/>
  <c r="AP451" i="1"/>
  <c r="AO451" i="1"/>
  <c r="AP450" i="1"/>
  <c r="AO450" i="1"/>
  <c r="AP449" i="1"/>
  <c r="AO449" i="1"/>
  <c r="AP448" i="1"/>
  <c r="AO448" i="1"/>
  <c r="AP447" i="1"/>
  <c r="AO447" i="1"/>
  <c r="AP446" i="1"/>
  <c r="AO446" i="1"/>
  <c r="AP445" i="1"/>
  <c r="AO445" i="1"/>
  <c r="AP444" i="1"/>
  <c r="AO444" i="1"/>
  <c r="AP443" i="1"/>
  <c r="AO443" i="1"/>
  <c r="AP442" i="1"/>
  <c r="AO442" i="1"/>
  <c r="AP441" i="1"/>
  <c r="AO441" i="1"/>
  <c r="AP440" i="1"/>
  <c r="AO440" i="1"/>
  <c r="AP439" i="1"/>
  <c r="AO439" i="1"/>
  <c r="AP438" i="1"/>
  <c r="AO438" i="1"/>
  <c r="AP437" i="1"/>
  <c r="AO437" i="1"/>
  <c r="AP436" i="1"/>
  <c r="AO436" i="1"/>
  <c r="AP435" i="1"/>
  <c r="AO435" i="1"/>
  <c r="AP434" i="1"/>
  <c r="AO434" i="1"/>
  <c r="AP433" i="1"/>
  <c r="AO433" i="1"/>
  <c r="AP432" i="1"/>
  <c r="AO432" i="1"/>
  <c r="AP431" i="1"/>
  <c r="AO431" i="1"/>
  <c r="AP430" i="1"/>
  <c r="AO430" i="1"/>
  <c r="AP429" i="1"/>
  <c r="AO429" i="1"/>
  <c r="AP428" i="1"/>
  <c r="AO428" i="1"/>
  <c r="AP427" i="1"/>
  <c r="AO427" i="1"/>
  <c r="AP426" i="1"/>
  <c r="AO426" i="1"/>
  <c r="AP425" i="1"/>
  <c r="AO425" i="1"/>
  <c r="AP424" i="1"/>
  <c r="AO424" i="1"/>
  <c r="AP423" i="1"/>
  <c r="AO423" i="1"/>
  <c r="AP422" i="1"/>
  <c r="AO422" i="1"/>
  <c r="AP421" i="1"/>
  <c r="AO421" i="1"/>
  <c r="AP420" i="1"/>
  <c r="AO420" i="1"/>
  <c r="AP419" i="1"/>
  <c r="AO419" i="1"/>
  <c r="AP418" i="1"/>
  <c r="AO418" i="1"/>
  <c r="AP417" i="1"/>
  <c r="AO417" i="1"/>
  <c r="AP416" i="1"/>
  <c r="AO416" i="1"/>
  <c r="AP415" i="1"/>
  <c r="AO415" i="1"/>
  <c r="AP414" i="1"/>
  <c r="AO414" i="1"/>
  <c r="AP413" i="1"/>
  <c r="AO413" i="1"/>
  <c r="AP412" i="1"/>
  <c r="AO412" i="1"/>
  <c r="AP411" i="1"/>
  <c r="AO411" i="1"/>
  <c r="AP410" i="1"/>
  <c r="AO410" i="1"/>
  <c r="AP409" i="1"/>
  <c r="AO409" i="1"/>
  <c r="AP408" i="1"/>
  <c r="AO408" i="1"/>
  <c r="AP407" i="1"/>
  <c r="AO407" i="1"/>
  <c r="AP406" i="1"/>
  <c r="AO406" i="1"/>
  <c r="AP405" i="1"/>
  <c r="AO405" i="1"/>
  <c r="AP404" i="1"/>
  <c r="AO404" i="1"/>
  <c r="AP403" i="1"/>
  <c r="AO403" i="1"/>
  <c r="AP402" i="1"/>
  <c r="AO402" i="1"/>
  <c r="AP401" i="1"/>
  <c r="AO401" i="1"/>
  <c r="AP400" i="1"/>
  <c r="AO400" i="1"/>
  <c r="AP399" i="1"/>
  <c r="AO399" i="1"/>
  <c r="AP398" i="1"/>
  <c r="AO398" i="1"/>
  <c r="AP397" i="1"/>
  <c r="AO397" i="1"/>
  <c r="AP396" i="1"/>
  <c r="AO396" i="1"/>
  <c r="AP395" i="1"/>
  <c r="AO395" i="1"/>
  <c r="AP394" i="1"/>
  <c r="AO394" i="1"/>
  <c r="AP393" i="1"/>
  <c r="AO393" i="1"/>
  <c r="AP392" i="1"/>
  <c r="AO392" i="1"/>
  <c r="AP391" i="1"/>
  <c r="AO391" i="1"/>
  <c r="AP390" i="1"/>
  <c r="AO390" i="1"/>
  <c r="AP389" i="1"/>
  <c r="AO389" i="1"/>
  <c r="AP388" i="1"/>
  <c r="AO388" i="1"/>
  <c r="AP387" i="1"/>
  <c r="AO387" i="1"/>
  <c r="AP386" i="1"/>
  <c r="AO386" i="1"/>
  <c r="AP385" i="1"/>
  <c r="AO385" i="1"/>
  <c r="AP384" i="1"/>
  <c r="AO384" i="1"/>
  <c r="AP383" i="1"/>
  <c r="AO383" i="1"/>
  <c r="AP382" i="1"/>
  <c r="AO382" i="1"/>
  <c r="AP381" i="1"/>
  <c r="AO381" i="1"/>
  <c r="AP380" i="1"/>
  <c r="AO380" i="1"/>
  <c r="AP379" i="1"/>
  <c r="AO379" i="1"/>
  <c r="AP378" i="1"/>
  <c r="AO378" i="1"/>
  <c r="AP377" i="1"/>
  <c r="AO377" i="1"/>
  <c r="AP376" i="1"/>
  <c r="AO376" i="1"/>
  <c r="AP375" i="1"/>
  <c r="AO375" i="1"/>
  <c r="AP374" i="1"/>
  <c r="AO374" i="1"/>
  <c r="AP373" i="1"/>
  <c r="AO373" i="1"/>
  <c r="AP372" i="1"/>
  <c r="AO372" i="1"/>
  <c r="AP371" i="1"/>
  <c r="AO371" i="1"/>
  <c r="AP370" i="1"/>
  <c r="AO370" i="1"/>
  <c r="AP369" i="1"/>
  <c r="AO369" i="1"/>
  <c r="AP368" i="1"/>
  <c r="AO368" i="1"/>
  <c r="AP367" i="1"/>
  <c r="AO367" i="1"/>
  <c r="AP366" i="1"/>
  <c r="AO366" i="1"/>
  <c r="AP365" i="1"/>
  <c r="AO365" i="1"/>
  <c r="AP364" i="1"/>
  <c r="AO364" i="1"/>
  <c r="AP363" i="1"/>
  <c r="AO363" i="1"/>
  <c r="AP362" i="1"/>
  <c r="AO362" i="1"/>
  <c r="AP361" i="1"/>
  <c r="AO361" i="1"/>
  <c r="AP360" i="1"/>
  <c r="AO360" i="1"/>
  <c r="AP359" i="1"/>
  <c r="AO359" i="1"/>
  <c r="AP358" i="1"/>
  <c r="AO358" i="1"/>
  <c r="AP357" i="1"/>
  <c r="AO357" i="1"/>
  <c r="AP356" i="1"/>
  <c r="AO356" i="1"/>
  <c r="AP355" i="1"/>
  <c r="AO355" i="1"/>
  <c r="AP354" i="1"/>
  <c r="AO354" i="1"/>
  <c r="AP353" i="1"/>
  <c r="AO353" i="1"/>
  <c r="AP352" i="1"/>
  <c r="AO352" i="1"/>
  <c r="AP351" i="1"/>
  <c r="AO351" i="1"/>
  <c r="AP350" i="1"/>
  <c r="AO350" i="1"/>
  <c r="AP349" i="1"/>
  <c r="AO349" i="1"/>
  <c r="AP348" i="1"/>
  <c r="AO348" i="1"/>
  <c r="AP347" i="1"/>
  <c r="AO347" i="1"/>
  <c r="AP346" i="1"/>
  <c r="AO346" i="1"/>
  <c r="AP345" i="1"/>
  <c r="AO345" i="1"/>
  <c r="AP344" i="1"/>
  <c r="AO344" i="1"/>
  <c r="AP343" i="1"/>
  <c r="AO343" i="1"/>
  <c r="AP342" i="1"/>
  <c r="AO342" i="1"/>
  <c r="AP341" i="1"/>
  <c r="AO341" i="1"/>
  <c r="AP340" i="1"/>
  <c r="AO340" i="1"/>
  <c r="AP339" i="1"/>
  <c r="AO339" i="1"/>
  <c r="AP338" i="1"/>
  <c r="AO338" i="1"/>
  <c r="AP337" i="1"/>
  <c r="AO337" i="1"/>
  <c r="AP336" i="1"/>
  <c r="AO336" i="1"/>
  <c r="AP335" i="1"/>
  <c r="AO335" i="1"/>
  <c r="AP334" i="1"/>
  <c r="AO334" i="1"/>
  <c r="AP333" i="1"/>
  <c r="AO333" i="1"/>
  <c r="AP332" i="1"/>
  <c r="AO332" i="1"/>
  <c r="AP331" i="1"/>
  <c r="AO331" i="1"/>
  <c r="AP330" i="1"/>
  <c r="AO330" i="1"/>
  <c r="AP329" i="1"/>
  <c r="AO329" i="1"/>
  <c r="AP328" i="1"/>
  <c r="AO328" i="1"/>
  <c r="AP327" i="1"/>
  <c r="AO327" i="1"/>
  <c r="AP326" i="1"/>
  <c r="AO326" i="1"/>
  <c r="AP325" i="1"/>
  <c r="AO325" i="1"/>
  <c r="AP324" i="1"/>
  <c r="AO324" i="1"/>
  <c r="AP323" i="1"/>
  <c r="AO323" i="1"/>
  <c r="AP322" i="1"/>
  <c r="AO322" i="1"/>
  <c r="AP321" i="1"/>
  <c r="AO321" i="1"/>
  <c r="AP320" i="1"/>
  <c r="AO320" i="1"/>
  <c r="AP319" i="1"/>
  <c r="AO319" i="1"/>
  <c r="AP318" i="1"/>
  <c r="AO318" i="1"/>
  <c r="AP317" i="1"/>
  <c r="AO317" i="1"/>
  <c r="AP316" i="1"/>
  <c r="AO316" i="1"/>
  <c r="AP315" i="1"/>
  <c r="AO315" i="1"/>
  <c r="AP314" i="1"/>
  <c r="AO314" i="1"/>
  <c r="AP313" i="1"/>
  <c r="AO313" i="1"/>
  <c r="AP312" i="1"/>
  <c r="AO312" i="1"/>
  <c r="AP311" i="1"/>
  <c r="AO311" i="1"/>
  <c r="AP310" i="1"/>
  <c r="AO310" i="1"/>
  <c r="AP309" i="1"/>
  <c r="AO309" i="1"/>
  <c r="AP308" i="1"/>
  <c r="AO308" i="1"/>
  <c r="AP307" i="1"/>
  <c r="AO307" i="1"/>
  <c r="AP306" i="1"/>
  <c r="AO306" i="1"/>
  <c r="AP305" i="1"/>
  <c r="AO305" i="1"/>
  <c r="AP304" i="1"/>
  <c r="AO304" i="1"/>
  <c r="AP303" i="1"/>
  <c r="AO303" i="1"/>
  <c r="AP302" i="1"/>
  <c r="AO302" i="1"/>
  <c r="AP301" i="1"/>
  <c r="AO301" i="1"/>
  <c r="AP300" i="1"/>
  <c r="AO300" i="1"/>
  <c r="AP299" i="1"/>
  <c r="AO299" i="1"/>
  <c r="AP298" i="1"/>
  <c r="AO298" i="1"/>
  <c r="AP297" i="1"/>
  <c r="AO297" i="1"/>
  <c r="AP296" i="1"/>
  <c r="AO296" i="1"/>
  <c r="AP295" i="1"/>
  <c r="AO295" i="1"/>
  <c r="AP294" i="1"/>
  <c r="AO294" i="1"/>
  <c r="AP293" i="1"/>
  <c r="AO293" i="1"/>
  <c r="AP292" i="1"/>
  <c r="AO292" i="1"/>
  <c r="AP291" i="1"/>
  <c r="AO291" i="1"/>
  <c r="AP290" i="1"/>
  <c r="AO290" i="1"/>
  <c r="AP289" i="1"/>
  <c r="AO289" i="1"/>
  <c r="AP288" i="1"/>
  <c r="AO288" i="1"/>
  <c r="AP287" i="1"/>
  <c r="AO287" i="1"/>
  <c r="AP286" i="1"/>
  <c r="AO286" i="1"/>
  <c r="AP285" i="1"/>
  <c r="AO285" i="1"/>
  <c r="AP284" i="1"/>
  <c r="AO284" i="1"/>
  <c r="AP283" i="1"/>
  <c r="AO283" i="1"/>
  <c r="AP282" i="1"/>
  <c r="AO282" i="1"/>
  <c r="AP281" i="1"/>
  <c r="AO281" i="1"/>
  <c r="AP280" i="1"/>
  <c r="AO280" i="1"/>
  <c r="AP279" i="1"/>
  <c r="AO279" i="1"/>
  <c r="AP278" i="1"/>
  <c r="AO278" i="1"/>
  <c r="AP277" i="1"/>
  <c r="AO277" i="1"/>
  <c r="AP276" i="1"/>
  <c r="AO276" i="1"/>
  <c r="AP275" i="1"/>
  <c r="AO275" i="1"/>
  <c r="AP274" i="1"/>
  <c r="AO274" i="1"/>
  <c r="AP273" i="1"/>
  <c r="AO273" i="1"/>
  <c r="AP272" i="1"/>
  <c r="AO272" i="1"/>
  <c r="AP271" i="1"/>
  <c r="AO271" i="1"/>
  <c r="AP270" i="1"/>
  <c r="AO270" i="1"/>
  <c r="AP269" i="1"/>
  <c r="AO269" i="1"/>
  <c r="AP268" i="1"/>
  <c r="AO268" i="1"/>
  <c r="AP267" i="1"/>
  <c r="AO267" i="1"/>
  <c r="AP266" i="1"/>
  <c r="AO266" i="1"/>
  <c r="AP265" i="1"/>
  <c r="AO265" i="1"/>
  <c r="AP264" i="1"/>
  <c r="AO264" i="1"/>
  <c r="AP263" i="1"/>
  <c r="AO263" i="1"/>
  <c r="AP262" i="1"/>
  <c r="AO262" i="1"/>
  <c r="AP261" i="1"/>
  <c r="AO261" i="1"/>
  <c r="AP260" i="1"/>
  <c r="AO260" i="1"/>
  <c r="AP259" i="1"/>
  <c r="AO259" i="1"/>
  <c r="AP258" i="1"/>
  <c r="AO258" i="1"/>
  <c r="AP257" i="1"/>
  <c r="AO257" i="1"/>
  <c r="AP256" i="1"/>
  <c r="AO256" i="1"/>
  <c r="AP255" i="1"/>
  <c r="AO255" i="1"/>
  <c r="AP254" i="1"/>
  <c r="AO254" i="1"/>
  <c r="AP253" i="1"/>
  <c r="AO253" i="1"/>
  <c r="AP252" i="1"/>
  <c r="AO252" i="1"/>
  <c r="AP251" i="1"/>
  <c r="AO251" i="1"/>
  <c r="AP250" i="1"/>
  <c r="AO250" i="1"/>
  <c r="AP249" i="1"/>
  <c r="AO249" i="1"/>
  <c r="AP248" i="1"/>
  <c r="AO248" i="1"/>
  <c r="AP247" i="1"/>
  <c r="AO247" i="1"/>
  <c r="AP246" i="1"/>
  <c r="AO246" i="1"/>
  <c r="AP245" i="1"/>
  <c r="AO245" i="1"/>
  <c r="AP244" i="1"/>
  <c r="AO244" i="1"/>
  <c r="AP243" i="1"/>
  <c r="AO243" i="1"/>
  <c r="AP242" i="1"/>
  <c r="AO242" i="1"/>
  <c r="AP241" i="1"/>
  <c r="AO241" i="1"/>
  <c r="AP240" i="1"/>
  <c r="AO240" i="1"/>
  <c r="AP239" i="1"/>
  <c r="AO239" i="1"/>
  <c r="AP238" i="1"/>
  <c r="AO238" i="1"/>
  <c r="AP237" i="1"/>
  <c r="AO237" i="1"/>
  <c r="AP236" i="1"/>
  <c r="AO236" i="1"/>
  <c r="AP235" i="1"/>
  <c r="AO235" i="1"/>
  <c r="AP234" i="1"/>
  <c r="AO234" i="1"/>
  <c r="AP233" i="1"/>
  <c r="AO233" i="1"/>
  <c r="AP232" i="1"/>
  <c r="AO232" i="1"/>
  <c r="AP231" i="1"/>
  <c r="AO231" i="1"/>
  <c r="AP230" i="1"/>
  <c r="AO230" i="1"/>
  <c r="AP229" i="1"/>
  <c r="AO229" i="1"/>
  <c r="AP228" i="1"/>
  <c r="AO228" i="1"/>
  <c r="AP227" i="1"/>
  <c r="AO227" i="1"/>
  <c r="AP226" i="1"/>
  <c r="AO226" i="1"/>
  <c r="AP225" i="1"/>
  <c r="AO225" i="1"/>
  <c r="AP224" i="1"/>
  <c r="AO224" i="1"/>
  <c r="AP223" i="1"/>
  <c r="AO223" i="1"/>
  <c r="AP222" i="1"/>
  <c r="AO222" i="1"/>
  <c r="AP221" i="1"/>
  <c r="AO221" i="1"/>
  <c r="AP220" i="1"/>
  <c r="AO220" i="1"/>
  <c r="AP219" i="1"/>
  <c r="AO219" i="1"/>
  <c r="AP218" i="1"/>
  <c r="AO218" i="1"/>
  <c r="AP217" i="1"/>
  <c r="AO217" i="1"/>
  <c r="AP216" i="1"/>
  <c r="AO216" i="1"/>
  <c r="AP215" i="1"/>
  <c r="AO215" i="1"/>
  <c r="AP214" i="1"/>
  <c r="AO214" i="1"/>
  <c r="AP213" i="1"/>
  <c r="AO213" i="1"/>
  <c r="AP212" i="1"/>
  <c r="AO212" i="1"/>
  <c r="AP211" i="1"/>
  <c r="AO211" i="1"/>
  <c r="AP210" i="1"/>
  <c r="AO210" i="1"/>
  <c r="AP209" i="1"/>
  <c r="AO209" i="1"/>
  <c r="AP208" i="1"/>
  <c r="AO208" i="1"/>
  <c r="AP207" i="1"/>
  <c r="AO207" i="1"/>
  <c r="AP206" i="1"/>
  <c r="AO206" i="1"/>
  <c r="AP205" i="1"/>
  <c r="AO205" i="1"/>
  <c r="AP204" i="1"/>
  <c r="AO204" i="1"/>
  <c r="AP203" i="1"/>
  <c r="AO203" i="1"/>
  <c r="AP202" i="1"/>
  <c r="AO202" i="1"/>
  <c r="AP201" i="1"/>
  <c r="AO201" i="1"/>
  <c r="AP200" i="1"/>
  <c r="AO200" i="1"/>
  <c r="AP199" i="1"/>
  <c r="AO199" i="1"/>
  <c r="AP198" i="1"/>
  <c r="AO198" i="1"/>
  <c r="AP197" i="1"/>
  <c r="AO197" i="1"/>
  <c r="AP196" i="1"/>
  <c r="AO196" i="1"/>
  <c r="AP195" i="1"/>
  <c r="AO195" i="1"/>
  <c r="AP194" i="1"/>
  <c r="AO194" i="1"/>
  <c r="AP193" i="1"/>
  <c r="AO193" i="1"/>
  <c r="AP192" i="1"/>
  <c r="AO192" i="1"/>
  <c r="AP191" i="1"/>
  <c r="AO191" i="1"/>
  <c r="AP190" i="1"/>
  <c r="AO190" i="1"/>
  <c r="AP189" i="1"/>
  <c r="AO189" i="1"/>
  <c r="AP188" i="1"/>
  <c r="AO188" i="1"/>
  <c r="AP187" i="1"/>
  <c r="AO187" i="1"/>
  <c r="AP186" i="1"/>
  <c r="AO186" i="1"/>
  <c r="AP185" i="1"/>
  <c r="AO185" i="1"/>
  <c r="AP184" i="1"/>
  <c r="AO184" i="1"/>
  <c r="AP183" i="1"/>
  <c r="AO183" i="1"/>
  <c r="AP182" i="1"/>
  <c r="AO182" i="1"/>
  <c r="AP181" i="1"/>
  <c r="AO181" i="1"/>
  <c r="AP180" i="1"/>
  <c r="AO180" i="1"/>
  <c r="AP179" i="1"/>
  <c r="AO179" i="1"/>
  <c r="AP178" i="1"/>
  <c r="AO178" i="1"/>
  <c r="AP177" i="1"/>
  <c r="AO177" i="1"/>
  <c r="AP176" i="1"/>
  <c r="AO176" i="1"/>
  <c r="AP175" i="1"/>
  <c r="AO175" i="1"/>
  <c r="AP174" i="1"/>
  <c r="AO174" i="1"/>
  <c r="AP173" i="1"/>
  <c r="AO173" i="1"/>
  <c r="AP172" i="1"/>
  <c r="AO172" i="1"/>
  <c r="AP171" i="1"/>
  <c r="AO171" i="1"/>
  <c r="AP170" i="1"/>
  <c r="AO170" i="1"/>
  <c r="AP169" i="1"/>
  <c r="AO169" i="1"/>
  <c r="AP168" i="1"/>
  <c r="AO168" i="1"/>
  <c r="AP167" i="1"/>
  <c r="AO167" i="1"/>
  <c r="AP166" i="1"/>
  <c r="AO166" i="1"/>
  <c r="AP165" i="1"/>
  <c r="AO165" i="1"/>
  <c r="AP164" i="1"/>
  <c r="AO164" i="1"/>
  <c r="AP163" i="1"/>
  <c r="AO163" i="1"/>
  <c r="AP162" i="1"/>
  <c r="AO162" i="1"/>
  <c r="AP161" i="1"/>
  <c r="AO161" i="1"/>
  <c r="AP160" i="1"/>
  <c r="AO160" i="1"/>
  <c r="AP159" i="1"/>
  <c r="AO159" i="1"/>
  <c r="AP158" i="1"/>
  <c r="AO158" i="1"/>
  <c r="AP157" i="1"/>
  <c r="AO157" i="1"/>
  <c r="AP156" i="1"/>
  <c r="AO156" i="1"/>
  <c r="AP155" i="1"/>
  <c r="AO155" i="1"/>
  <c r="AP154" i="1"/>
  <c r="AO154" i="1"/>
  <c r="AP153" i="1"/>
  <c r="AO153" i="1"/>
  <c r="AP152" i="1"/>
  <c r="AO152" i="1"/>
  <c r="AP151" i="1"/>
  <c r="AO151" i="1"/>
  <c r="AP150" i="1"/>
  <c r="AO150" i="1"/>
  <c r="AP149" i="1"/>
  <c r="AO149" i="1"/>
  <c r="AP148" i="1"/>
  <c r="AO148" i="1"/>
  <c r="AP147" i="1"/>
  <c r="AO147" i="1"/>
  <c r="AP146" i="1"/>
  <c r="AO146" i="1"/>
  <c r="AP145" i="1"/>
  <c r="AO145" i="1"/>
  <c r="AP144" i="1"/>
  <c r="AO144" i="1"/>
  <c r="AP143" i="1"/>
  <c r="AO143" i="1"/>
  <c r="AP142" i="1"/>
  <c r="AO142" i="1"/>
  <c r="AP141" i="1"/>
  <c r="AO141" i="1"/>
  <c r="AP140" i="1"/>
  <c r="AO140" i="1"/>
  <c r="AP139" i="1"/>
  <c r="AO139" i="1"/>
  <c r="AP138" i="1"/>
  <c r="AO138" i="1"/>
  <c r="AP137" i="1"/>
  <c r="AO137" i="1"/>
  <c r="AP136" i="1"/>
  <c r="AO136" i="1"/>
  <c r="AP135" i="1"/>
  <c r="AO135" i="1"/>
  <c r="AP134" i="1"/>
  <c r="AO134" i="1"/>
  <c r="AP133" i="1"/>
  <c r="AO133" i="1"/>
  <c r="AP132" i="1"/>
  <c r="AO132" i="1"/>
  <c r="AP131" i="1"/>
  <c r="AO131" i="1"/>
  <c r="AP130" i="1"/>
  <c r="AO130" i="1"/>
  <c r="AP129" i="1"/>
  <c r="AO129" i="1"/>
  <c r="AP128" i="1"/>
  <c r="AO128" i="1"/>
  <c r="AP127" i="1"/>
  <c r="AO127" i="1"/>
  <c r="AP126" i="1"/>
  <c r="AO126" i="1"/>
  <c r="AP125" i="1"/>
  <c r="AO125" i="1"/>
  <c r="AP124" i="1"/>
  <c r="AO124" i="1"/>
  <c r="AP123" i="1"/>
  <c r="AO123" i="1"/>
  <c r="AP122" i="1"/>
  <c r="AO122" i="1"/>
  <c r="AP121" i="1"/>
  <c r="AO121" i="1"/>
  <c r="AP120" i="1"/>
  <c r="AO120" i="1"/>
  <c r="AP119" i="1"/>
  <c r="AO119" i="1"/>
  <c r="AP118" i="1"/>
  <c r="AO118" i="1"/>
  <c r="AP117" i="1"/>
  <c r="AO117" i="1"/>
  <c r="AP116" i="1"/>
  <c r="AO116" i="1"/>
  <c r="AP115" i="1"/>
  <c r="AO115" i="1"/>
  <c r="AP114" i="1"/>
  <c r="AO114" i="1"/>
  <c r="AP113" i="1"/>
  <c r="AO113" i="1"/>
  <c r="AP112" i="1"/>
  <c r="AO112" i="1"/>
  <c r="AP111" i="1"/>
  <c r="AO111" i="1"/>
  <c r="AP110" i="1"/>
  <c r="AO110" i="1"/>
  <c r="AP109" i="1"/>
  <c r="AO109" i="1"/>
  <c r="AP108" i="1"/>
  <c r="AO108" i="1"/>
  <c r="AP107" i="1"/>
  <c r="AO107" i="1"/>
  <c r="AP106" i="1"/>
  <c r="AO106" i="1"/>
  <c r="AP105" i="1"/>
  <c r="AO105" i="1"/>
  <c r="AP104" i="1"/>
  <c r="AO104" i="1"/>
  <c r="AP103" i="1"/>
  <c r="AO103" i="1"/>
  <c r="AP102" i="1"/>
  <c r="AO102" i="1"/>
  <c r="AP101" i="1"/>
  <c r="AO101" i="1"/>
  <c r="AP100" i="1"/>
  <c r="AO100" i="1"/>
  <c r="AP99" i="1"/>
  <c r="AO99" i="1"/>
  <c r="AP98" i="1"/>
  <c r="AO98" i="1"/>
  <c r="AP97" i="1"/>
  <c r="AO97" i="1"/>
  <c r="AP96" i="1"/>
  <c r="AO96" i="1"/>
  <c r="AP95" i="1"/>
  <c r="AO95" i="1"/>
  <c r="AP94" i="1"/>
  <c r="AO94" i="1"/>
  <c r="AP93" i="1"/>
  <c r="AO93" i="1"/>
  <c r="AP92" i="1"/>
  <c r="AO92" i="1"/>
  <c r="AP91" i="1"/>
  <c r="AO91" i="1"/>
  <c r="AP90" i="1"/>
  <c r="AO90" i="1"/>
  <c r="AP89" i="1"/>
  <c r="AO89" i="1"/>
  <c r="AP88" i="1"/>
  <c r="AO88" i="1"/>
  <c r="AP87" i="1"/>
  <c r="AO87" i="1"/>
  <c r="AP86" i="1"/>
  <c r="AO86" i="1"/>
  <c r="AP85" i="1"/>
  <c r="AO85" i="1"/>
  <c r="AP84" i="1"/>
  <c r="AO84" i="1"/>
  <c r="AP83" i="1"/>
  <c r="AO83" i="1"/>
  <c r="AP82" i="1"/>
  <c r="AO82" i="1"/>
  <c r="AP81" i="1"/>
  <c r="AO81" i="1"/>
  <c r="AP80" i="1"/>
  <c r="AO80" i="1"/>
  <c r="AP79" i="1"/>
  <c r="AO79" i="1"/>
  <c r="AP78" i="1"/>
  <c r="AO78" i="1"/>
  <c r="AP77" i="1"/>
  <c r="AO77" i="1"/>
  <c r="AP76" i="1"/>
  <c r="AO76" i="1"/>
  <c r="AP75" i="1"/>
  <c r="AO75" i="1"/>
  <c r="AP74" i="1"/>
  <c r="AO74" i="1"/>
  <c r="AP73" i="1"/>
  <c r="AO73" i="1"/>
  <c r="AP72" i="1"/>
  <c r="AO72" i="1"/>
  <c r="AP71" i="1"/>
  <c r="AO71" i="1"/>
  <c r="AP70" i="1"/>
  <c r="AO70" i="1"/>
  <c r="AP69" i="1"/>
  <c r="AO69" i="1"/>
  <c r="AP68" i="1"/>
  <c r="AO68" i="1"/>
  <c r="AP67" i="1"/>
  <c r="AO67" i="1"/>
  <c r="AP66" i="1"/>
  <c r="AO66" i="1"/>
  <c r="AP65" i="1"/>
  <c r="AO65" i="1"/>
  <c r="AP64" i="1"/>
  <c r="AO64" i="1"/>
  <c r="AP63" i="1"/>
  <c r="AO63" i="1"/>
  <c r="AP62" i="1"/>
  <c r="AO62" i="1"/>
  <c r="AP61" i="1"/>
  <c r="AO61" i="1"/>
  <c r="AP60" i="1"/>
  <c r="AO60" i="1"/>
  <c r="AP59" i="1"/>
  <c r="AO59" i="1"/>
  <c r="AP58" i="1"/>
  <c r="AO58" i="1"/>
  <c r="AP57" i="1"/>
  <c r="AO57" i="1"/>
  <c r="AP56" i="1"/>
  <c r="AO56" i="1"/>
  <c r="AP55" i="1"/>
  <c r="AO55" i="1"/>
  <c r="AP54" i="1"/>
  <c r="AO54" i="1"/>
  <c r="AP53" i="1"/>
  <c r="AO53" i="1"/>
  <c r="AP52" i="1"/>
  <c r="AO52" i="1"/>
  <c r="AP51" i="1"/>
  <c r="AO51" i="1"/>
  <c r="AP50" i="1"/>
  <c r="AO50" i="1"/>
  <c r="AP49" i="1"/>
  <c r="AO49" i="1"/>
  <c r="AP48" i="1"/>
  <c r="AO48" i="1"/>
  <c r="AP47" i="1"/>
  <c r="AO47" i="1"/>
  <c r="AP46" i="1"/>
  <c r="AO46" i="1"/>
  <c r="AP45" i="1"/>
  <c r="AO45" i="1"/>
  <c r="AP44" i="1"/>
  <c r="AO44" i="1"/>
  <c r="AP43" i="1"/>
  <c r="AO43" i="1"/>
  <c r="AP42" i="1"/>
  <c r="AO42" i="1"/>
  <c r="AP41" i="1"/>
  <c r="AO41" i="1"/>
  <c r="AP40" i="1"/>
  <c r="AO40" i="1"/>
  <c r="AP39" i="1"/>
  <c r="AO39" i="1"/>
  <c r="AP38" i="1"/>
  <c r="AO38" i="1"/>
  <c r="AP37" i="1"/>
  <c r="AO37" i="1"/>
  <c r="AP36" i="1"/>
  <c r="AO36" i="1"/>
  <c r="AP35" i="1"/>
  <c r="AO35" i="1"/>
  <c r="AP34" i="1"/>
  <c r="AO34" i="1"/>
  <c r="AP33" i="1"/>
  <c r="AO33" i="1"/>
  <c r="AP32" i="1"/>
  <c r="AO32" i="1"/>
  <c r="AP31" i="1"/>
  <c r="AO31" i="1"/>
  <c r="AP30" i="1"/>
  <c r="AO30" i="1"/>
  <c r="AP29" i="1"/>
  <c r="AO29" i="1"/>
  <c r="AP28" i="1"/>
  <c r="AO28" i="1"/>
  <c r="AP27" i="1"/>
  <c r="AO27" i="1"/>
  <c r="AP26" i="1"/>
  <c r="AO26" i="1"/>
  <c r="AP25" i="1"/>
  <c r="AO25" i="1"/>
  <c r="AP24" i="1"/>
  <c r="AO24" i="1"/>
  <c r="AP23" i="1"/>
  <c r="AO23" i="1"/>
  <c r="AP22" i="1"/>
  <c r="AO22" i="1"/>
  <c r="AP21" i="1"/>
  <c r="AO21" i="1"/>
  <c r="AP20" i="1"/>
  <c r="AO20" i="1"/>
  <c r="AP19" i="1"/>
  <c r="AO19" i="1"/>
  <c r="AP18" i="1"/>
  <c r="AO18" i="1"/>
  <c r="AP17" i="1"/>
  <c r="AO17" i="1"/>
  <c r="AP16" i="1"/>
  <c r="AO16" i="1"/>
  <c r="AP15" i="1"/>
  <c r="AO15" i="1"/>
  <c r="AP14" i="1"/>
  <c r="AO14" i="1"/>
  <c r="AP13" i="1"/>
  <c r="AO13" i="1"/>
  <c r="AP12" i="1"/>
  <c r="AO12" i="1"/>
  <c r="AP11" i="1"/>
  <c r="AO11" i="1"/>
  <c r="AP10" i="1"/>
  <c r="AO10" i="1"/>
  <c r="AP9" i="1"/>
  <c r="AO9" i="1"/>
  <c r="AP8" i="1"/>
  <c r="AO8" i="1"/>
  <c r="AP7" i="1"/>
  <c r="AO7" i="1"/>
  <c r="AP6" i="1"/>
  <c r="AO6" i="1"/>
  <c r="AP5" i="1"/>
  <c r="AO5" i="1"/>
  <c r="AP4" i="1"/>
  <c r="AO4" i="1"/>
  <c r="AP3" i="1"/>
  <c r="AO3" i="1"/>
  <c r="AM885" i="1"/>
  <c r="AM884" i="1"/>
  <c r="AM883" i="1"/>
  <c r="AM882" i="1"/>
  <c r="AM881" i="1"/>
  <c r="AM880" i="1"/>
  <c r="AM879" i="1"/>
  <c r="AM878" i="1"/>
  <c r="AM877" i="1"/>
  <c r="AM876" i="1"/>
  <c r="AM875" i="1"/>
  <c r="AM874" i="1"/>
  <c r="AM873" i="1"/>
  <c r="AM872" i="1"/>
  <c r="AM871" i="1"/>
  <c r="AM870" i="1"/>
  <c r="AM869" i="1"/>
  <c r="AM868" i="1"/>
  <c r="AM867" i="1"/>
  <c r="AM866" i="1"/>
  <c r="AM865" i="1"/>
  <c r="AM864" i="1"/>
  <c r="AM863" i="1"/>
  <c r="AM862" i="1"/>
  <c r="AM861" i="1"/>
  <c r="AM860" i="1"/>
  <c r="AM859" i="1"/>
  <c r="AM858" i="1"/>
  <c r="AM857" i="1"/>
  <c r="AM856" i="1"/>
  <c r="AM855" i="1"/>
  <c r="AM854" i="1"/>
  <c r="AM853" i="1"/>
  <c r="AM852" i="1"/>
  <c r="AM851" i="1"/>
  <c r="AM850" i="1"/>
  <c r="AM849" i="1"/>
  <c r="AM848" i="1"/>
  <c r="AM847" i="1"/>
  <c r="AM846" i="1"/>
  <c r="AM845" i="1"/>
  <c r="AM844" i="1"/>
  <c r="AM843" i="1"/>
  <c r="AM842" i="1"/>
  <c r="AM841" i="1"/>
  <c r="AM840" i="1"/>
  <c r="AM839" i="1"/>
  <c r="AM838" i="1"/>
  <c r="AM837" i="1"/>
  <c r="AM836" i="1"/>
  <c r="AM835" i="1"/>
  <c r="AM834" i="1"/>
  <c r="AM833" i="1"/>
  <c r="AM832" i="1"/>
  <c r="AM831" i="1"/>
  <c r="AM830" i="1"/>
  <c r="AM829" i="1"/>
  <c r="AM828" i="1"/>
  <c r="AM827" i="1"/>
  <c r="AM826" i="1"/>
  <c r="AM825" i="1"/>
  <c r="AM824" i="1"/>
  <c r="AM823" i="1"/>
  <c r="AM822" i="1"/>
  <c r="AM821" i="1"/>
  <c r="AM820" i="1"/>
  <c r="AM819" i="1"/>
  <c r="AM818" i="1"/>
  <c r="AM817" i="1"/>
  <c r="AM816" i="1"/>
  <c r="AM815" i="1"/>
  <c r="AM814" i="1"/>
  <c r="AM813" i="1"/>
  <c r="AM812" i="1"/>
  <c r="AM811" i="1"/>
  <c r="AM810" i="1"/>
  <c r="AM809" i="1"/>
  <c r="AM808" i="1"/>
  <c r="AM807" i="1"/>
  <c r="AM806" i="1"/>
  <c r="AM805" i="1"/>
  <c r="AM804" i="1"/>
  <c r="AM803" i="1"/>
  <c r="AM802" i="1"/>
  <c r="AM801" i="1"/>
  <c r="AM800" i="1"/>
  <c r="AM799" i="1"/>
  <c r="AM798" i="1"/>
  <c r="AM797" i="1"/>
  <c r="AM796" i="1"/>
  <c r="AM795" i="1"/>
  <c r="AM794" i="1"/>
  <c r="AM793" i="1"/>
  <c r="AM792" i="1"/>
  <c r="AM791" i="1"/>
  <c r="AM790" i="1"/>
  <c r="AM789" i="1"/>
  <c r="AM788" i="1"/>
  <c r="AM787" i="1"/>
  <c r="AM786" i="1"/>
  <c r="AM785" i="1"/>
  <c r="AM784" i="1"/>
  <c r="AM783" i="1"/>
  <c r="AM782" i="1"/>
  <c r="AM781" i="1"/>
  <c r="AM780" i="1"/>
  <c r="AM779" i="1"/>
  <c r="AM778" i="1"/>
  <c r="AM777" i="1"/>
  <c r="AM776" i="1"/>
  <c r="AM775" i="1"/>
  <c r="AM774" i="1"/>
  <c r="AM773" i="1"/>
  <c r="AM772" i="1"/>
  <c r="AM771" i="1"/>
  <c r="AM770" i="1"/>
  <c r="AM769" i="1"/>
  <c r="AM768" i="1"/>
  <c r="AM767" i="1"/>
  <c r="AM766" i="1"/>
  <c r="AM765" i="1"/>
  <c r="AM764" i="1"/>
  <c r="AM763" i="1"/>
  <c r="AM762" i="1"/>
  <c r="AM761" i="1"/>
  <c r="AM760" i="1"/>
  <c r="AM759" i="1"/>
  <c r="AM758" i="1"/>
  <c r="AM757" i="1"/>
  <c r="AM756" i="1"/>
  <c r="AM755" i="1"/>
  <c r="AM754" i="1"/>
  <c r="AM753" i="1"/>
  <c r="AM752" i="1"/>
  <c r="AM751" i="1"/>
  <c r="AM750" i="1"/>
  <c r="AM749" i="1"/>
  <c r="AM748" i="1"/>
  <c r="AM747" i="1"/>
  <c r="AM746" i="1"/>
  <c r="AM745" i="1"/>
  <c r="AM744" i="1"/>
  <c r="AM743" i="1"/>
  <c r="AM742" i="1"/>
  <c r="AM741" i="1"/>
  <c r="AM740" i="1"/>
  <c r="AM739" i="1"/>
  <c r="AM738" i="1"/>
  <c r="AM737" i="1"/>
  <c r="AM736" i="1"/>
  <c r="AM735" i="1"/>
  <c r="AM734" i="1"/>
  <c r="AM733" i="1"/>
  <c r="AM732" i="1"/>
  <c r="AM731" i="1"/>
  <c r="AM730" i="1"/>
  <c r="AM729" i="1"/>
  <c r="AM728" i="1"/>
  <c r="AM727" i="1"/>
  <c r="AM726" i="1"/>
  <c r="AM725" i="1"/>
  <c r="AM724" i="1"/>
  <c r="AM723" i="1"/>
  <c r="AM722" i="1"/>
  <c r="AM721" i="1"/>
  <c r="AM720" i="1"/>
  <c r="AM719" i="1"/>
  <c r="AM718" i="1"/>
  <c r="AM717" i="1"/>
  <c r="AM716" i="1"/>
  <c r="AM715" i="1"/>
  <c r="AM714" i="1"/>
  <c r="AM713" i="1"/>
  <c r="AM712" i="1"/>
  <c r="AM711" i="1"/>
  <c r="AM710" i="1"/>
  <c r="AM709" i="1"/>
  <c r="AM708" i="1"/>
  <c r="AM707" i="1"/>
  <c r="AM706" i="1"/>
  <c r="AM705" i="1"/>
  <c r="AM704" i="1"/>
  <c r="AM703" i="1"/>
  <c r="AM702" i="1"/>
  <c r="AM701" i="1"/>
  <c r="AM700" i="1"/>
  <c r="AM699" i="1"/>
  <c r="AM698" i="1"/>
  <c r="AM697" i="1"/>
  <c r="AM696" i="1"/>
  <c r="AM695" i="1"/>
  <c r="AM694" i="1"/>
  <c r="AM693" i="1"/>
  <c r="AM692" i="1"/>
  <c r="AM691" i="1"/>
  <c r="AM690" i="1"/>
  <c r="AM689" i="1"/>
  <c r="AM688" i="1"/>
  <c r="AM687" i="1"/>
  <c r="AM686" i="1"/>
  <c r="AM685" i="1"/>
  <c r="AM684" i="1"/>
  <c r="AM683" i="1"/>
  <c r="AM682" i="1"/>
  <c r="AM681" i="1"/>
  <c r="AM680" i="1"/>
  <c r="AM679" i="1"/>
  <c r="AM678" i="1"/>
  <c r="AM677" i="1"/>
  <c r="AM676" i="1"/>
  <c r="AM675" i="1"/>
  <c r="AM674" i="1"/>
  <c r="AM673" i="1"/>
  <c r="AM672" i="1"/>
  <c r="AM671" i="1"/>
  <c r="AM670" i="1"/>
  <c r="AM669" i="1"/>
  <c r="AM668" i="1"/>
  <c r="AM667" i="1"/>
  <c r="AM666" i="1"/>
  <c r="AM665" i="1"/>
  <c r="AM664" i="1"/>
  <c r="AM663" i="1"/>
  <c r="AM662" i="1"/>
  <c r="AM661" i="1"/>
  <c r="AM660" i="1"/>
  <c r="AM659" i="1"/>
  <c r="AM658" i="1"/>
  <c r="AM657" i="1"/>
  <c r="AM656" i="1"/>
  <c r="AM655" i="1"/>
  <c r="AM654" i="1"/>
  <c r="AM653" i="1"/>
  <c r="AM652" i="1"/>
  <c r="AM651" i="1"/>
  <c r="AM650" i="1"/>
  <c r="AM649" i="1"/>
  <c r="AM648" i="1"/>
  <c r="AM647" i="1"/>
  <c r="AM646" i="1"/>
  <c r="AM645" i="1"/>
  <c r="AM644" i="1"/>
  <c r="AM643" i="1"/>
  <c r="AM642" i="1"/>
  <c r="AM641" i="1"/>
  <c r="AM640" i="1"/>
  <c r="AM639" i="1"/>
  <c r="AM638" i="1"/>
  <c r="AM637" i="1"/>
  <c r="AM636" i="1"/>
  <c r="AM635" i="1"/>
  <c r="AM634" i="1"/>
  <c r="AM633" i="1"/>
  <c r="AM632" i="1"/>
  <c r="AM631" i="1"/>
  <c r="AM630" i="1"/>
  <c r="AM629" i="1"/>
  <c r="AM628" i="1"/>
  <c r="AM627" i="1"/>
  <c r="AM626" i="1"/>
  <c r="AM625" i="1"/>
  <c r="AM624" i="1"/>
  <c r="AM623" i="1"/>
  <c r="AM622" i="1"/>
  <c r="AM621" i="1"/>
  <c r="AM620" i="1"/>
  <c r="AM619" i="1"/>
  <c r="AM618" i="1"/>
  <c r="AM617" i="1"/>
  <c r="AM616" i="1"/>
  <c r="AM615" i="1"/>
  <c r="AM614" i="1"/>
  <c r="AM613" i="1"/>
  <c r="AM612" i="1"/>
  <c r="AM611" i="1"/>
  <c r="AM610" i="1"/>
  <c r="AM609" i="1"/>
  <c r="AM608" i="1"/>
  <c r="AM607" i="1"/>
  <c r="AM606" i="1"/>
  <c r="AM605" i="1"/>
  <c r="AM604" i="1"/>
  <c r="AM603" i="1"/>
  <c r="AM602" i="1"/>
  <c r="AM601" i="1"/>
  <c r="AM600" i="1"/>
  <c r="AM599" i="1"/>
  <c r="AM598" i="1"/>
  <c r="AM597" i="1"/>
  <c r="AM596" i="1"/>
  <c r="AM595" i="1"/>
  <c r="AM594" i="1"/>
  <c r="AM593" i="1"/>
  <c r="AM592" i="1"/>
  <c r="AM591" i="1"/>
  <c r="AM590" i="1"/>
  <c r="AM589" i="1"/>
  <c r="AM588" i="1"/>
  <c r="AM587" i="1"/>
  <c r="AM586" i="1"/>
  <c r="AM585" i="1"/>
  <c r="AM584" i="1"/>
  <c r="AM583" i="1"/>
  <c r="AM582" i="1"/>
  <c r="AM581" i="1"/>
  <c r="AM580" i="1"/>
  <c r="AM579" i="1"/>
  <c r="AM578" i="1"/>
  <c r="AM577" i="1"/>
  <c r="AM576" i="1"/>
  <c r="AM575" i="1"/>
  <c r="AM574" i="1"/>
  <c r="AM573" i="1"/>
  <c r="AM572" i="1"/>
  <c r="AM571" i="1"/>
  <c r="AM570" i="1"/>
  <c r="AM569" i="1"/>
  <c r="AM568" i="1"/>
  <c r="AM567" i="1"/>
  <c r="AM566" i="1"/>
  <c r="AM565" i="1"/>
  <c r="AM564" i="1"/>
  <c r="AM563" i="1"/>
  <c r="AM562" i="1"/>
  <c r="AM561" i="1"/>
  <c r="AM560" i="1"/>
  <c r="AM559" i="1"/>
  <c r="AM558" i="1"/>
  <c r="AM557" i="1"/>
  <c r="AM556" i="1"/>
  <c r="AM555" i="1"/>
  <c r="AM554" i="1"/>
  <c r="AM553" i="1"/>
  <c r="AM552" i="1"/>
  <c r="AM551" i="1"/>
  <c r="AM550" i="1"/>
  <c r="AM549" i="1"/>
  <c r="AM548" i="1"/>
  <c r="AM547" i="1"/>
  <c r="AM546" i="1"/>
  <c r="AM545" i="1"/>
  <c r="AM544" i="1"/>
  <c r="AM543" i="1"/>
  <c r="AM542" i="1"/>
  <c r="AM541" i="1"/>
  <c r="AM540" i="1"/>
  <c r="AM539" i="1"/>
  <c r="AM538" i="1"/>
  <c r="AM537" i="1"/>
  <c r="AM536" i="1"/>
  <c r="AM535" i="1"/>
  <c r="AM534" i="1"/>
  <c r="AM533" i="1"/>
  <c r="AM532" i="1"/>
  <c r="AM531" i="1"/>
  <c r="AM530" i="1"/>
  <c r="AM529" i="1"/>
  <c r="AM528" i="1"/>
  <c r="AM527" i="1"/>
  <c r="AM526" i="1"/>
  <c r="AM525" i="1"/>
  <c r="AM524" i="1"/>
  <c r="AM523" i="1"/>
  <c r="AM522" i="1"/>
  <c r="AM521" i="1"/>
  <c r="AM520" i="1"/>
  <c r="AM519" i="1"/>
  <c r="AM518" i="1"/>
  <c r="AM517" i="1"/>
  <c r="AM516" i="1"/>
  <c r="AM515" i="1"/>
  <c r="AM514" i="1"/>
  <c r="AM513" i="1"/>
  <c r="AM512" i="1"/>
  <c r="AM511" i="1"/>
  <c r="AM510" i="1"/>
  <c r="AM509" i="1"/>
  <c r="AM508" i="1"/>
  <c r="AM507" i="1"/>
  <c r="AM506" i="1"/>
  <c r="AM505" i="1"/>
  <c r="AM504" i="1"/>
  <c r="AM503" i="1"/>
  <c r="AM502" i="1"/>
  <c r="AM501" i="1"/>
  <c r="AM500" i="1"/>
  <c r="AM499" i="1"/>
  <c r="AM498" i="1"/>
  <c r="AM497" i="1"/>
  <c r="AM496" i="1"/>
  <c r="AM495" i="1"/>
  <c r="AM494" i="1"/>
  <c r="AM493" i="1"/>
  <c r="AM492" i="1"/>
  <c r="AM491" i="1"/>
  <c r="AM490" i="1"/>
  <c r="AM489" i="1"/>
  <c r="AM488" i="1"/>
  <c r="AM487" i="1"/>
  <c r="AM486" i="1"/>
  <c r="AM485" i="1"/>
  <c r="AM484" i="1"/>
  <c r="AM483" i="1"/>
  <c r="AM482" i="1"/>
  <c r="AM481" i="1"/>
  <c r="AM480" i="1"/>
  <c r="AM479" i="1"/>
  <c r="AM478" i="1"/>
  <c r="AM477" i="1"/>
  <c r="AM476" i="1"/>
  <c r="AM475" i="1"/>
  <c r="AM474" i="1"/>
  <c r="AM473" i="1"/>
  <c r="AM472" i="1"/>
  <c r="AM471" i="1"/>
  <c r="AM470" i="1"/>
  <c r="AM469" i="1"/>
  <c r="AM468" i="1"/>
  <c r="AM467" i="1"/>
  <c r="AM466" i="1"/>
  <c r="AM465" i="1"/>
  <c r="AM464" i="1"/>
  <c r="AM463" i="1"/>
  <c r="AM462" i="1"/>
  <c r="AM461" i="1"/>
  <c r="AM460" i="1"/>
  <c r="AM459" i="1"/>
  <c r="AM458" i="1"/>
  <c r="AM457" i="1"/>
  <c r="AM456" i="1"/>
  <c r="AM455" i="1"/>
  <c r="AM454" i="1"/>
  <c r="AM453" i="1"/>
  <c r="AM452" i="1"/>
  <c r="AM451" i="1"/>
  <c r="AM450" i="1"/>
  <c r="AM449" i="1"/>
  <c r="AM448" i="1"/>
  <c r="AM447" i="1"/>
  <c r="AM446" i="1"/>
  <c r="AM445" i="1"/>
  <c r="AM444" i="1"/>
  <c r="AM443" i="1"/>
  <c r="AM442" i="1"/>
  <c r="AM441" i="1"/>
  <c r="AM440" i="1"/>
  <c r="AM439" i="1"/>
  <c r="AM438" i="1"/>
  <c r="AM437" i="1"/>
  <c r="AM436" i="1"/>
  <c r="AM435" i="1"/>
  <c r="AM434" i="1"/>
  <c r="AM433" i="1"/>
  <c r="AM432" i="1"/>
  <c r="AM431" i="1"/>
  <c r="AM430" i="1"/>
  <c r="AM429" i="1"/>
  <c r="AM428" i="1"/>
  <c r="AM427" i="1"/>
  <c r="AM426" i="1"/>
  <c r="AM425" i="1"/>
  <c r="AM424" i="1"/>
  <c r="AM423" i="1"/>
  <c r="AM422" i="1"/>
  <c r="AM421" i="1"/>
  <c r="AM420" i="1"/>
  <c r="AM419" i="1"/>
  <c r="AM418" i="1"/>
  <c r="AM417" i="1"/>
  <c r="AM416" i="1"/>
  <c r="AM415" i="1"/>
  <c r="AM414" i="1"/>
  <c r="AM413" i="1"/>
  <c r="AM412" i="1"/>
  <c r="AM411" i="1"/>
  <c r="AM410" i="1"/>
  <c r="AM409" i="1"/>
  <c r="AM408" i="1"/>
  <c r="AM407" i="1"/>
  <c r="AM406" i="1"/>
  <c r="AM405" i="1"/>
  <c r="AM404" i="1"/>
  <c r="AM403" i="1"/>
  <c r="AM402" i="1"/>
  <c r="AM401" i="1"/>
  <c r="AM400" i="1"/>
  <c r="AM399" i="1"/>
  <c r="AM398" i="1"/>
  <c r="AM397" i="1"/>
  <c r="AM396" i="1"/>
  <c r="AM395" i="1"/>
  <c r="AM394" i="1"/>
  <c r="AM393" i="1"/>
  <c r="AM392" i="1"/>
  <c r="AM391" i="1"/>
  <c r="AM390" i="1"/>
  <c r="AM389" i="1"/>
  <c r="AM388" i="1"/>
  <c r="AM387" i="1"/>
  <c r="AM386" i="1"/>
  <c r="AM385" i="1"/>
  <c r="AM384" i="1"/>
  <c r="AM383" i="1"/>
  <c r="AM382" i="1"/>
  <c r="AM381" i="1"/>
  <c r="AM380" i="1"/>
  <c r="AM379" i="1"/>
  <c r="AM378" i="1"/>
  <c r="AM377" i="1"/>
  <c r="AM376" i="1"/>
  <c r="AM375" i="1"/>
  <c r="AM374" i="1"/>
  <c r="AM373" i="1"/>
  <c r="AM372" i="1"/>
  <c r="AM371" i="1"/>
  <c r="AM370" i="1"/>
  <c r="AM369" i="1"/>
  <c r="AM368" i="1"/>
  <c r="AM367" i="1"/>
  <c r="AM366" i="1"/>
  <c r="AM365" i="1"/>
  <c r="AM364" i="1"/>
  <c r="AM363" i="1"/>
  <c r="AM362" i="1"/>
  <c r="AM361" i="1"/>
  <c r="AM360" i="1"/>
  <c r="AM359" i="1"/>
  <c r="AM358" i="1"/>
  <c r="AM357" i="1"/>
  <c r="AM356" i="1"/>
  <c r="AM355" i="1"/>
  <c r="AM354" i="1"/>
  <c r="AM353" i="1"/>
  <c r="AM352" i="1"/>
  <c r="AM351" i="1"/>
  <c r="AM350" i="1"/>
  <c r="AM349" i="1"/>
  <c r="AM348" i="1"/>
  <c r="AM347" i="1"/>
  <c r="AM346" i="1"/>
  <c r="AM345" i="1"/>
  <c r="AM344" i="1"/>
  <c r="AM343" i="1"/>
  <c r="AM342" i="1"/>
  <c r="AM341" i="1"/>
  <c r="AM340" i="1"/>
  <c r="AM339" i="1"/>
  <c r="AM338" i="1"/>
  <c r="AM337" i="1"/>
  <c r="AM336" i="1"/>
  <c r="AM335" i="1"/>
  <c r="AM334" i="1"/>
  <c r="AM333" i="1"/>
  <c r="AM332" i="1"/>
  <c r="AM331" i="1"/>
  <c r="AM330" i="1"/>
  <c r="AM329" i="1"/>
  <c r="AM328" i="1"/>
  <c r="AM327" i="1"/>
  <c r="AM326" i="1"/>
  <c r="AM325" i="1"/>
  <c r="AM324" i="1"/>
  <c r="AM323" i="1"/>
  <c r="AM322" i="1"/>
  <c r="AM321" i="1"/>
  <c r="AM320" i="1"/>
  <c r="AM319" i="1"/>
  <c r="AM318" i="1"/>
  <c r="AM317" i="1"/>
  <c r="AM316" i="1"/>
  <c r="AM315" i="1"/>
  <c r="AM314" i="1"/>
  <c r="AM313" i="1"/>
  <c r="AM312" i="1"/>
  <c r="AM311" i="1"/>
  <c r="AM310" i="1"/>
  <c r="AM309" i="1"/>
  <c r="AM308" i="1"/>
  <c r="AM307" i="1"/>
  <c r="AM306" i="1"/>
  <c r="AM305" i="1"/>
  <c r="AM304" i="1"/>
  <c r="AM303" i="1"/>
  <c r="AM302" i="1"/>
  <c r="AM301" i="1"/>
  <c r="AM300" i="1"/>
  <c r="AM299" i="1"/>
  <c r="AM298" i="1"/>
  <c r="AM297" i="1"/>
  <c r="AM296" i="1"/>
  <c r="AM295" i="1"/>
  <c r="AM294" i="1"/>
  <c r="AM293" i="1"/>
  <c r="AM292" i="1"/>
  <c r="AM291" i="1"/>
  <c r="AM290" i="1"/>
  <c r="AM289" i="1"/>
  <c r="AM288" i="1"/>
  <c r="AM287" i="1"/>
  <c r="AM286" i="1"/>
  <c r="AM285" i="1"/>
  <c r="AM284" i="1"/>
  <c r="AM283" i="1"/>
  <c r="AM282" i="1"/>
  <c r="AM281" i="1"/>
  <c r="AM280" i="1"/>
  <c r="AM279" i="1"/>
  <c r="AM278" i="1"/>
  <c r="AM277" i="1"/>
  <c r="AM276" i="1"/>
  <c r="AM275" i="1"/>
  <c r="AM274" i="1"/>
  <c r="AM273" i="1"/>
  <c r="AM272" i="1"/>
  <c r="AM271" i="1"/>
  <c r="AM270" i="1"/>
  <c r="AM269" i="1"/>
  <c r="AM268" i="1"/>
  <c r="AM267" i="1"/>
  <c r="AM266" i="1"/>
  <c r="AM265" i="1"/>
  <c r="AM264" i="1"/>
  <c r="AM263" i="1"/>
  <c r="AM262" i="1"/>
  <c r="AM261" i="1"/>
  <c r="AM260" i="1"/>
  <c r="AM259" i="1"/>
  <c r="AM258" i="1"/>
  <c r="AM257" i="1"/>
  <c r="AM256" i="1"/>
  <c r="AM255" i="1"/>
  <c r="AM254" i="1"/>
  <c r="AM253" i="1"/>
  <c r="AM252" i="1"/>
  <c r="AM251" i="1"/>
  <c r="AM250" i="1"/>
  <c r="AM249" i="1"/>
  <c r="AM248" i="1"/>
  <c r="AM247" i="1"/>
  <c r="AM246" i="1"/>
  <c r="AM245" i="1"/>
  <c r="AM244" i="1"/>
  <c r="AM243" i="1"/>
  <c r="AM242" i="1"/>
  <c r="AM241" i="1"/>
  <c r="AM240" i="1"/>
  <c r="AM239" i="1"/>
  <c r="AM238" i="1"/>
  <c r="AM237" i="1"/>
  <c r="AM236" i="1"/>
  <c r="AM235" i="1"/>
  <c r="AM234" i="1"/>
  <c r="AM233" i="1"/>
  <c r="AM232" i="1"/>
  <c r="AM231" i="1"/>
  <c r="AM230" i="1"/>
  <c r="AM229" i="1"/>
  <c r="AM228" i="1"/>
  <c r="AM227" i="1"/>
  <c r="AM226" i="1"/>
  <c r="AM225" i="1"/>
  <c r="AM224" i="1"/>
  <c r="AM223" i="1"/>
  <c r="AM222" i="1"/>
  <c r="AM221" i="1"/>
  <c r="AM220" i="1"/>
  <c r="AM219" i="1"/>
  <c r="AM218" i="1"/>
  <c r="AM217" i="1"/>
  <c r="AM216" i="1"/>
  <c r="AM215" i="1"/>
  <c r="AM214" i="1"/>
  <c r="AM213" i="1"/>
  <c r="AM212" i="1"/>
  <c r="AM211" i="1"/>
  <c r="AM210" i="1"/>
  <c r="AM209" i="1"/>
  <c r="AM208" i="1"/>
  <c r="AM207" i="1"/>
  <c r="AM206" i="1"/>
  <c r="AM205" i="1"/>
  <c r="AM204" i="1"/>
  <c r="AM203" i="1"/>
  <c r="AM202" i="1"/>
  <c r="AM201" i="1"/>
  <c r="AM200" i="1"/>
  <c r="AM199" i="1"/>
  <c r="AM198" i="1"/>
  <c r="AM197" i="1"/>
  <c r="AM196" i="1"/>
  <c r="AM195" i="1"/>
  <c r="AM194" i="1"/>
  <c r="AM193" i="1"/>
  <c r="AM192" i="1"/>
  <c r="AM191" i="1"/>
  <c r="AM190" i="1"/>
  <c r="AM189" i="1"/>
  <c r="AM188" i="1"/>
  <c r="AM187" i="1"/>
  <c r="AM186" i="1"/>
  <c r="AM185" i="1"/>
  <c r="AM184" i="1"/>
  <c r="AM183" i="1"/>
  <c r="AM182" i="1"/>
  <c r="AM181" i="1"/>
  <c r="AM180" i="1"/>
  <c r="AM179" i="1"/>
  <c r="AM178" i="1"/>
  <c r="AM177" i="1"/>
  <c r="AM176" i="1"/>
  <c r="AM175" i="1"/>
  <c r="AM174" i="1"/>
  <c r="AM173" i="1"/>
  <c r="AM172" i="1"/>
  <c r="AM171" i="1"/>
  <c r="AM170" i="1"/>
  <c r="AM169" i="1"/>
  <c r="AM168" i="1"/>
  <c r="AM167" i="1"/>
  <c r="AM166" i="1"/>
  <c r="AM165" i="1"/>
  <c r="AM164" i="1"/>
  <c r="AM163" i="1"/>
  <c r="AM162" i="1"/>
  <c r="AM161" i="1"/>
  <c r="AM160" i="1"/>
  <c r="AM159" i="1"/>
  <c r="AM158" i="1"/>
  <c r="AM157" i="1"/>
  <c r="AM156" i="1"/>
  <c r="AM155" i="1"/>
  <c r="AM154" i="1"/>
  <c r="AM153" i="1"/>
  <c r="AM152" i="1"/>
  <c r="AM151" i="1"/>
  <c r="AM150" i="1"/>
  <c r="AM149" i="1"/>
  <c r="AM148" i="1"/>
  <c r="AM147" i="1"/>
  <c r="AM146" i="1"/>
  <c r="AM145" i="1"/>
  <c r="AM144" i="1"/>
  <c r="AM143" i="1"/>
  <c r="AM142" i="1"/>
  <c r="AM141" i="1"/>
  <c r="AM140" i="1"/>
  <c r="AM139" i="1"/>
  <c r="AM138" i="1"/>
  <c r="AM137" i="1"/>
  <c r="AM136" i="1"/>
  <c r="AM135" i="1"/>
  <c r="AM134" i="1"/>
  <c r="AM133" i="1"/>
  <c r="AM132" i="1"/>
  <c r="AM131" i="1"/>
  <c r="AM130" i="1"/>
  <c r="AM129" i="1"/>
  <c r="AM128" i="1"/>
  <c r="AM127" i="1"/>
  <c r="AM126" i="1"/>
  <c r="AM125" i="1"/>
  <c r="AM124" i="1"/>
  <c r="AM123" i="1"/>
  <c r="AM122" i="1"/>
  <c r="AM121" i="1"/>
  <c r="AM120" i="1"/>
  <c r="AM119" i="1"/>
  <c r="AM118" i="1"/>
  <c r="AM117" i="1"/>
  <c r="AM116" i="1"/>
  <c r="AM115" i="1"/>
  <c r="AM114" i="1"/>
  <c r="AM113" i="1"/>
  <c r="AM112" i="1"/>
  <c r="AM111" i="1"/>
  <c r="AM110" i="1"/>
  <c r="AM109" i="1"/>
  <c r="AM108" i="1"/>
  <c r="AM107" i="1"/>
  <c r="AM106" i="1"/>
  <c r="AM105" i="1"/>
  <c r="AM104" i="1"/>
  <c r="AM103" i="1"/>
  <c r="AM102" i="1"/>
  <c r="AM101" i="1"/>
  <c r="AM100" i="1"/>
  <c r="AM99" i="1"/>
  <c r="AM98" i="1"/>
  <c r="AM97" i="1"/>
  <c r="AM96" i="1"/>
  <c r="AM95" i="1"/>
  <c r="AM94" i="1"/>
  <c r="AM93" i="1"/>
  <c r="AM92" i="1"/>
  <c r="AM91" i="1"/>
  <c r="AM90" i="1"/>
  <c r="AM89" i="1"/>
  <c r="AM88" i="1"/>
  <c r="AM87" i="1"/>
  <c r="AM86" i="1"/>
  <c r="AM85" i="1"/>
  <c r="AM84" i="1"/>
  <c r="AM83" i="1"/>
  <c r="AM82" i="1"/>
  <c r="AM81" i="1"/>
  <c r="AM80" i="1"/>
  <c r="AM79" i="1"/>
  <c r="AM78" i="1"/>
  <c r="AM77" i="1"/>
  <c r="AM76" i="1"/>
  <c r="AM75" i="1"/>
  <c r="AM74" i="1"/>
  <c r="AM73" i="1"/>
  <c r="AM72" i="1"/>
  <c r="AM71" i="1"/>
  <c r="AM70" i="1"/>
  <c r="AM69" i="1"/>
  <c r="AM68" i="1"/>
  <c r="AM67" i="1"/>
  <c r="AM66" i="1"/>
  <c r="AM65" i="1"/>
  <c r="AM64" i="1"/>
  <c r="AM63" i="1"/>
  <c r="AM62" i="1"/>
  <c r="AM61" i="1"/>
  <c r="AM60" i="1"/>
  <c r="AM59" i="1"/>
  <c r="AM58" i="1"/>
  <c r="AM57" i="1"/>
  <c r="AM56" i="1"/>
  <c r="AM55" i="1"/>
  <c r="AM54" i="1"/>
  <c r="AM53" i="1"/>
  <c r="AM52" i="1"/>
  <c r="AM51" i="1"/>
  <c r="AM50" i="1"/>
  <c r="AM49" i="1"/>
  <c r="AM48" i="1"/>
  <c r="AM47" i="1"/>
  <c r="AM46" i="1"/>
  <c r="AM45" i="1"/>
  <c r="AM44" i="1"/>
  <c r="AM43" i="1"/>
  <c r="AM42" i="1"/>
  <c r="AM41" i="1"/>
  <c r="AM40" i="1"/>
  <c r="AM39" i="1"/>
  <c r="AM38" i="1"/>
  <c r="AM37" i="1"/>
  <c r="AM36" i="1"/>
  <c r="AM35" i="1"/>
  <c r="AM34" i="1"/>
  <c r="AM33" i="1"/>
  <c r="AM32" i="1"/>
  <c r="AM31" i="1"/>
  <c r="AM30" i="1"/>
  <c r="AM29" i="1"/>
  <c r="AM28" i="1"/>
  <c r="AM27" i="1"/>
  <c r="AM26" i="1"/>
  <c r="AM25" i="1"/>
  <c r="AM24" i="1"/>
  <c r="AM23" i="1"/>
  <c r="AM22" i="1"/>
  <c r="AM21" i="1"/>
  <c r="AM20" i="1"/>
  <c r="AM19" i="1"/>
  <c r="AM18" i="1"/>
  <c r="AM17" i="1"/>
  <c r="AM16" i="1"/>
  <c r="AM15" i="1"/>
  <c r="AM14" i="1"/>
  <c r="AM13" i="1"/>
  <c r="AM12" i="1"/>
  <c r="AM11" i="1"/>
  <c r="AM10" i="1"/>
  <c r="AM9" i="1"/>
  <c r="AM8" i="1"/>
  <c r="AM7" i="1"/>
  <c r="AM6" i="1"/>
  <c r="AM5" i="1"/>
  <c r="AM4" i="1"/>
  <c r="AM3" i="1"/>
  <c r="AM2" i="1"/>
  <c r="N2" i="1"/>
  <c r="AL885" i="1"/>
  <c r="AL884" i="1"/>
  <c r="AL883" i="1"/>
  <c r="AL882" i="1"/>
  <c r="AL881" i="1"/>
  <c r="AL880" i="1"/>
  <c r="AL879" i="1"/>
  <c r="AL878" i="1"/>
  <c r="AL877" i="1"/>
  <c r="AL876" i="1"/>
  <c r="AL875" i="1"/>
  <c r="AL874" i="1"/>
  <c r="AL873" i="1"/>
  <c r="AL872" i="1"/>
  <c r="AL871" i="1"/>
  <c r="AL870" i="1"/>
  <c r="AL869" i="1"/>
  <c r="AL868" i="1"/>
  <c r="AL867" i="1"/>
  <c r="AL866" i="1"/>
  <c r="AL865" i="1"/>
  <c r="AL864" i="1"/>
  <c r="AL863" i="1"/>
  <c r="AL862" i="1"/>
  <c r="AL861" i="1"/>
  <c r="AL860" i="1"/>
  <c r="AL859" i="1"/>
  <c r="AL858" i="1"/>
  <c r="AL857" i="1"/>
  <c r="AL856" i="1"/>
  <c r="AL855" i="1"/>
  <c r="AL854" i="1"/>
  <c r="AL853" i="1"/>
  <c r="AL852" i="1"/>
  <c r="AL851" i="1"/>
  <c r="AL850" i="1"/>
  <c r="AL849" i="1"/>
  <c r="AL848" i="1"/>
  <c r="AL847" i="1"/>
  <c r="AL846" i="1"/>
  <c r="AL845" i="1"/>
  <c r="AL844" i="1"/>
  <c r="AL843" i="1"/>
  <c r="AL842" i="1"/>
  <c r="AL841" i="1"/>
  <c r="AL840" i="1"/>
  <c r="AL839" i="1"/>
  <c r="AL838" i="1"/>
  <c r="AL837" i="1"/>
  <c r="AL836" i="1"/>
  <c r="AL835" i="1"/>
  <c r="AL834" i="1"/>
  <c r="AL833" i="1"/>
  <c r="AL832" i="1"/>
  <c r="AL831" i="1"/>
  <c r="AL830" i="1"/>
  <c r="AL829" i="1"/>
  <c r="AL828" i="1"/>
  <c r="AL827" i="1"/>
  <c r="AL826" i="1"/>
  <c r="AL825" i="1"/>
  <c r="AL824" i="1"/>
  <c r="AL823" i="1"/>
  <c r="AL822" i="1"/>
  <c r="AL821" i="1"/>
  <c r="AL820" i="1"/>
  <c r="AL819" i="1"/>
  <c r="AL818" i="1"/>
  <c r="AL817" i="1"/>
  <c r="AL816" i="1"/>
  <c r="AL815" i="1"/>
  <c r="AL814" i="1"/>
  <c r="AL813" i="1"/>
  <c r="AL812" i="1"/>
  <c r="AL811" i="1"/>
  <c r="AL810" i="1"/>
  <c r="AL809" i="1"/>
  <c r="AL808" i="1"/>
  <c r="AL807" i="1"/>
  <c r="AL806" i="1"/>
  <c r="AL805" i="1"/>
  <c r="AL804" i="1"/>
  <c r="AL803" i="1"/>
  <c r="AL802" i="1"/>
  <c r="AL801" i="1"/>
  <c r="AL800" i="1"/>
  <c r="AL799" i="1"/>
  <c r="AL798" i="1"/>
  <c r="AL797" i="1"/>
  <c r="AL796" i="1"/>
  <c r="AL795" i="1"/>
  <c r="AL794" i="1"/>
  <c r="AL793" i="1"/>
  <c r="AL792" i="1"/>
  <c r="AL791" i="1"/>
  <c r="AL790" i="1"/>
  <c r="AL789" i="1"/>
  <c r="AL788" i="1"/>
  <c r="AL787" i="1"/>
  <c r="AL786" i="1"/>
  <c r="AL785" i="1"/>
  <c r="AL784" i="1"/>
  <c r="AL783" i="1"/>
  <c r="AL782" i="1"/>
  <c r="AL781" i="1"/>
  <c r="AL780" i="1"/>
  <c r="AL779" i="1"/>
  <c r="AL778" i="1"/>
  <c r="AL777" i="1"/>
  <c r="AL776" i="1"/>
  <c r="AL775" i="1"/>
  <c r="AL774" i="1"/>
  <c r="AL773" i="1"/>
  <c r="AL772" i="1"/>
  <c r="AL771" i="1"/>
  <c r="AL770" i="1"/>
  <c r="AL769" i="1"/>
  <c r="AL768" i="1"/>
  <c r="AL767" i="1"/>
  <c r="AL766" i="1"/>
  <c r="AL765" i="1"/>
  <c r="AL764" i="1"/>
  <c r="AL763" i="1"/>
  <c r="AL762" i="1"/>
  <c r="AL761" i="1"/>
  <c r="AL760" i="1"/>
  <c r="AL759" i="1"/>
  <c r="AL758" i="1"/>
  <c r="AL757" i="1"/>
  <c r="AL756" i="1"/>
  <c r="AL755" i="1"/>
  <c r="AL754" i="1"/>
  <c r="AL753" i="1"/>
  <c r="AL752" i="1"/>
  <c r="AL751" i="1"/>
  <c r="AL750" i="1"/>
  <c r="AL749" i="1"/>
  <c r="AL748" i="1"/>
  <c r="AL747" i="1"/>
  <c r="AL746" i="1"/>
  <c r="AL745" i="1"/>
  <c r="AL744" i="1"/>
  <c r="AL743" i="1"/>
  <c r="AL742" i="1"/>
  <c r="AL741" i="1"/>
  <c r="AL740" i="1"/>
  <c r="AL739" i="1"/>
  <c r="AL738" i="1"/>
  <c r="AL737" i="1"/>
  <c r="AL736" i="1"/>
  <c r="AL735" i="1"/>
  <c r="AL734" i="1"/>
  <c r="AL733" i="1"/>
  <c r="AL732" i="1"/>
  <c r="AL731" i="1"/>
  <c r="AL730" i="1"/>
  <c r="AL729" i="1"/>
  <c r="AL728" i="1"/>
  <c r="AL727" i="1"/>
  <c r="AL726" i="1"/>
  <c r="AL725" i="1"/>
  <c r="AL724" i="1"/>
  <c r="AL723" i="1"/>
  <c r="AL722" i="1"/>
  <c r="AL721" i="1"/>
  <c r="AL720" i="1"/>
  <c r="AL719" i="1"/>
  <c r="AL718" i="1"/>
  <c r="AL717" i="1"/>
  <c r="AL716" i="1"/>
  <c r="AL715" i="1"/>
  <c r="AL714" i="1"/>
  <c r="AL713" i="1"/>
  <c r="AL712" i="1"/>
  <c r="AL711" i="1"/>
  <c r="AL710" i="1"/>
  <c r="AL709" i="1"/>
  <c r="AL708" i="1"/>
  <c r="AL707" i="1"/>
  <c r="AL706" i="1"/>
  <c r="AL705" i="1"/>
  <c r="AL704" i="1"/>
  <c r="AL703" i="1"/>
  <c r="AL702" i="1"/>
  <c r="AL701" i="1"/>
  <c r="AL700" i="1"/>
  <c r="AL699" i="1"/>
  <c r="AL698" i="1"/>
  <c r="AL697" i="1"/>
  <c r="AL696" i="1"/>
  <c r="AL695" i="1"/>
  <c r="AL694" i="1"/>
  <c r="AL693" i="1"/>
  <c r="AL692" i="1"/>
  <c r="AL691" i="1"/>
  <c r="AL690" i="1"/>
  <c r="AL689" i="1"/>
  <c r="AL688" i="1"/>
  <c r="AL687" i="1"/>
  <c r="AL686" i="1"/>
  <c r="AL685" i="1"/>
  <c r="AL684" i="1"/>
  <c r="AL683" i="1"/>
  <c r="AL682" i="1"/>
  <c r="AL681" i="1"/>
  <c r="AL680" i="1"/>
  <c r="AL679" i="1"/>
  <c r="AL678" i="1"/>
  <c r="AL677" i="1"/>
  <c r="AL676" i="1"/>
  <c r="AL675" i="1"/>
  <c r="AL674" i="1"/>
  <c r="AL673" i="1"/>
  <c r="AL672" i="1"/>
  <c r="AL671" i="1"/>
  <c r="AL670" i="1"/>
  <c r="AL669" i="1"/>
  <c r="AL668" i="1"/>
  <c r="AL667" i="1"/>
  <c r="AL666" i="1"/>
  <c r="AL665" i="1"/>
  <c r="AL664" i="1"/>
  <c r="AL663" i="1"/>
  <c r="AL662" i="1"/>
  <c r="AL661" i="1"/>
  <c r="AL660" i="1"/>
  <c r="AL659" i="1"/>
  <c r="AL658" i="1"/>
  <c r="AL657" i="1"/>
  <c r="AL656" i="1"/>
  <c r="AL655" i="1"/>
  <c r="AL654" i="1"/>
  <c r="AL653" i="1"/>
  <c r="AL652" i="1"/>
  <c r="AL651" i="1"/>
  <c r="AL650" i="1"/>
  <c r="AL649" i="1"/>
  <c r="AL648" i="1"/>
  <c r="AL647" i="1"/>
  <c r="AL646" i="1"/>
  <c r="AL645" i="1"/>
  <c r="AL644" i="1"/>
  <c r="AL643" i="1"/>
  <c r="AL642" i="1"/>
  <c r="AL641" i="1"/>
  <c r="AL640" i="1"/>
  <c r="AL639" i="1"/>
  <c r="AL638" i="1"/>
  <c r="AL637" i="1"/>
  <c r="AL636" i="1"/>
  <c r="AL635" i="1"/>
  <c r="AL634" i="1"/>
  <c r="AL633" i="1"/>
  <c r="AL632" i="1"/>
  <c r="AL631" i="1"/>
  <c r="AL630" i="1"/>
  <c r="AL629" i="1"/>
  <c r="AL628" i="1"/>
  <c r="AL627" i="1"/>
  <c r="AL626" i="1"/>
  <c r="AL625" i="1"/>
  <c r="AL624" i="1"/>
  <c r="AL623" i="1"/>
  <c r="AL622" i="1"/>
  <c r="AL621" i="1"/>
  <c r="AL620" i="1"/>
  <c r="AL619" i="1"/>
  <c r="AL618" i="1"/>
  <c r="AL617" i="1"/>
  <c r="AL616" i="1"/>
  <c r="AL615" i="1"/>
  <c r="AL614" i="1"/>
  <c r="AL613" i="1"/>
  <c r="AL612" i="1"/>
  <c r="AL611" i="1"/>
  <c r="AL610" i="1"/>
  <c r="AL609" i="1"/>
  <c r="AL608" i="1"/>
  <c r="AL607" i="1"/>
  <c r="AL606" i="1"/>
  <c r="AL605" i="1"/>
  <c r="AL604" i="1"/>
  <c r="AL603" i="1"/>
  <c r="AL602" i="1"/>
  <c r="AL601" i="1"/>
  <c r="AL600" i="1"/>
  <c r="AL599" i="1"/>
  <c r="AL598" i="1"/>
  <c r="AL597" i="1"/>
  <c r="AL596" i="1"/>
  <c r="AL595" i="1"/>
  <c r="AL594" i="1"/>
  <c r="AL593" i="1"/>
  <c r="AL592" i="1"/>
  <c r="AL591" i="1"/>
  <c r="AL590" i="1"/>
  <c r="AL589" i="1"/>
  <c r="AL588" i="1"/>
  <c r="AL587" i="1"/>
  <c r="AL586" i="1"/>
  <c r="AL585" i="1"/>
  <c r="AL584" i="1"/>
  <c r="AL583" i="1"/>
  <c r="AL582" i="1"/>
  <c r="AL581" i="1"/>
  <c r="AL580" i="1"/>
  <c r="AL579" i="1"/>
  <c r="AL578" i="1"/>
  <c r="AL577" i="1"/>
  <c r="AL576" i="1"/>
  <c r="AL575" i="1"/>
  <c r="AL574" i="1"/>
  <c r="AL573" i="1"/>
  <c r="AL572" i="1"/>
  <c r="AL571" i="1"/>
  <c r="AL570" i="1"/>
  <c r="AL569" i="1"/>
  <c r="AL568" i="1"/>
  <c r="AL567" i="1"/>
  <c r="AL566" i="1"/>
  <c r="AL565" i="1"/>
  <c r="AL564" i="1"/>
  <c r="AL563" i="1"/>
  <c r="AL562" i="1"/>
  <c r="AL561" i="1"/>
  <c r="AL560" i="1"/>
  <c r="AL559" i="1"/>
  <c r="AL558" i="1"/>
  <c r="AL557" i="1"/>
  <c r="AL556" i="1"/>
  <c r="AL555" i="1"/>
  <c r="AL554" i="1"/>
  <c r="AL553" i="1"/>
  <c r="AL552" i="1"/>
  <c r="AL551" i="1"/>
  <c r="AL550" i="1"/>
  <c r="AL549" i="1"/>
  <c r="AL548" i="1"/>
  <c r="AL547" i="1"/>
  <c r="AL546" i="1"/>
  <c r="AL545" i="1"/>
  <c r="AL544" i="1"/>
  <c r="AL543" i="1"/>
  <c r="AL542" i="1"/>
  <c r="AL541" i="1"/>
  <c r="AL540" i="1"/>
  <c r="AL539" i="1"/>
  <c r="AL538" i="1"/>
  <c r="AL537" i="1"/>
  <c r="AL536" i="1"/>
  <c r="AL535" i="1"/>
  <c r="AL534" i="1"/>
  <c r="AL533" i="1"/>
  <c r="AL532" i="1"/>
  <c r="AL531" i="1"/>
  <c r="AL530" i="1"/>
  <c r="AL529" i="1"/>
  <c r="AL528" i="1"/>
  <c r="AL527" i="1"/>
  <c r="AL526" i="1"/>
  <c r="AL525" i="1"/>
  <c r="AL524" i="1"/>
  <c r="AL523" i="1"/>
  <c r="AL522" i="1"/>
  <c r="AL521" i="1"/>
  <c r="AL520" i="1"/>
  <c r="AL519" i="1"/>
  <c r="AL518" i="1"/>
  <c r="AL517" i="1"/>
  <c r="AL516" i="1"/>
  <c r="AL515" i="1"/>
  <c r="AL514" i="1"/>
  <c r="AL513" i="1"/>
  <c r="AL512" i="1"/>
  <c r="AL511" i="1"/>
  <c r="AL510" i="1"/>
  <c r="AL509" i="1"/>
  <c r="AL508" i="1"/>
  <c r="AL507" i="1"/>
  <c r="AL506" i="1"/>
  <c r="AL505" i="1"/>
  <c r="AL504" i="1"/>
  <c r="AL503" i="1"/>
  <c r="AL502" i="1"/>
  <c r="AL501" i="1"/>
  <c r="AL500" i="1"/>
  <c r="AL499" i="1"/>
  <c r="AL498" i="1"/>
  <c r="AL497" i="1"/>
  <c r="AL496" i="1"/>
  <c r="AL495" i="1"/>
  <c r="AL494" i="1"/>
  <c r="AL493" i="1"/>
  <c r="AL492" i="1"/>
  <c r="AL491" i="1"/>
  <c r="AL490" i="1"/>
  <c r="AL489" i="1"/>
  <c r="AL488" i="1"/>
  <c r="AL487" i="1"/>
  <c r="AL486" i="1"/>
  <c r="AL485" i="1"/>
  <c r="AL484" i="1"/>
  <c r="AL483" i="1"/>
  <c r="AL482" i="1"/>
  <c r="AL481" i="1"/>
  <c r="AL480" i="1"/>
  <c r="AL479" i="1"/>
  <c r="AL478" i="1"/>
  <c r="AL477" i="1"/>
  <c r="AL476" i="1"/>
  <c r="AL475" i="1"/>
  <c r="AL474" i="1"/>
  <c r="AL473" i="1"/>
  <c r="AL472" i="1"/>
  <c r="AL471" i="1"/>
  <c r="AL470" i="1"/>
  <c r="AL469" i="1"/>
  <c r="AL468" i="1"/>
  <c r="AL467" i="1"/>
  <c r="AL466" i="1"/>
  <c r="AL465" i="1"/>
  <c r="AL464" i="1"/>
  <c r="AL463" i="1"/>
  <c r="AL462" i="1"/>
  <c r="AL461" i="1"/>
  <c r="AL460" i="1"/>
  <c r="AL459" i="1"/>
  <c r="AL458" i="1"/>
  <c r="AL457" i="1"/>
  <c r="AL456" i="1"/>
  <c r="AL455" i="1"/>
  <c r="AL454" i="1"/>
  <c r="AL453" i="1"/>
  <c r="AL452" i="1"/>
  <c r="AL451" i="1"/>
  <c r="AL450" i="1"/>
  <c r="AL449" i="1"/>
  <c r="AL448" i="1"/>
  <c r="AL447" i="1"/>
  <c r="AL446" i="1"/>
  <c r="AL445" i="1"/>
  <c r="AL444" i="1"/>
  <c r="AL443" i="1"/>
  <c r="AL442" i="1"/>
  <c r="AL441" i="1"/>
  <c r="AL440" i="1"/>
  <c r="AL439" i="1"/>
  <c r="AL438" i="1"/>
  <c r="AL437" i="1"/>
  <c r="AL436" i="1"/>
  <c r="AL435" i="1"/>
  <c r="AL434" i="1"/>
  <c r="AL433" i="1"/>
  <c r="AL432" i="1"/>
  <c r="AL431" i="1"/>
  <c r="AL430" i="1"/>
  <c r="AL429" i="1"/>
  <c r="AL428" i="1"/>
  <c r="AL427" i="1"/>
  <c r="AL426" i="1"/>
  <c r="AL425" i="1"/>
  <c r="AL424" i="1"/>
  <c r="AL423" i="1"/>
  <c r="AL422" i="1"/>
  <c r="AL421" i="1"/>
  <c r="AL420" i="1"/>
  <c r="AL419" i="1"/>
  <c r="AL418" i="1"/>
  <c r="AL417" i="1"/>
  <c r="AL416" i="1"/>
  <c r="AL415" i="1"/>
  <c r="AL414" i="1"/>
  <c r="AL413" i="1"/>
  <c r="AL412" i="1"/>
  <c r="AL411" i="1"/>
  <c r="AL410" i="1"/>
  <c r="AL409" i="1"/>
  <c r="AL408" i="1"/>
  <c r="AL407" i="1"/>
  <c r="AL406" i="1"/>
  <c r="AL405" i="1"/>
  <c r="AL404" i="1"/>
  <c r="AL403" i="1"/>
  <c r="AL402" i="1"/>
  <c r="AL401" i="1"/>
  <c r="AL400" i="1"/>
  <c r="AL399" i="1"/>
  <c r="AL398" i="1"/>
  <c r="AL397" i="1"/>
  <c r="AL396" i="1"/>
  <c r="AL395" i="1"/>
  <c r="AL394" i="1"/>
  <c r="AL393" i="1"/>
  <c r="AL392" i="1"/>
  <c r="AL391" i="1"/>
  <c r="AL390" i="1"/>
  <c r="AL389" i="1"/>
  <c r="AL388" i="1"/>
  <c r="AL387" i="1"/>
  <c r="AL386" i="1"/>
  <c r="AL385" i="1"/>
  <c r="AL384" i="1"/>
  <c r="AL383" i="1"/>
  <c r="AL382" i="1"/>
  <c r="AL381" i="1"/>
  <c r="AL380" i="1"/>
  <c r="AL379" i="1"/>
  <c r="AL378" i="1"/>
  <c r="AL377" i="1"/>
  <c r="AL376" i="1"/>
  <c r="AL375" i="1"/>
  <c r="AL374" i="1"/>
  <c r="AL373" i="1"/>
  <c r="AL372" i="1"/>
  <c r="AL371" i="1"/>
  <c r="AL370" i="1"/>
  <c r="AL369" i="1"/>
  <c r="AL368" i="1"/>
  <c r="AL367" i="1"/>
  <c r="AL366" i="1"/>
  <c r="AL365" i="1"/>
  <c r="AL364" i="1"/>
  <c r="AL363" i="1"/>
  <c r="AL362" i="1"/>
  <c r="AL361" i="1"/>
  <c r="AL360" i="1"/>
  <c r="AL359" i="1"/>
  <c r="AL358" i="1"/>
  <c r="AL357" i="1"/>
  <c r="AL356" i="1"/>
  <c r="AL355" i="1"/>
  <c r="AL354" i="1"/>
  <c r="AL353" i="1"/>
  <c r="AL352" i="1"/>
  <c r="AL351" i="1"/>
  <c r="AL350" i="1"/>
  <c r="AL349" i="1"/>
  <c r="AL348" i="1"/>
  <c r="AL347" i="1"/>
  <c r="AL346" i="1"/>
  <c r="AL345" i="1"/>
  <c r="AL344" i="1"/>
  <c r="AL343" i="1"/>
  <c r="AL342" i="1"/>
  <c r="AL341" i="1"/>
  <c r="AL340" i="1"/>
  <c r="AL339" i="1"/>
  <c r="AL338" i="1"/>
  <c r="AL337" i="1"/>
  <c r="AL336" i="1"/>
  <c r="AL335" i="1"/>
  <c r="AL334" i="1"/>
  <c r="AL333" i="1"/>
  <c r="AL332" i="1"/>
  <c r="AL331" i="1"/>
  <c r="AL330" i="1"/>
  <c r="AL329" i="1"/>
  <c r="AL328" i="1"/>
  <c r="AL327" i="1"/>
  <c r="AL326" i="1"/>
  <c r="AL325" i="1"/>
  <c r="AL324" i="1"/>
  <c r="AL323" i="1"/>
  <c r="AL322" i="1"/>
  <c r="AL321" i="1"/>
  <c r="AL320" i="1"/>
  <c r="AL319" i="1"/>
  <c r="AL318" i="1"/>
  <c r="AL317" i="1"/>
  <c r="AL316" i="1"/>
  <c r="AL315" i="1"/>
  <c r="AL314" i="1"/>
  <c r="AL313" i="1"/>
  <c r="AL312" i="1"/>
  <c r="AL311" i="1"/>
  <c r="AL310" i="1"/>
  <c r="AL309" i="1"/>
  <c r="AL308" i="1"/>
  <c r="AL307" i="1"/>
  <c r="AL306" i="1"/>
  <c r="AL305" i="1"/>
  <c r="AL304" i="1"/>
  <c r="AL303" i="1"/>
  <c r="AL302" i="1"/>
  <c r="AL301" i="1"/>
  <c r="AL300" i="1"/>
  <c r="AL299" i="1"/>
  <c r="AL298" i="1"/>
  <c r="AL297" i="1"/>
  <c r="AL296" i="1"/>
  <c r="AL295" i="1"/>
  <c r="AL294" i="1"/>
  <c r="AL293" i="1"/>
  <c r="AL292" i="1"/>
  <c r="AL291" i="1"/>
  <c r="AL290" i="1"/>
  <c r="AL289" i="1"/>
  <c r="AL288" i="1"/>
  <c r="AL287" i="1"/>
  <c r="AL286" i="1"/>
  <c r="AL285" i="1"/>
  <c r="AL284" i="1"/>
  <c r="AL283" i="1"/>
  <c r="AL282" i="1"/>
  <c r="AL281" i="1"/>
  <c r="AL280" i="1"/>
  <c r="AL279" i="1"/>
  <c r="AL278" i="1"/>
  <c r="AL277" i="1"/>
  <c r="AL276" i="1"/>
  <c r="AL275" i="1"/>
  <c r="AL274" i="1"/>
  <c r="AL273" i="1"/>
  <c r="AL272" i="1"/>
  <c r="AL271" i="1"/>
  <c r="AL270" i="1"/>
  <c r="AL269" i="1"/>
  <c r="AL268" i="1"/>
  <c r="AL267" i="1"/>
  <c r="AL266" i="1"/>
  <c r="AL265" i="1"/>
  <c r="AL264" i="1"/>
  <c r="AL263" i="1"/>
  <c r="AL262" i="1"/>
  <c r="AL261" i="1"/>
  <c r="AL260" i="1"/>
  <c r="AL259" i="1"/>
  <c r="AL258" i="1"/>
  <c r="AL257" i="1"/>
  <c r="AL256" i="1"/>
  <c r="AL255" i="1"/>
  <c r="AL254" i="1"/>
  <c r="AL253" i="1"/>
  <c r="AL252" i="1"/>
  <c r="AL251" i="1"/>
  <c r="AL250" i="1"/>
  <c r="AL249" i="1"/>
  <c r="AL248" i="1"/>
  <c r="AL247" i="1"/>
  <c r="AL246" i="1"/>
  <c r="AL245" i="1"/>
  <c r="AL244" i="1"/>
  <c r="AL243" i="1"/>
  <c r="AL242" i="1"/>
  <c r="AL241" i="1"/>
  <c r="AL240" i="1"/>
  <c r="AL239" i="1"/>
  <c r="AL238" i="1"/>
  <c r="AL237" i="1"/>
  <c r="AL236" i="1"/>
  <c r="AL235" i="1"/>
  <c r="AL234" i="1"/>
  <c r="AL233" i="1"/>
  <c r="AL232" i="1"/>
  <c r="AL231" i="1"/>
  <c r="AL230" i="1"/>
  <c r="AL229" i="1"/>
  <c r="AL228" i="1"/>
  <c r="AL227" i="1"/>
  <c r="AL226" i="1"/>
  <c r="AL225" i="1"/>
  <c r="AL224" i="1"/>
  <c r="AL223" i="1"/>
  <c r="AL222" i="1"/>
  <c r="AL221" i="1"/>
  <c r="AL220" i="1"/>
  <c r="AL219" i="1"/>
  <c r="AL218" i="1"/>
  <c r="AL217" i="1"/>
  <c r="AL216" i="1"/>
  <c r="AL215" i="1"/>
  <c r="AL214" i="1"/>
  <c r="AL213" i="1"/>
  <c r="AL212" i="1"/>
  <c r="AL211" i="1"/>
  <c r="AL210" i="1"/>
  <c r="AL209" i="1"/>
  <c r="AL208" i="1"/>
  <c r="AL207" i="1"/>
  <c r="AL206" i="1"/>
  <c r="AL205" i="1"/>
  <c r="AL204" i="1"/>
  <c r="AL203" i="1"/>
  <c r="AL202" i="1"/>
  <c r="AL201" i="1"/>
  <c r="AL200" i="1"/>
  <c r="AL199" i="1"/>
  <c r="AL198" i="1"/>
  <c r="AL197" i="1"/>
  <c r="AL196" i="1"/>
  <c r="AL195" i="1"/>
  <c r="AL194" i="1"/>
  <c r="AL193" i="1"/>
  <c r="AL192" i="1"/>
  <c r="AL191" i="1"/>
  <c r="AL190" i="1"/>
  <c r="AL189" i="1"/>
  <c r="AL188" i="1"/>
  <c r="AL187" i="1"/>
  <c r="AL186" i="1"/>
  <c r="AL185" i="1"/>
  <c r="AL184" i="1"/>
  <c r="AL183" i="1"/>
  <c r="AL182" i="1"/>
  <c r="AL181" i="1"/>
  <c r="AL180" i="1"/>
  <c r="AL179" i="1"/>
  <c r="AL178" i="1"/>
  <c r="AL177" i="1"/>
  <c r="AL176" i="1"/>
  <c r="AL175" i="1"/>
  <c r="AL174" i="1"/>
  <c r="AL173" i="1"/>
  <c r="AL172" i="1"/>
  <c r="AL171" i="1"/>
  <c r="AL170" i="1"/>
  <c r="AL169" i="1"/>
  <c r="AL168" i="1"/>
  <c r="AL167" i="1"/>
  <c r="AL166" i="1"/>
  <c r="AL165" i="1"/>
  <c r="AL164" i="1"/>
  <c r="AL163" i="1"/>
  <c r="AL162" i="1"/>
  <c r="AL161" i="1"/>
  <c r="AL160" i="1"/>
  <c r="AL159" i="1"/>
  <c r="AL158" i="1"/>
  <c r="AL157" i="1"/>
  <c r="AL156" i="1"/>
  <c r="AL155" i="1"/>
  <c r="AL154" i="1"/>
  <c r="AL153" i="1"/>
  <c r="AL152" i="1"/>
  <c r="AL151" i="1"/>
  <c r="AL150" i="1"/>
  <c r="AL149" i="1"/>
  <c r="AL148" i="1"/>
  <c r="AL147" i="1"/>
  <c r="AL146" i="1"/>
  <c r="AL145" i="1"/>
  <c r="AL144" i="1"/>
  <c r="AL143" i="1"/>
  <c r="AL142" i="1"/>
  <c r="AL141" i="1"/>
  <c r="AL140" i="1"/>
  <c r="AL139" i="1"/>
  <c r="AL138" i="1"/>
  <c r="AL137" i="1"/>
  <c r="AL136" i="1"/>
  <c r="AL135" i="1"/>
  <c r="AL134" i="1"/>
  <c r="AL133" i="1"/>
  <c r="AL132" i="1"/>
  <c r="AL131" i="1"/>
  <c r="AL130" i="1"/>
  <c r="AL129" i="1"/>
  <c r="AL128" i="1"/>
  <c r="AL127" i="1"/>
  <c r="AL126" i="1"/>
  <c r="AL125" i="1"/>
  <c r="AL124" i="1"/>
  <c r="AL123" i="1"/>
  <c r="AL122" i="1"/>
  <c r="AL121" i="1"/>
  <c r="AL120" i="1"/>
  <c r="AL119" i="1"/>
  <c r="AL118" i="1"/>
  <c r="AL117" i="1"/>
  <c r="AL116" i="1"/>
  <c r="AL115" i="1"/>
  <c r="AL114" i="1"/>
  <c r="AL113" i="1"/>
  <c r="AL112" i="1"/>
  <c r="AL111" i="1"/>
  <c r="AL110" i="1"/>
  <c r="AL109" i="1"/>
  <c r="AL108" i="1"/>
  <c r="AL107" i="1"/>
  <c r="AL106" i="1"/>
  <c r="AL105" i="1"/>
  <c r="AL104" i="1"/>
  <c r="AL103" i="1"/>
  <c r="AL102" i="1"/>
  <c r="AL101" i="1"/>
  <c r="AL100" i="1"/>
  <c r="AL99" i="1"/>
  <c r="AL98" i="1"/>
  <c r="AL97" i="1"/>
  <c r="AL96" i="1"/>
  <c r="AL95" i="1"/>
  <c r="AL94" i="1"/>
  <c r="AL93" i="1"/>
  <c r="AL92" i="1"/>
  <c r="AL91" i="1"/>
  <c r="AL90" i="1"/>
  <c r="AL89" i="1"/>
  <c r="AL88" i="1"/>
  <c r="AL87" i="1"/>
  <c r="AL86" i="1"/>
  <c r="AL85" i="1"/>
  <c r="AL84" i="1"/>
  <c r="AL83" i="1"/>
  <c r="AL82" i="1"/>
  <c r="AL81" i="1"/>
  <c r="AL80" i="1"/>
  <c r="AL79" i="1"/>
  <c r="AL78" i="1"/>
  <c r="AL77" i="1"/>
  <c r="AL76" i="1"/>
  <c r="AL75" i="1"/>
  <c r="AL74" i="1"/>
  <c r="AL73" i="1"/>
  <c r="AL72" i="1"/>
  <c r="AL71" i="1"/>
  <c r="AL70" i="1"/>
  <c r="AL69" i="1"/>
  <c r="AL68" i="1"/>
  <c r="AL67" i="1"/>
  <c r="AL66" i="1"/>
  <c r="AL65" i="1"/>
  <c r="AL64" i="1"/>
  <c r="AL63" i="1"/>
  <c r="AL62" i="1"/>
  <c r="AL61" i="1"/>
  <c r="AL60" i="1"/>
  <c r="AL59" i="1"/>
  <c r="AL58" i="1"/>
  <c r="AL57" i="1"/>
  <c r="AL56" i="1"/>
  <c r="AL55" i="1"/>
  <c r="AL54" i="1"/>
  <c r="AL53" i="1"/>
  <c r="AL52" i="1"/>
  <c r="AL51" i="1"/>
  <c r="AL50" i="1"/>
  <c r="AL49" i="1"/>
  <c r="AL48" i="1"/>
  <c r="AL47" i="1"/>
  <c r="AL46" i="1"/>
  <c r="AL45" i="1"/>
  <c r="AL44" i="1"/>
  <c r="AL43" i="1"/>
  <c r="AL42" i="1"/>
  <c r="AL41" i="1"/>
  <c r="AL40" i="1"/>
  <c r="AL39" i="1"/>
  <c r="AL38" i="1"/>
  <c r="AL37" i="1"/>
  <c r="AL36" i="1"/>
  <c r="AL35" i="1"/>
  <c r="AL34" i="1"/>
  <c r="AL33" i="1"/>
  <c r="AL32" i="1"/>
  <c r="AL31" i="1"/>
  <c r="AL30" i="1"/>
  <c r="AL29" i="1"/>
  <c r="AL28" i="1"/>
  <c r="AL27" i="1"/>
  <c r="AL26" i="1"/>
  <c r="AL25" i="1"/>
  <c r="AL24" i="1"/>
  <c r="AL23" i="1"/>
  <c r="AL22" i="1"/>
  <c r="AL21" i="1"/>
  <c r="AL20" i="1"/>
  <c r="AL19" i="1"/>
  <c r="AL18" i="1"/>
  <c r="AL17" i="1"/>
  <c r="AL16" i="1"/>
  <c r="AL15" i="1"/>
  <c r="AL14" i="1"/>
  <c r="AL13" i="1"/>
  <c r="AL12" i="1"/>
  <c r="AL11" i="1"/>
  <c r="AL10" i="1"/>
  <c r="AL9" i="1"/>
  <c r="AL8" i="1"/>
  <c r="AL7" i="1"/>
  <c r="AL6" i="1"/>
  <c r="AL5" i="1"/>
  <c r="AL4" i="1"/>
  <c r="AL3" i="1"/>
  <c r="AL2" i="1"/>
  <c r="D235" i="17"/>
  <c r="L235" i="17"/>
  <c r="L234" i="17"/>
  <c r="L233" i="17"/>
  <c r="L232" i="17"/>
  <c r="L231" i="17"/>
  <c r="L230" i="17"/>
  <c r="L229" i="17"/>
  <c r="L228" i="17"/>
  <c r="L227" i="17"/>
  <c r="L226" i="17"/>
  <c r="L225" i="17"/>
  <c r="L224" i="17"/>
  <c r="L223" i="17"/>
  <c r="L222" i="17"/>
  <c r="L221" i="17"/>
  <c r="L220" i="17"/>
  <c r="L219" i="17"/>
  <c r="L218" i="17"/>
  <c r="L217" i="17"/>
  <c r="L216" i="17"/>
  <c r="L215" i="17"/>
  <c r="L214" i="17"/>
  <c r="L213" i="17"/>
  <c r="L212" i="17"/>
  <c r="L211" i="17"/>
  <c r="L210" i="17"/>
  <c r="L209" i="17"/>
  <c r="L208" i="17"/>
  <c r="L207" i="17"/>
  <c r="L206" i="17"/>
  <c r="L205" i="17"/>
  <c r="L204" i="17"/>
  <c r="L203" i="17"/>
  <c r="L202" i="17"/>
  <c r="L201" i="17"/>
  <c r="L200" i="17"/>
  <c r="L199" i="17"/>
  <c r="L198" i="17"/>
  <c r="L197" i="17"/>
  <c r="L196" i="17"/>
  <c r="L195" i="17"/>
  <c r="L194" i="17"/>
  <c r="L193" i="17"/>
  <c r="L192" i="17"/>
  <c r="L191" i="17"/>
  <c r="L190" i="17"/>
  <c r="L189" i="17"/>
  <c r="L188" i="17"/>
  <c r="L187" i="17"/>
  <c r="L186" i="17"/>
  <c r="L185" i="17"/>
  <c r="L184" i="17"/>
  <c r="L183" i="17"/>
  <c r="L182" i="17"/>
  <c r="L181" i="17"/>
  <c r="L180" i="17"/>
  <c r="L179" i="17"/>
  <c r="L178" i="17"/>
  <c r="L177" i="17"/>
  <c r="L176" i="17"/>
  <c r="L175" i="17"/>
  <c r="L174" i="17"/>
  <c r="L173" i="17"/>
  <c r="L172" i="17"/>
  <c r="L171" i="17"/>
  <c r="L170" i="17"/>
  <c r="L169" i="17"/>
  <c r="L168" i="17"/>
  <c r="L167" i="17"/>
  <c r="L166" i="17"/>
  <c r="L165" i="17"/>
  <c r="L164" i="17"/>
  <c r="L163" i="17"/>
  <c r="L162" i="17"/>
  <c r="L161" i="17"/>
  <c r="L160" i="17"/>
  <c r="L159" i="17"/>
  <c r="L158" i="17"/>
  <c r="L157" i="17"/>
  <c r="L156" i="17"/>
  <c r="L155" i="17"/>
  <c r="L154" i="17"/>
  <c r="L153" i="17"/>
  <c r="L152" i="17"/>
  <c r="L151" i="17"/>
  <c r="L150" i="17"/>
  <c r="L149" i="17"/>
  <c r="L148" i="17"/>
  <c r="L147" i="17"/>
  <c r="L146" i="17"/>
  <c r="L145" i="17"/>
  <c r="L144" i="17"/>
  <c r="L143" i="17"/>
  <c r="L142" i="17"/>
  <c r="L141" i="17"/>
  <c r="L140" i="17"/>
  <c r="L139" i="17"/>
  <c r="L138" i="17"/>
  <c r="L137" i="17"/>
  <c r="L136" i="17"/>
  <c r="L135" i="17"/>
  <c r="L134" i="17"/>
  <c r="L133" i="17"/>
  <c r="L132" i="17"/>
  <c r="L131" i="17"/>
  <c r="L130" i="17"/>
  <c r="L129" i="17"/>
  <c r="L128" i="17"/>
  <c r="L127" i="17"/>
  <c r="L126" i="17"/>
  <c r="L125" i="17"/>
  <c r="L124" i="17"/>
  <c r="L123" i="17"/>
  <c r="L122" i="17"/>
  <c r="L121" i="17"/>
  <c r="L120" i="17"/>
  <c r="L119" i="17"/>
  <c r="L118" i="17"/>
  <c r="L117" i="17"/>
  <c r="L116" i="17"/>
  <c r="L115" i="17"/>
  <c r="L114" i="17"/>
  <c r="L113" i="17"/>
  <c r="L112" i="17"/>
  <c r="L111" i="17"/>
  <c r="L110" i="17"/>
  <c r="L109" i="17"/>
  <c r="L108" i="17"/>
  <c r="L107" i="17"/>
  <c r="L106" i="17"/>
  <c r="L105" i="17"/>
  <c r="L104" i="17"/>
  <c r="L103" i="17"/>
  <c r="L102" i="17"/>
  <c r="L101" i="17"/>
  <c r="L100" i="17"/>
  <c r="L99" i="17"/>
  <c r="L98" i="17"/>
  <c r="L97" i="17"/>
  <c r="L96" i="17"/>
  <c r="L95" i="17"/>
  <c r="L94" i="17"/>
  <c r="L93" i="17"/>
  <c r="L92" i="17"/>
  <c r="L91" i="17"/>
  <c r="L90" i="17"/>
  <c r="L89" i="17"/>
  <c r="L88" i="17"/>
  <c r="L87" i="17"/>
  <c r="L86" i="17"/>
  <c r="L85" i="17"/>
  <c r="L84" i="17"/>
  <c r="L83" i="17"/>
  <c r="L82" i="17"/>
  <c r="L81" i="17"/>
  <c r="L80" i="17"/>
  <c r="L79" i="17"/>
  <c r="L78" i="17"/>
  <c r="L77" i="17"/>
  <c r="L76" i="17"/>
  <c r="L75" i="17"/>
  <c r="L74" i="17"/>
  <c r="L73" i="17"/>
  <c r="L72" i="17"/>
  <c r="L71" i="17"/>
  <c r="L70" i="17"/>
  <c r="L69" i="17"/>
  <c r="L68" i="17"/>
  <c r="L67" i="17"/>
  <c r="L66" i="17"/>
  <c r="L65" i="17"/>
  <c r="L64" i="17"/>
  <c r="L63" i="17"/>
  <c r="L62" i="17"/>
  <c r="L61" i="17"/>
  <c r="L60" i="17"/>
  <c r="L59" i="17"/>
  <c r="L58" i="17"/>
  <c r="L57" i="17"/>
  <c r="L56" i="17"/>
  <c r="L55" i="17"/>
  <c r="L54" i="17"/>
  <c r="L53" i="17"/>
  <c r="L52" i="17"/>
  <c r="L51" i="17"/>
  <c r="L50" i="17"/>
  <c r="L49" i="17"/>
  <c r="L48" i="17"/>
  <c r="L47" i="17"/>
  <c r="L46" i="17"/>
  <c r="L45" i="17"/>
  <c r="L44" i="17"/>
  <c r="L43" i="17"/>
  <c r="L42" i="17"/>
  <c r="L41" i="17"/>
  <c r="L40" i="17"/>
  <c r="L39" i="17"/>
  <c r="L38" i="17"/>
  <c r="L37" i="17"/>
  <c r="L36" i="17"/>
  <c r="L35" i="17"/>
  <c r="L34" i="17"/>
  <c r="L33" i="17"/>
  <c r="L32" i="17"/>
  <c r="L31" i="17"/>
  <c r="L30" i="17"/>
  <c r="L29" i="17"/>
  <c r="L28" i="17"/>
  <c r="L27" i="17"/>
  <c r="L26" i="17"/>
  <c r="L25" i="17"/>
  <c r="L24" i="17"/>
  <c r="L23" i="17"/>
  <c r="L22" i="17"/>
  <c r="L21" i="17"/>
  <c r="L20" i="17"/>
  <c r="L19" i="17"/>
  <c r="L18" i="17"/>
  <c r="L17" i="17"/>
  <c r="L16" i="17"/>
  <c r="L15" i="17"/>
  <c r="L14" i="17"/>
  <c r="L13" i="17"/>
  <c r="L12" i="17"/>
  <c r="L11" i="17"/>
  <c r="L10" i="17"/>
  <c r="L9" i="17"/>
  <c r="L8" i="17"/>
  <c r="L7" i="17"/>
  <c r="L6" i="17"/>
  <c r="L5" i="17"/>
  <c r="L4" i="17"/>
  <c r="L3" i="17"/>
  <c r="L2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28" i="17"/>
  <c r="K27" i="17"/>
  <c r="K26" i="17"/>
  <c r="K25" i="17"/>
  <c r="K24" i="17"/>
  <c r="K23" i="17"/>
  <c r="K22" i="17"/>
  <c r="K21" i="17"/>
  <c r="K20" i="17"/>
  <c r="K19" i="17"/>
  <c r="K18" i="17"/>
  <c r="K17" i="17"/>
  <c r="K16" i="17"/>
  <c r="K15" i="17"/>
  <c r="K14" i="17"/>
  <c r="K13" i="17"/>
  <c r="K12" i="17"/>
  <c r="K11" i="17"/>
  <c r="K10" i="17"/>
  <c r="K9" i="17"/>
  <c r="K8" i="17"/>
  <c r="K7" i="17"/>
  <c r="K6" i="17"/>
  <c r="K5" i="17"/>
  <c r="K4" i="17"/>
  <c r="K3" i="17"/>
  <c r="K2" i="17"/>
  <c r="I235" i="17"/>
  <c r="H235" i="17"/>
  <c r="J234" i="17"/>
  <c r="I234" i="17"/>
  <c r="H234" i="17"/>
  <c r="J233" i="17"/>
  <c r="I233" i="17"/>
  <c r="H233" i="17"/>
  <c r="J232" i="17"/>
  <c r="I232" i="17"/>
  <c r="H232" i="17"/>
  <c r="J231" i="17"/>
  <c r="I231" i="17"/>
  <c r="H231" i="17"/>
  <c r="J230" i="17"/>
  <c r="I230" i="17"/>
  <c r="H230" i="17"/>
  <c r="J229" i="17"/>
  <c r="I229" i="17"/>
  <c r="H229" i="17"/>
  <c r="J228" i="17"/>
  <c r="I228" i="17"/>
  <c r="H228" i="17"/>
  <c r="J227" i="17"/>
  <c r="I227" i="17"/>
  <c r="H227" i="17"/>
  <c r="J226" i="17"/>
  <c r="I226" i="17"/>
  <c r="H226" i="17"/>
  <c r="J225" i="17"/>
  <c r="I225" i="17"/>
  <c r="H225" i="17"/>
  <c r="J224" i="17"/>
  <c r="I224" i="17"/>
  <c r="H224" i="17"/>
  <c r="J223" i="17"/>
  <c r="I223" i="17"/>
  <c r="H223" i="17"/>
  <c r="J222" i="17"/>
  <c r="I222" i="17"/>
  <c r="H222" i="17"/>
  <c r="J221" i="17"/>
  <c r="I221" i="17"/>
  <c r="H221" i="17"/>
  <c r="J220" i="17"/>
  <c r="I220" i="17"/>
  <c r="H220" i="17"/>
  <c r="J219" i="17"/>
  <c r="I219" i="17"/>
  <c r="H219" i="17"/>
  <c r="J218" i="17"/>
  <c r="I218" i="17"/>
  <c r="H218" i="17"/>
  <c r="J217" i="17"/>
  <c r="I217" i="17"/>
  <c r="H217" i="17"/>
  <c r="J216" i="17"/>
  <c r="I216" i="17"/>
  <c r="H216" i="17"/>
  <c r="J215" i="17"/>
  <c r="I215" i="17"/>
  <c r="H215" i="17"/>
  <c r="J214" i="17"/>
  <c r="I214" i="17"/>
  <c r="H214" i="17"/>
  <c r="J213" i="17"/>
  <c r="I213" i="17"/>
  <c r="H213" i="17"/>
  <c r="J212" i="17"/>
  <c r="I212" i="17"/>
  <c r="H212" i="17"/>
  <c r="J211" i="17"/>
  <c r="I211" i="17"/>
  <c r="H211" i="17"/>
  <c r="J210" i="17"/>
  <c r="I210" i="17"/>
  <c r="H210" i="17"/>
  <c r="J209" i="17"/>
  <c r="I209" i="17"/>
  <c r="H209" i="17"/>
  <c r="J208" i="17"/>
  <c r="I208" i="17"/>
  <c r="H208" i="17"/>
  <c r="J207" i="17"/>
  <c r="I207" i="17"/>
  <c r="H207" i="17"/>
  <c r="J206" i="17"/>
  <c r="I206" i="17"/>
  <c r="H206" i="17"/>
  <c r="J205" i="17"/>
  <c r="I205" i="17"/>
  <c r="H205" i="17"/>
  <c r="J204" i="17"/>
  <c r="I204" i="17"/>
  <c r="H204" i="17"/>
  <c r="J203" i="17"/>
  <c r="I203" i="17"/>
  <c r="H203" i="17"/>
  <c r="J202" i="17"/>
  <c r="I202" i="17"/>
  <c r="H202" i="17"/>
  <c r="J201" i="17"/>
  <c r="I201" i="17"/>
  <c r="H201" i="17"/>
  <c r="J200" i="17"/>
  <c r="I200" i="17"/>
  <c r="H200" i="17"/>
  <c r="J199" i="17"/>
  <c r="I199" i="17"/>
  <c r="H199" i="17"/>
  <c r="J198" i="17"/>
  <c r="I198" i="17"/>
  <c r="H198" i="17"/>
  <c r="J197" i="17"/>
  <c r="I197" i="17"/>
  <c r="H197" i="17"/>
  <c r="J196" i="17"/>
  <c r="I196" i="17"/>
  <c r="H196" i="17"/>
  <c r="J195" i="17"/>
  <c r="I195" i="17"/>
  <c r="H195" i="17"/>
  <c r="J194" i="17"/>
  <c r="I194" i="17"/>
  <c r="H194" i="17"/>
  <c r="J193" i="17"/>
  <c r="I193" i="17"/>
  <c r="H193" i="17"/>
  <c r="J192" i="17"/>
  <c r="I192" i="17"/>
  <c r="H192" i="17"/>
  <c r="J191" i="17"/>
  <c r="I191" i="17"/>
  <c r="H191" i="17"/>
  <c r="J190" i="17"/>
  <c r="I190" i="17"/>
  <c r="H190" i="17"/>
  <c r="J189" i="17"/>
  <c r="I189" i="17"/>
  <c r="H189" i="17"/>
  <c r="J188" i="17"/>
  <c r="I188" i="17"/>
  <c r="H188" i="17"/>
  <c r="J187" i="17"/>
  <c r="I187" i="17"/>
  <c r="H187" i="17"/>
  <c r="J186" i="17"/>
  <c r="I186" i="17"/>
  <c r="H186" i="17"/>
  <c r="J185" i="17"/>
  <c r="I185" i="17"/>
  <c r="H185" i="17"/>
  <c r="J184" i="17"/>
  <c r="I184" i="17"/>
  <c r="H184" i="17"/>
  <c r="J183" i="17"/>
  <c r="I183" i="17"/>
  <c r="H183" i="17"/>
  <c r="J182" i="17"/>
  <c r="I182" i="17"/>
  <c r="H182" i="17"/>
  <c r="J181" i="17"/>
  <c r="I181" i="17"/>
  <c r="H181" i="17"/>
  <c r="J180" i="17"/>
  <c r="I180" i="17"/>
  <c r="H180" i="17"/>
  <c r="J179" i="17"/>
  <c r="I179" i="17"/>
  <c r="H179" i="17"/>
  <c r="J178" i="17"/>
  <c r="I178" i="17"/>
  <c r="H178" i="17"/>
  <c r="J177" i="17"/>
  <c r="I177" i="17"/>
  <c r="H177" i="17"/>
  <c r="J176" i="17"/>
  <c r="I176" i="17"/>
  <c r="H176" i="17"/>
  <c r="J175" i="17"/>
  <c r="I175" i="17"/>
  <c r="H175" i="17"/>
  <c r="J174" i="17"/>
  <c r="I174" i="17"/>
  <c r="H174" i="17"/>
  <c r="J173" i="17"/>
  <c r="I173" i="17"/>
  <c r="H173" i="17"/>
  <c r="J172" i="17"/>
  <c r="I172" i="17"/>
  <c r="H172" i="17"/>
  <c r="J171" i="17"/>
  <c r="I171" i="17"/>
  <c r="H171" i="17"/>
  <c r="J170" i="17"/>
  <c r="I170" i="17"/>
  <c r="H170" i="17"/>
  <c r="J169" i="17"/>
  <c r="I169" i="17"/>
  <c r="H169" i="17"/>
  <c r="J168" i="17"/>
  <c r="I168" i="17"/>
  <c r="H168" i="17"/>
  <c r="J167" i="17"/>
  <c r="I167" i="17"/>
  <c r="H167" i="17"/>
  <c r="J166" i="17"/>
  <c r="I166" i="17"/>
  <c r="H166" i="17"/>
  <c r="J165" i="17"/>
  <c r="I165" i="17"/>
  <c r="H165" i="17"/>
  <c r="J164" i="17"/>
  <c r="I164" i="17"/>
  <c r="H164" i="17"/>
  <c r="J163" i="17"/>
  <c r="I163" i="17"/>
  <c r="H163" i="17"/>
  <c r="J162" i="17"/>
  <c r="I162" i="17"/>
  <c r="H162" i="17"/>
  <c r="J161" i="17"/>
  <c r="I161" i="17"/>
  <c r="H161" i="17"/>
  <c r="J160" i="17"/>
  <c r="I160" i="17"/>
  <c r="H160" i="17"/>
  <c r="J159" i="17"/>
  <c r="I159" i="17"/>
  <c r="H159" i="17"/>
  <c r="J158" i="17"/>
  <c r="I158" i="17"/>
  <c r="H158" i="17"/>
  <c r="J157" i="17"/>
  <c r="I157" i="17"/>
  <c r="H157" i="17"/>
  <c r="J156" i="17"/>
  <c r="I156" i="17"/>
  <c r="H156" i="17"/>
  <c r="J155" i="17"/>
  <c r="I155" i="17"/>
  <c r="H155" i="17"/>
  <c r="J154" i="17"/>
  <c r="I154" i="17"/>
  <c r="H154" i="17"/>
  <c r="J153" i="17"/>
  <c r="I153" i="17"/>
  <c r="H153" i="17"/>
  <c r="J152" i="17"/>
  <c r="I152" i="17"/>
  <c r="H152" i="17"/>
  <c r="J151" i="17"/>
  <c r="I151" i="17"/>
  <c r="H151" i="17"/>
  <c r="J150" i="17"/>
  <c r="I150" i="17"/>
  <c r="H150" i="17"/>
  <c r="J149" i="17"/>
  <c r="I149" i="17"/>
  <c r="H149" i="17"/>
  <c r="J148" i="17"/>
  <c r="I148" i="17"/>
  <c r="H148" i="17"/>
  <c r="J147" i="17"/>
  <c r="I147" i="17"/>
  <c r="H147" i="17"/>
  <c r="J146" i="17"/>
  <c r="I146" i="17"/>
  <c r="H146" i="17"/>
  <c r="J145" i="17"/>
  <c r="I145" i="17"/>
  <c r="H145" i="17"/>
  <c r="J144" i="17"/>
  <c r="I144" i="17"/>
  <c r="H144" i="17"/>
  <c r="J143" i="17"/>
  <c r="I143" i="17"/>
  <c r="H143" i="17"/>
  <c r="J142" i="17"/>
  <c r="I142" i="17"/>
  <c r="H142" i="17"/>
  <c r="J141" i="17"/>
  <c r="I141" i="17"/>
  <c r="H141" i="17"/>
  <c r="J140" i="17"/>
  <c r="I140" i="17"/>
  <c r="H140" i="17"/>
  <c r="J139" i="17"/>
  <c r="I139" i="17"/>
  <c r="H139" i="17"/>
  <c r="J138" i="17"/>
  <c r="I138" i="17"/>
  <c r="H138" i="17"/>
  <c r="J137" i="17"/>
  <c r="I137" i="17"/>
  <c r="H137" i="17"/>
  <c r="J136" i="17"/>
  <c r="I136" i="17"/>
  <c r="H136" i="17"/>
  <c r="J135" i="17"/>
  <c r="I135" i="17"/>
  <c r="H135" i="17"/>
  <c r="J134" i="17"/>
  <c r="I134" i="17"/>
  <c r="H134" i="17"/>
  <c r="J133" i="17"/>
  <c r="I133" i="17"/>
  <c r="H133" i="17"/>
  <c r="J132" i="17"/>
  <c r="I132" i="17"/>
  <c r="H132" i="17"/>
  <c r="J131" i="17"/>
  <c r="I131" i="17"/>
  <c r="H131" i="17"/>
  <c r="J130" i="17"/>
  <c r="I130" i="17"/>
  <c r="H130" i="17"/>
  <c r="J129" i="17"/>
  <c r="I129" i="17"/>
  <c r="H129" i="17"/>
  <c r="J128" i="17"/>
  <c r="I128" i="17"/>
  <c r="H128" i="17"/>
  <c r="J127" i="17"/>
  <c r="I127" i="17"/>
  <c r="H127" i="17"/>
  <c r="J126" i="17"/>
  <c r="I126" i="17"/>
  <c r="H126" i="17"/>
  <c r="J125" i="17"/>
  <c r="I125" i="17"/>
  <c r="H125" i="17"/>
  <c r="J124" i="17"/>
  <c r="I124" i="17"/>
  <c r="H124" i="17"/>
  <c r="J123" i="17"/>
  <c r="I123" i="17"/>
  <c r="H123" i="17"/>
  <c r="J122" i="17"/>
  <c r="I122" i="17"/>
  <c r="H122" i="17"/>
  <c r="J121" i="17"/>
  <c r="I121" i="17"/>
  <c r="H121" i="17"/>
  <c r="J120" i="17"/>
  <c r="I120" i="17"/>
  <c r="H120" i="17"/>
  <c r="J119" i="17"/>
  <c r="I119" i="17"/>
  <c r="H119" i="17"/>
  <c r="J118" i="17"/>
  <c r="I118" i="17"/>
  <c r="H118" i="17"/>
  <c r="J117" i="17"/>
  <c r="I117" i="17"/>
  <c r="H117" i="17"/>
  <c r="J116" i="17"/>
  <c r="I116" i="17"/>
  <c r="H116" i="17"/>
  <c r="J115" i="17"/>
  <c r="I115" i="17"/>
  <c r="H115" i="17"/>
  <c r="J114" i="17"/>
  <c r="I114" i="17"/>
  <c r="H114" i="17"/>
  <c r="J113" i="17"/>
  <c r="I113" i="17"/>
  <c r="H113" i="17"/>
  <c r="J112" i="17"/>
  <c r="I112" i="17"/>
  <c r="H112" i="17"/>
  <c r="J111" i="17"/>
  <c r="I111" i="17"/>
  <c r="H111" i="17"/>
  <c r="J110" i="17"/>
  <c r="I110" i="17"/>
  <c r="H110" i="17"/>
  <c r="J109" i="17"/>
  <c r="I109" i="17"/>
  <c r="H109" i="17"/>
  <c r="J108" i="17"/>
  <c r="I108" i="17"/>
  <c r="H108" i="17"/>
  <c r="J107" i="17"/>
  <c r="I107" i="17"/>
  <c r="H107" i="17"/>
  <c r="J106" i="17"/>
  <c r="I106" i="17"/>
  <c r="H106" i="17"/>
  <c r="J105" i="17"/>
  <c r="I105" i="17"/>
  <c r="H105" i="17"/>
  <c r="J104" i="17"/>
  <c r="I104" i="17"/>
  <c r="H104" i="17"/>
  <c r="J103" i="17"/>
  <c r="I103" i="17"/>
  <c r="H103" i="17"/>
  <c r="J102" i="17"/>
  <c r="I102" i="17"/>
  <c r="H102" i="17"/>
  <c r="J101" i="17"/>
  <c r="I101" i="17"/>
  <c r="H101" i="17"/>
  <c r="J100" i="17"/>
  <c r="I100" i="17"/>
  <c r="H100" i="17"/>
  <c r="J99" i="17"/>
  <c r="I99" i="17"/>
  <c r="H99" i="17"/>
  <c r="J98" i="17"/>
  <c r="I98" i="17"/>
  <c r="H98" i="17"/>
  <c r="J97" i="17"/>
  <c r="I97" i="17"/>
  <c r="H97" i="17"/>
  <c r="J96" i="17"/>
  <c r="I96" i="17"/>
  <c r="H96" i="17"/>
  <c r="J95" i="17"/>
  <c r="I95" i="17"/>
  <c r="H95" i="17"/>
  <c r="J94" i="17"/>
  <c r="I94" i="17"/>
  <c r="H94" i="17"/>
  <c r="J93" i="17"/>
  <c r="I93" i="17"/>
  <c r="H93" i="17"/>
  <c r="J92" i="17"/>
  <c r="I92" i="17"/>
  <c r="H92" i="17"/>
  <c r="J91" i="17"/>
  <c r="I91" i="17"/>
  <c r="H91" i="17"/>
  <c r="J90" i="17"/>
  <c r="I90" i="17"/>
  <c r="H90" i="17"/>
  <c r="J89" i="17"/>
  <c r="I89" i="17"/>
  <c r="H89" i="17"/>
  <c r="J88" i="17"/>
  <c r="I88" i="17"/>
  <c r="H88" i="17"/>
  <c r="J87" i="17"/>
  <c r="I87" i="17"/>
  <c r="H87" i="17"/>
  <c r="J86" i="17"/>
  <c r="I86" i="17"/>
  <c r="H86" i="17"/>
  <c r="J85" i="17"/>
  <c r="I85" i="17"/>
  <c r="H85" i="17"/>
  <c r="J84" i="17"/>
  <c r="I84" i="17"/>
  <c r="H84" i="17"/>
  <c r="J83" i="17"/>
  <c r="I83" i="17"/>
  <c r="H83" i="17"/>
  <c r="J82" i="17"/>
  <c r="I82" i="17"/>
  <c r="H82" i="17"/>
  <c r="J81" i="17"/>
  <c r="I81" i="17"/>
  <c r="H81" i="17"/>
  <c r="J80" i="17"/>
  <c r="I80" i="17"/>
  <c r="H80" i="17"/>
  <c r="J79" i="17"/>
  <c r="I79" i="17"/>
  <c r="H79" i="17"/>
  <c r="J78" i="17"/>
  <c r="I78" i="17"/>
  <c r="H78" i="17"/>
  <c r="J77" i="17"/>
  <c r="I77" i="17"/>
  <c r="H77" i="17"/>
  <c r="J76" i="17"/>
  <c r="I76" i="17"/>
  <c r="H76" i="17"/>
  <c r="J75" i="17"/>
  <c r="I75" i="17"/>
  <c r="H75" i="17"/>
  <c r="J74" i="17"/>
  <c r="I74" i="17"/>
  <c r="H74" i="17"/>
  <c r="J73" i="17"/>
  <c r="I73" i="17"/>
  <c r="H73" i="17"/>
  <c r="J72" i="17"/>
  <c r="I72" i="17"/>
  <c r="H72" i="17"/>
  <c r="J71" i="17"/>
  <c r="I71" i="17"/>
  <c r="H71" i="17"/>
  <c r="J70" i="17"/>
  <c r="I70" i="17"/>
  <c r="H70" i="17"/>
  <c r="J69" i="17"/>
  <c r="I69" i="17"/>
  <c r="H69" i="17"/>
  <c r="J68" i="17"/>
  <c r="I68" i="17"/>
  <c r="H68" i="17"/>
  <c r="J67" i="17"/>
  <c r="I67" i="17"/>
  <c r="H67" i="17"/>
  <c r="J66" i="17"/>
  <c r="I66" i="17"/>
  <c r="H66" i="17"/>
  <c r="J65" i="17"/>
  <c r="I65" i="17"/>
  <c r="H65" i="17"/>
  <c r="J64" i="17"/>
  <c r="I64" i="17"/>
  <c r="H64" i="17"/>
  <c r="J63" i="17"/>
  <c r="I63" i="17"/>
  <c r="H63" i="17"/>
  <c r="J62" i="17"/>
  <c r="I62" i="17"/>
  <c r="H62" i="17"/>
  <c r="J61" i="17"/>
  <c r="I61" i="17"/>
  <c r="H61" i="17"/>
  <c r="J60" i="17"/>
  <c r="I60" i="17"/>
  <c r="H60" i="17"/>
  <c r="J59" i="17"/>
  <c r="I59" i="17"/>
  <c r="H59" i="17"/>
  <c r="J58" i="17"/>
  <c r="I58" i="17"/>
  <c r="H58" i="17"/>
  <c r="J57" i="17"/>
  <c r="I57" i="17"/>
  <c r="H57" i="17"/>
  <c r="J56" i="17"/>
  <c r="I56" i="17"/>
  <c r="H56" i="17"/>
  <c r="J55" i="17"/>
  <c r="I55" i="17"/>
  <c r="H55" i="17"/>
  <c r="J54" i="17"/>
  <c r="I54" i="17"/>
  <c r="H54" i="17"/>
  <c r="J53" i="17"/>
  <c r="I53" i="17"/>
  <c r="H53" i="17"/>
  <c r="J52" i="17"/>
  <c r="I52" i="17"/>
  <c r="H52" i="17"/>
  <c r="J51" i="17"/>
  <c r="I51" i="17"/>
  <c r="H51" i="17"/>
  <c r="J50" i="17"/>
  <c r="I50" i="17"/>
  <c r="H50" i="17"/>
  <c r="J49" i="17"/>
  <c r="I49" i="17"/>
  <c r="H49" i="17"/>
  <c r="J48" i="17"/>
  <c r="I48" i="17"/>
  <c r="H48" i="17"/>
  <c r="J47" i="17"/>
  <c r="I47" i="17"/>
  <c r="H47" i="17"/>
  <c r="J46" i="17"/>
  <c r="I46" i="17"/>
  <c r="H46" i="17"/>
  <c r="J45" i="17"/>
  <c r="I45" i="17"/>
  <c r="H45" i="17"/>
  <c r="J44" i="17"/>
  <c r="I44" i="17"/>
  <c r="H44" i="17"/>
  <c r="J43" i="17"/>
  <c r="I43" i="17"/>
  <c r="H43" i="17"/>
  <c r="J42" i="17"/>
  <c r="I42" i="17"/>
  <c r="H42" i="17"/>
  <c r="J41" i="17"/>
  <c r="I41" i="17"/>
  <c r="H41" i="17"/>
  <c r="J40" i="17"/>
  <c r="I40" i="17"/>
  <c r="H40" i="17"/>
  <c r="J39" i="17"/>
  <c r="I39" i="17"/>
  <c r="H39" i="17"/>
  <c r="J38" i="17"/>
  <c r="I38" i="17"/>
  <c r="H38" i="17"/>
  <c r="J37" i="17"/>
  <c r="I37" i="17"/>
  <c r="H37" i="17"/>
  <c r="J36" i="17"/>
  <c r="I36" i="17"/>
  <c r="H36" i="17"/>
  <c r="J35" i="17"/>
  <c r="I35" i="17"/>
  <c r="H35" i="17"/>
  <c r="J34" i="17"/>
  <c r="I34" i="17"/>
  <c r="H34" i="17"/>
  <c r="J33" i="17"/>
  <c r="I33" i="17"/>
  <c r="H33" i="17"/>
  <c r="J32" i="17"/>
  <c r="I32" i="17"/>
  <c r="H32" i="17"/>
  <c r="J31" i="17"/>
  <c r="I31" i="17"/>
  <c r="H31" i="17"/>
  <c r="J30" i="17"/>
  <c r="I30" i="17"/>
  <c r="H30" i="17"/>
  <c r="J29" i="17"/>
  <c r="I29" i="17"/>
  <c r="H29" i="17"/>
  <c r="J28" i="17"/>
  <c r="I28" i="17"/>
  <c r="H28" i="17"/>
  <c r="J27" i="17"/>
  <c r="I27" i="17"/>
  <c r="H27" i="17"/>
  <c r="J26" i="17"/>
  <c r="I26" i="17"/>
  <c r="H26" i="17"/>
  <c r="J25" i="17"/>
  <c r="I25" i="17"/>
  <c r="H25" i="17"/>
  <c r="J24" i="17"/>
  <c r="I24" i="17"/>
  <c r="H24" i="17"/>
  <c r="J23" i="17"/>
  <c r="I23" i="17"/>
  <c r="H23" i="17"/>
  <c r="J22" i="17"/>
  <c r="I22" i="17"/>
  <c r="H22" i="17"/>
  <c r="J21" i="17"/>
  <c r="I21" i="17"/>
  <c r="H21" i="17"/>
  <c r="J20" i="17"/>
  <c r="I20" i="17"/>
  <c r="H20" i="17"/>
  <c r="J19" i="17"/>
  <c r="I19" i="17"/>
  <c r="H19" i="17"/>
  <c r="J18" i="17"/>
  <c r="I18" i="17"/>
  <c r="H18" i="17"/>
  <c r="J17" i="17"/>
  <c r="I17" i="17"/>
  <c r="H17" i="17"/>
  <c r="J16" i="17"/>
  <c r="I16" i="17"/>
  <c r="H16" i="17"/>
  <c r="J15" i="17"/>
  <c r="I15" i="17"/>
  <c r="H15" i="17"/>
  <c r="J14" i="17"/>
  <c r="I14" i="17"/>
  <c r="H14" i="17"/>
  <c r="J13" i="17"/>
  <c r="I13" i="17"/>
  <c r="H13" i="17"/>
  <c r="J12" i="17"/>
  <c r="I12" i="17"/>
  <c r="H12" i="17"/>
  <c r="J11" i="17"/>
  <c r="I11" i="17"/>
  <c r="H11" i="17"/>
  <c r="J10" i="17"/>
  <c r="I10" i="17"/>
  <c r="H10" i="17"/>
  <c r="J9" i="17"/>
  <c r="I9" i="17"/>
  <c r="H9" i="17"/>
  <c r="J8" i="17"/>
  <c r="I8" i="17"/>
  <c r="H8" i="17"/>
  <c r="J7" i="17"/>
  <c r="I7" i="17"/>
  <c r="H7" i="17"/>
  <c r="J6" i="17"/>
  <c r="I6" i="17"/>
  <c r="H6" i="17"/>
  <c r="J5" i="17"/>
  <c r="I5" i="17"/>
  <c r="H5" i="17"/>
  <c r="J4" i="17"/>
  <c r="I4" i="17"/>
  <c r="H4" i="17"/>
  <c r="J3" i="17"/>
  <c r="I3" i="17"/>
  <c r="H3" i="17"/>
  <c r="J2" i="17"/>
  <c r="I2" i="17"/>
  <c r="H2" i="17"/>
  <c r="O885" i="1"/>
  <c r="O884" i="1"/>
  <c r="O883" i="1"/>
  <c r="O882" i="1"/>
  <c r="O881" i="1"/>
  <c r="O880" i="1"/>
  <c r="O879" i="1"/>
  <c r="O878" i="1"/>
  <c r="O877" i="1"/>
  <c r="O876" i="1"/>
  <c r="O875" i="1"/>
  <c r="O874" i="1"/>
  <c r="O873" i="1"/>
  <c r="O872" i="1"/>
  <c r="O871" i="1"/>
  <c r="O870" i="1"/>
  <c r="O869" i="1"/>
  <c r="O868" i="1"/>
  <c r="O867" i="1"/>
  <c r="O866" i="1"/>
  <c r="Q885" i="1"/>
  <c r="Q884" i="1"/>
  <c r="Q883" i="1"/>
  <c r="Q882" i="1"/>
  <c r="Q881" i="1"/>
  <c r="Q880" i="1"/>
  <c r="Q879" i="1"/>
  <c r="Q878" i="1"/>
  <c r="Q877" i="1"/>
  <c r="Q876" i="1"/>
  <c r="Q875" i="1"/>
  <c r="Q874" i="1"/>
  <c r="Q873" i="1"/>
  <c r="Q872" i="1"/>
  <c r="Q871" i="1"/>
  <c r="Q870" i="1"/>
  <c r="Q869" i="1"/>
  <c r="Q868" i="1"/>
  <c r="Q867" i="1"/>
  <c r="Q866" i="1"/>
  <c r="O852" i="1"/>
  <c r="O649" i="1"/>
  <c r="Q865" i="1"/>
  <c r="O865" i="1" s="1"/>
  <c r="Q864" i="1"/>
  <c r="O864" i="1" s="1"/>
  <c r="Q863" i="1"/>
  <c r="O863" i="1" s="1"/>
  <c r="Q862" i="1"/>
  <c r="O862" i="1" s="1"/>
  <c r="Q861" i="1"/>
  <c r="O861" i="1" s="1"/>
  <c r="Q860" i="1"/>
  <c r="O860" i="1" s="1"/>
  <c r="Q859" i="1"/>
  <c r="O859" i="1" s="1"/>
  <c r="Q858" i="1"/>
  <c r="O858" i="1" s="1"/>
  <c r="Q857" i="1"/>
  <c r="O857" i="1" s="1"/>
  <c r="Q856" i="1"/>
  <c r="O856" i="1" s="1"/>
  <c r="Q855" i="1"/>
  <c r="O855" i="1" s="1"/>
  <c r="Q854" i="1"/>
  <c r="O854" i="1" s="1"/>
  <c r="Q853" i="1"/>
  <c r="O853" i="1" s="1"/>
  <c r="Q852" i="1"/>
  <c r="Q851" i="1"/>
  <c r="O851" i="1" s="1"/>
  <c r="Q850" i="1"/>
  <c r="O850" i="1" s="1"/>
  <c r="Q849" i="1"/>
  <c r="O849" i="1" s="1"/>
  <c r="Q848" i="1"/>
  <c r="O848" i="1" s="1"/>
  <c r="Q847" i="1"/>
  <c r="O847" i="1" s="1"/>
  <c r="Q846" i="1"/>
  <c r="O846" i="1" s="1"/>
  <c r="Q845" i="1"/>
  <c r="O845" i="1" s="1"/>
  <c r="Q844" i="1"/>
  <c r="O844" i="1" s="1"/>
  <c r="Q843" i="1"/>
  <c r="O843" i="1" s="1"/>
  <c r="Q842" i="1"/>
  <c r="O842" i="1" s="1"/>
  <c r="Q841" i="1"/>
  <c r="O841" i="1" s="1"/>
  <c r="Q840" i="1"/>
  <c r="O840" i="1" s="1"/>
  <c r="Q839" i="1"/>
  <c r="O839" i="1" s="1"/>
  <c r="Q838" i="1"/>
  <c r="O838" i="1" s="1"/>
  <c r="Q837" i="1"/>
  <c r="O837" i="1" s="1"/>
  <c r="Q836" i="1"/>
  <c r="O836" i="1" s="1"/>
  <c r="Q835" i="1"/>
  <c r="O835" i="1" s="1"/>
  <c r="Q834" i="1"/>
  <c r="O834" i="1" s="1"/>
  <c r="Q833" i="1"/>
  <c r="O833" i="1" s="1"/>
  <c r="Q832" i="1"/>
  <c r="O832" i="1" s="1"/>
  <c r="Q831" i="1"/>
  <c r="O831" i="1" s="1"/>
  <c r="Q830" i="1"/>
  <c r="O830" i="1" s="1"/>
  <c r="Q829" i="1"/>
  <c r="O829" i="1" s="1"/>
  <c r="Q828" i="1"/>
  <c r="O828" i="1" s="1"/>
  <c r="Q827" i="1"/>
  <c r="O827" i="1" s="1"/>
  <c r="Q826" i="1"/>
  <c r="O826" i="1" s="1"/>
  <c r="Q825" i="1"/>
  <c r="O825" i="1" s="1"/>
  <c r="Q824" i="1"/>
  <c r="O824" i="1" s="1"/>
  <c r="Q823" i="1"/>
  <c r="O823" i="1" s="1"/>
  <c r="Q822" i="1"/>
  <c r="O822" i="1" s="1"/>
  <c r="Q821" i="1"/>
  <c r="O821" i="1" s="1"/>
  <c r="Q820" i="1"/>
  <c r="O820" i="1" s="1"/>
  <c r="Q819" i="1"/>
  <c r="O819" i="1" s="1"/>
  <c r="Q818" i="1"/>
  <c r="O818" i="1" s="1"/>
  <c r="Q817" i="1"/>
  <c r="O817" i="1" s="1"/>
  <c r="Q816" i="1"/>
  <c r="O816" i="1" s="1"/>
  <c r="Q815" i="1"/>
  <c r="O815" i="1" s="1"/>
  <c r="Q814" i="1"/>
  <c r="O814" i="1" s="1"/>
  <c r="Q813" i="1"/>
  <c r="O813" i="1" s="1"/>
  <c r="Q812" i="1"/>
  <c r="O812" i="1" s="1"/>
  <c r="Q811" i="1"/>
  <c r="O811" i="1" s="1"/>
  <c r="Q810" i="1"/>
  <c r="O810" i="1" s="1"/>
  <c r="Q809" i="1"/>
  <c r="O809" i="1" s="1"/>
  <c r="Q808" i="1"/>
  <c r="O808" i="1" s="1"/>
  <c r="Q807" i="1"/>
  <c r="O807" i="1" s="1"/>
  <c r="Q806" i="1"/>
  <c r="O806" i="1" s="1"/>
  <c r="Q805" i="1"/>
  <c r="O805" i="1" s="1"/>
  <c r="Q804" i="1"/>
  <c r="O804" i="1" s="1"/>
  <c r="Q803" i="1"/>
  <c r="O803" i="1" s="1"/>
  <c r="Q802" i="1"/>
  <c r="O802" i="1" s="1"/>
  <c r="Q801" i="1"/>
  <c r="O801" i="1" s="1"/>
  <c r="Q800" i="1"/>
  <c r="O800" i="1" s="1"/>
  <c r="Q799" i="1"/>
  <c r="O799" i="1" s="1"/>
  <c r="Q798" i="1"/>
  <c r="O798" i="1" s="1"/>
  <c r="Q797" i="1"/>
  <c r="O797" i="1" s="1"/>
  <c r="Q796" i="1"/>
  <c r="O796" i="1" s="1"/>
  <c r="Q795" i="1"/>
  <c r="O795" i="1" s="1"/>
  <c r="Q794" i="1"/>
  <c r="O794" i="1" s="1"/>
  <c r="Q793" i="1"/>
  <c r="O793" i="1" s="1"/>
  <c r="Q792" i="1"/>
  <c r="O792" i="1" s="1"/>
  <c r="Q791" i="1"/>
  <c r="O791" i="1" s="1"/>
  <c r="Q790" i="1"/>
  <c r="O790" i="1" s="1"/>
  <c r="Q789" i="1"/>
  <c r="O789" i="1" s="1"/>
  <c r="Q788" i="1"/>
  <c r="O788" i="1" s="1"/>
  <c r="Q787" i="1"/>
  <c r="O787" i="1" s="1"/>
  <c r="Q786" i="1"/>
  <c r="O786" i="1" s="1"/>
  <c r="Q785" i="1"/>
  <c r="O785" i="1" s="1"/>
  <c r="Q784" i="1"/>
  <c r="O784" i="1" s="1"/>
  <c r="Q783" i="1"/>
  <c r="O783" i="1" s="1"/>
  <c r="Q782" i="1"/>
  <c r="O782" i="1" s="1"/>
  <c r="Q781" i="1"/>
  <c r="O781" i="1" s="1"/>
  <c r="Q780" i="1"/>
  <c r="O780" i="1" s="1"/>
  <c r="Q779" i="1"/>
  <c r="O779" i="1" s="1"/>
  <c r="Q778" i="1"/>
  <c r="O778" i="1" s="1"/>
  <c r="Q777" i="1"/>
  <c r="O777" i="1" s="1"/>
  <c r="Q776" i="1"/>
  <c r="O776" i="1" s="1"/>
  <c r="Q775" i="1"/>
  <c r="O775" i="1" s="1"/>
  <c r="Q774" i="1"/>
  <c r="O774" i="1" s="1"/>
  <c r="Q773" i="1"/>
  <c r="O773" i="1" s="1"/>
  <c r="Q772" i="1"/>
  <c r="O772" i="1" s="1"/>
  <c r="Q771" i="1"/>
  <c r="O771" i="1" s="1"/>
  <c r="Q770" i="1"/>
  <c r="O770" i="1" s="1"/>
  <c r="Q769" i="1"/>
  <c r="O769" i="1" s="1"/>
  <c r="Q768" i="1"/>
  <c r="O768" i="1" s="1"/>
  <c r="Q767" i="1"/>
  <c r="O767" i="1" s="1"/>
  <c r="Q766" i="1"/>
  <c r="O766" i="1" s="1"/>
  <c r="Q765" i="1"/>
  <c r="O765" i="1" s="1"/>
  <c r="Q764" i="1"/>
  <c r="O764" i="1" s="1"/>
  <c r="Q763" i="1"/>
  <c r="O763" i="1" s="1"/>
  <c r="Q762" i="1"/>
  <c r="O762" i="1" s="1"/>
  <c r="Q761" i="1"/>
  <c r="O761" i="1" s="1"/>
  <c r="Q760" i="1"/>
  <c r="O760" i="1" s="1"/>
  <c r="Q759" i="1"/>
  <c r="O759" i="1" s="1"/>
  <c r="Q758" i="1"/>
  <c r="O758" i="1" s="1"/>
  <c r="Q757" i="1"/>
  <c r="O757" i="1" s="1"/>
  <c r="Q756" i="1"/>
  <c r="O756" i="1" s="1"/>
  <c r="Q755" i="1"/>
  <c r="O755" i="1" s="1"/>
  <c r="Q754" i="1"/>
  <c r="O754" i="1" s="1"/>
  <c r="Q753" i="1"/>
  <c r="O753" i="1" s="1"/>
  <c r="Q752" i="1"/>
  <c r="O752" i="1" s="1"/>
  <c r="Q751" i="1"/>
  <c r="O751" i="1" s="1"/>
  <c r="Q750" i="1"/>
  <c r="O750" i="1" s="1"/>
  <c r="Q749" i="1"/>
  <c r="O749" i="1" s="1"/>
  <c r="Q748" i="1"/>
  <c r="O748" i="1" s="1"/>
  <c r="Q747" i="1"/>
  <c r="O747" i="1" s="1"/>
  <c r="Q746" i="1"/>
  <c r="O746" i="1" s="1"/>
  <c r="Q745" i="1"/>
  <c r="O745" i="1" s="1"/>
  <c r="Q744" i="1"/>
  <c r="O744" i="1" s="1"/>
  <c r="Q743" i="1"/>
  <c r="O743" i="1" s="1"/>
  <c r="Q742" i="1"/>
  <c r="O742" i="1" s="1"/>
  <c r="Q741" i="1"/>
  <c r="O741" i="1" s="1"/>
  <c r="Q740" i="1"/>
  <c r="O740" i="1" s="1"/>
  <c r="Q739" i="1"/>
  <c r="O739" i="1" s="1"/>
  <c r="Q738" i="1"/>
  <c r="O738" i="1" s="1"/>
  <c r="Q737" i="1"/>
  <c r="O737" i="1" s="1"/>
  <c r="Q736" i="1"/>
  <c r="O736" i="1" s="1"/>
  <c r="Q735" i="1"/>
  <c r="O735" i="1" s="1"/>
  <c r="Q734" i="1"/>
  <c r="O734" i="1" s="1"/>
  <c r="Q733" i="1"/>
  <c r="O733" i="1" s="1"/>
  <c r="Q732" i="1"/>
  <c r="O732" i="1" s="1"/>
  <c r="Q731" i="1"/>
  <c r="O731" i="1" s="1"/>
  <c r="Q730" i="1"/>
  <c r="O730" i="1" s="1"/>
  <c r="Q729" i="1"/>
  <c r="O729" i="1" s="1"/>
  <c r="Q728" i="1"/>
  <c r="O728" i="1" s="1"/>
  <c r="Q727" i="1"/>
  <c r="O727" i="1" s="1"/>
  <c r="Q726" i="1"/>
  <c r="O726" i="1" s="1"/>
  <c r="Q725" i="1"/>
  <c r="O725" i="1" s="1"/>
  <c r="Q724" i="1"/>
  <c r="O724" i="1" s="1"/>
  <c r="Q723" i="1"/>
  <c r="O723" i="1" s="1"/>
  <c r="Q722" i="1"/>
  <c r="O722" i="1" s="1"/>
  <c r="Q721" i="1"/>
  <c r="O721" i="1" s="1"/>
  <c r="Q720" i="1"/>
  <c r="O720" i="1" s="1"/>
  <c r="Q719" i="1"/>
  <c r="O719" i="1" s="1"/>
  <c r="Q718" i="1"/>
  <c r="O718" i="1" s="1"/>
  <c r="Q717" i="1"/>
  <c r="O717" i="1" s="1"/>
  <c r="Q716" i="1"/>
  <c r="O716" i="1" s="1"/>
  <c r="Q715" i="1"/>
  <c r="O715" i="1" s="1"/>
  <c r="Q714" i="1"/>
  <c r="O714" i="1" s="1"/>
  <c r="Q713" i="1"/>
  <c r="O713" i="1" s="1"/>
  <c r="Q712" i="1"/>
  <c r="O712" i="1" s="1"/>
  <c r="Q711" i="1"/>
  <c r="O711" i="1" s="1"/>
  <c r="Q710" i="1"/>
  <c r="O710" i="1" s="1"/>
  <c r="Q709" i="1"/>
  <c r="O709" i="1" s="1"/>
  <c r="Q708" i="1"/>
  <c r="O708" i="1" s="1"/>
  <c r="Q707" i="1"/>
  <c r="O707" i="1" s="1"/>
  <c r="Q706" i="1"/>
  <c r="O706" i="1" s="1"/>
  <c r="Q705" i="1"/>
  <c r="O705" i="1" s="1"/>
  <c r="Q704" i="1"/>
  <c r="O704" i="1" s="1"/>
  <c r="Q703" i="1"/>
  <c r="O703" i="1" s="1"/>
  <c r="Q702" i="1"/>
  <c r="O702" i="1" s="1"/>
  <c r="Q701" i="1"/>
  <c r="O701" i="1" s="1"/>
  <c r="Q700" i="1"/>
  <c r="O700" i="1" s="1"/>
  <c r="Q699" i="1"/>
  <c r="O699" i="1" s="1"/>
  <c r="Q698" i="1"/>
  <c r="O698" i="1" s="1"/>
  <c r="Q697" i="1"/>
  <c r="O697" i="1" s="1"/>
  <c r="Q696" i="1"/>
  <c r="O696" i="1" s="1"/>
  <c r="Q695" i="1"/>
  <c r="O695" i="1" s="1"/>
  <c r="Q694" i="1"/>
  <c r="O694" i="1" s="1"/>
  <c r="Q693" i="1"/>
  <c r="O693" i="1" s="1"/>
  <c r="Q692" i="1"/>
  <c r="O692" i="1" s="1"/>
  <c r="Q691" i="1"/>
  <c r="O691" i="1" s="1"/>
  <c r="Q690" i="1"/>
  <c r="O690" i="1" s="1"/>
  <c r="Q689" i="1"/>
  <c r="O689" i="1" s="1"/>
  <c r="Q688" i="1"/>
  <c r="O688" i="1" s="1"/>
  <c r="Q687" i="1"/>
  <c r="O687" i="1" s="1"/>
  <c r="Q686" i="1"/>
  <c r="O686" i="1" s="1"/>
  <c r="Q685" i="1"/>
  <c r="O685" i="1" s="1"/>
  <c r="Q684" i="1"/>
  <c r="O684" i="1" s="1"/>
  <c r="Q683" i="1"/>
  <c r="O683" i="1" s="1"/>
  <c r="Q682" i="1"/>
  <c r="O682" i="1" s="1"/>
  <c r="Q681" i="1"/>
  <c r="O681" i="1" s="1"/>
  <c r="Q680" i="1"/>
  <c r="O680" i="1" s="1"/>
  <c r="Q679" i="1"/>
  <c r="O679" i="1" s="1"/>
  <c r="Q678" i="1"/>
  <c r="O678" i="1" s="1"/>
  <c r="Q677" i="1"/>
  <c r="O677" i="1" s="1"/>
  <c r="Q676" i="1"/>
  <c r="O676" i="1" s="1"/>
  <c r="Q675" i="1"/>
  <c r="O675" i="1" s="1"/>
  <c r="Q674" i="1"/>
  <c r="O674" i="1" s="1"/>
  <c r="Q673" i="1"/>
  <c r="O673" i="1" s="1"/>
  <c r="Q672" i="1"/>
  <c r="O672" i="1" s="1"/>
  <c r="Q671" i="1"/>
  <c r="O671" i="1" s="1"/>
  <c r="Q670" i="1"/>
  <c r="O670" i="1" s="1"/>
  <c r="Q669" i="1"/>
  <c r="O669" i="1" s="1"/>
  <c r="Q668" i="1"/>
  <c r="O668" i="1" s="1"/>
  <c r="Q667" i="1"/>
  <c r="O667" i="1" s="1"/>
  <c r="Q666" i="1"/>
  <c r="O666" i="1" s="1"/>
  <c r="Q665" i="1"/>
  <c r="O665" i="1" s="1"/>
  <c r="Q664" i="1"/>
  <c r="O664" i="1" s="1"/>
  <c r="Q663" i="1"/>
  <c r="O663" i="1" s="1"/>
  <c r="Q662" i="1"/>
  <c r="O662" i="1" s="1"/>
  <c r="Q661" i="1"/>
  <c r="O661" i="1" s="1"/>
  <c r="Q660" i="1"/>
  <c r="O660" i="1" s="1"/>
  <c r="Q659" i="1"/>
  <c r="O659" i="1" s="1"/>
  <c r="Q658" i="1"/>
  <c r="O658" i="1" s="1"/>
  <c r="Q657" i="1"/>
  <c r="O657" i="1" s="1"/>
  <c r="Q656" i="1"/>
  <c r="O656" i="1" s="1"/>
  <c r="Q655" i="1"/>
  <c r="O655" i="1" s="1"/>
  <c r="Q654" i="1"/>
  <c r="O654" i="1" s="1"/>
  <c r="Q653" i="1"/>
  <c r="O653" i="1" s="1"/>
  <c r="Q652" i="1"/>
  <c r="O652" i="1" s="1"/>
  <c r="Q651" i="1"/>
  <c r="O651" i="1" s="1"/>
  <c r="Q650" i="1"/>
  <c r="O650" i="1" s="1"/>
  <c r="Q649" i="1"/>
  <c r="Q648" i="1"/>
  <c r="O648" i="1" s="1"/>
  <c r="Q647" i="1"/>
  <c r="O647" i="1" s="1"/>
  <c r="Q646" i="1"/>
  <c r="O646" i="1" s="1"/>
  <c r="Q645" i="1"/>
  <c r="O645" i="1" s="1"/>
  <c r="Q644" i="1"/>
  <c r="O644" i="1" s="1"/>
  <c r="Q643" i="1"/>
  <c r="O643" i="1" s="1"/>
  <c r="Q642" i="1"/>
  <c r="O642" i="1" s="1"/>
  <c r="Q641" i="1"/>
  <c r="O641" i="1" s="1"/>
  <c r="Q640" i="1"/>
  <c r="O640" i="1" s="1"/>
  <c r="Q639" i="1"/>
  <c r="O639" i="1" s="1"/>
  <c r="Q638" i="1"/>
  <c r="O638" i="1" s="1"/>
  <c r="Q637" i="1"/>
  <c r="O637" i="1" s="1"/>
  <c r="Q636" i="1"/>
  <c r="O636" i="1" s="1"/>
  <c r="Q635" i="1"/>
  <c r="O635" i="1" s="1"/>
  <c r="Q634" i="1"/>
  <c r="O634" i="1" s="1"/>
  <c r="Q633" i="1"/>
  <c r="O633" i="1" s="1"/>
  <c r="Q632" i="1"/>
  <c r="O632" i="1" s="1"/>
  <c r="Q631" i="1"/>
  <c r="O631" i="1" s="1"/>
  <c r="Q630" i="1"/>
  <c r="O630" i="1" s="1"/>
  <c r="Q629" i="1"/>
  <c r="O629" i="1" s="1"/>
  <c r="Q628" i="1"/>
  <c r="O628" i="1" s="1"/>
  <c r="Q627" i="1"/>
  <c r="O627" i="1" s="1"/>
  <c r="Q626" i="1"/>
  <c r="O626" i="1" s="1"/>
  <c r="Q625" i="1"/>
  <c r="O625" i="1" s="1"/>
  <c r="Q624" i="1"/>
  <c r="O624" i="1" s="1"/>
  <c r="Q623" i="1"/>
  <c r="O623" i="1" s="1"/>
  <c r="Q622" i="1"/>
  <c r="O622" i="1" s="1"/>
  <c r="Q621" i="1"/>
  <c r="O621" i="1" s="1"/>
  <c r="Q620" i="1"/>
  <c r="O620" i="1" s="1"/>
  <c r="Q619" i="1"/>
  <c r="O619" i="1" s="1"/>
  <c r="Q618" i="1"/>
  <c r="O618" i="1" s="1"/>
  <c r="Q617" i="1"/>
  <c r="O617" i="1" s="1"/>
  <c r="Q616" i="1"/>
  <c r="O616" i="1" s="1"/>
  <c r="Q615" i="1"/>
  <c r="O615" i="1" s="1"/>
  <c r="Q614" i="1"/>
  <c r="O614" i="1" s="1"/>
  <c r="Q613" i="1"/>
  <c r="O613" i="1" s="1"/>
  <c r="Q612" i="1"/>
  <c r="O612" i="1" s="1"/>
  <c r="Q611" i="1"/>
  <c r="O611" i="1" s="1"/>
  <c r="Q610" i="1"/>
  <c r="O610" i="1" s="1"/>
  <c r="Q609" i="1"/>
  <c r="O609" i="1" s="1"/>
  <c r="Q608" i="1"/>
  <c r="O608" i="1" s="1"/>
  <c r="Q607" i="1"/>
  <c r="O607" i="1" s="1"/>
  <c r="Q606" i="1"/>
  <c r="O606" i="1" s="1"/>
  <c r="Q605" i="1"/>
  <c r="O605" i="1" s="1"/>
  <c r="Q604" i="1"/>
  <c r="O604" i="1" s="1"/>
  <c r="Q603" i="1"/>
  <c r="O603" i="1" s="1"/>
  <c r="Q602" i="1"/>
  <c r="O602" i="1" s="1"/>
  <c r="Q601" i="1"/>
  <c r="O601" i="1" s="1"/>
  <c r="Q600" i="1"/>
  <c r="O600" i="1" s="1"/>
  <c r="Q599" i="1"/>
  <c r="O599" i="1" s="1"/>
  <c r="Q598" i="1"/>
  <c r="O598" i="1" s="1"/>
  <c r="Q597" i="1"/>
  <c r="O597" i="1" s="1"/>
  <c r="Q596" i="1"/>
  <c r="O596" i="1" s="1"/>
  <c r="Q595" i="1"/>
  <c r="O595" i="1" s="1"/>
  <c r="Q594" i="1"/>
  <c r="O594" i="1" s="1"/>
  <c r="Q593" i="1"/>
  <c r="O593" i="1" s="1"/>
  <c r="Q592" i="1"/>
  <c r="O592" i="1" s="1"/>
  <c r="Q591" i="1"/>
  <c r="O591" i="1" s="1"/>
  <c r="Q590" i="1"/>
  <c r="O590" i="1" s="1"/>
  <c r="Q589" i="1"/>
  <c r="O589" i="1" s="1"/>
  <c r="Q588" i="1"/>
  <c r="O588" i="1" s="1"/>
  <c r="Q587" i="1"/>
  <c r="O587" i="1" s="1"/>
  <c r="Q586" i="1"/>
  <c r="O586" i="1" s="1"/>
  <c r="Q585" i="1"/>
  <c r="O585" i="1" s="1"/>
  <c r="Q584" i="1"/>
  <c r="O584" i="1" s="1"/>
  <c r="Q583" i="1"/>
  <c r="O583" i="1" s="1"/>
  <c r="Q582" i="1"/>
  <c r="O582" i="1" s="1"/>
  <c r="Q581" i="1"/>
  <c r="O581" i="1" s="1"/>
  <c r="Q580" i="1"/>
  <c r="O580" i="1" s="1"/>
  <c r="Q579" i="1"/>
  <c r="O579" i="1" s="1"/>
  <c r="Q578" i="1"/>
  <c r="O578" i="1" s="1"/>
  <c r="Q577" i="1"/>
  <c r="O577" i="1" s="1"/>
  <c r="Q576" i="1"/>
  <c r="O576" i="1" s="1"/>
  <c r="Q575" i="1"/>
  <c r="O575" i="1" s="1"/>
  <c r="Q574" i="1"/>
  <c r="O574" i="1" s="1"/>
  <c r="Q573" i="1"/>
  <c r="O573" i="1" s="1"/>
  <c r="Q572" i="1"/>
  <c r="O572" i="1" s="1"/>
  <c r="Q571" i="1"/>
  <c r="O571" i="1" s="1"/>
  <c r="Q570" i="1"/>
  <c r="O570" i="1" s="1"/>
  <c r="Q569" i="1"/>
  <c r="O569" i="1" s="1"/>
  <c r="Q568" i="1"/>
  <c r="O568" i="1" s="1"/>
  <c r="Q567" i="1"/>
  <c r="O567" i="1" s="1"/>
  <c r="Q566" i="1"/>
  <c r="O566" i="1" s="1"/>
  <c r="Q565" i="1"/>
  <c r="O565" i="1" s="1"/>
  <c r="Q564" i="1"/>
  <c r="O564" i="1" s="1"/>
  <c r="Q563" i="1"/>
  <c r="O563" i="1" s="1"/>
  <c r="Q562" i="1"/>
  <c r="O562" i="1" s="1"/>
  <c r="Q561" i="1"/>
  <c r="O561" i="1" s="1"/>
  <c r="Q560" i="1"/>
  <c r="O560" i="1" s="1"/>
  <c r="Q559" i="1"/>
  <c r="O559" i="1" s="1"/>
  <c r="Q558" i="1"/>
  <c r="O558" i="1" s="1"/>
  <c r="Q557" i="1"/>
  <c r="O557" i="1" s="1"/>
  <c r="Q556" i="1"/>
  <c r="O556" i="1" s="1"/>
  <c r="Q555" i="1"/>
  <c r="O555" i="1" s="1"/>
  <c r="Q554" i="1"/>
  <c r="O554" i="1" s="1"/>
  <c r="Q553" i="1"/>
  <c r="O553" i="1" s="1"/>
  <c r="Q552" i="1"/>
  <c r="O552" i="1" s="1"/>
  <c r="Q551" i="1"/>
  <c r="O551" i="1" s="1"/>
  <c r="Q550" i="1"/>
  <c r="O550" i="1" s="1"/>
  <c r="Q549" i="1"/>
  <c r="O549" i="1" s="1"/>
  <c r="Q548" i="1"/>
  <c r="O548" i="1" s="1"/>
  <c r="Q547" i="1"/>
  <c r="O547" i="1" s="1"/>
  <c r="Q546" i="1"/>
  <c r="O546" i="1" s="1"/>
  <c r="Q545" i="1"/>
  <c r="O545" i="1" s="1"/>
  <c r="Q544" i="1"/>
  <c r="O544" i="1" s="1"/>
  <c r="Q543" i="1"/>
  <c r="O543" i="1" s="1"/>
  <c r="Q542" i="1"/>
  <c r="O542" i="1" s="1"/>
  <c r="Q541" i="1"/>
  <c r="O541" i="1" s="1"/>
  <c r="Q540" i="1"/>
  <c r="O540" i="1" s="1"/>
  <c r="Q539" i="1"/>
  <c r="O539" i="1" s="1"/>
  <c r="Q538" i="1"/>
  <c r="O538" i="1" s="1"/>
  <c r="Q537" i="1"/>
  <c r="O537" i="1" s="1"/>
  <c r="Q536" i="1"/>
  <c r="O536" i="1" s="1"/>
  <c r="Q535" i="1"/>
  <c r="O535" i="1" s="1"/>
  <c r="Q534" i="1"/>
  <c r="O534" i="1" s="1"/>
  <c r="Q533" i="1"/>
  <c r="O533" i="1" s="1"/>
  <c r="Q532" i="1"/>
  <c r="O532" i="1" s="1"/>
  <c r="Q531" i="1"/>
  <c r="O531" i="1" s="1"/>
  <c r="Q530" i="1"/>
  <c r="O530" i="1" s="1"/>
  <c r="Q529" i="1"/>
  <c r="O529" i="1" s="1"/>
  <c r="Q528" i="1"/>
  <c r="O528" i="1" s="1"/>
  <c r="Q527" i="1"/>
  <c r="O527" i="1" s="1"/>
  <c r="Q526" i="1"/>
  <c r="O526" i="1" s="1"/>
  <c r="Q525" i="1"/>
  <c r="O525" i="1" s="1"/>
  <c r="Q524" i="1"/>
  <c r="O524" i="1" s="1"/>
  <c r="Q523" i="1"/>
  <c r="O523" i="1" s="1"/>
  <c r="Q522" i="1"/>
  <c r="O522" i="1" s="1"/>
  <c r="Q521" i="1"/>
  <c r="O521" i="1" s="1"/>
  <c r="Q520" i="1"/>
  <c r="O520" i="1" s="1"/>
  <c r="Q519" i="1"/>
  <c r="O519" i="1" s="1"/>
  <c r="Q518" i="1"/>
  <c r="O518" i="1" s="1"/>
  <c r="Q517" i="1"/>
  <c r="O517" i="1" s="1"/>
  <c r="Q516" i="1"/>
  <c r="O516" i="1" s="1"/>
  <c r="Q515" i="1"/>
  <c r="O515" i="1" s="1"/>
  <c r="Q514" i="1"/>
  <c r="O514" i="1" s="1"/>
  <c r="Q513" i="1"/>
  <c r="O513" i="1" s="1"/>
  <c r="Q512" i="1"/>
  <c r="O512" i="1" s="1"/>
  <c r="Q511" i="1"/>
  <c r="O511" i="1" s="1"/>
  <c r="Q510" i="1"/>
  <c r="O510" i="1" s="1"/>
  <c r="Q509" i="1"/>
  <c r="O509" i="1" s="1"/>
  <c r="Q508" i="1"/>
  <c r="O508" i="1" s="1"/>
  <c r="Q507" i="1"/>
  <c r="O507" i="1" s="1"/>
  <c r="Q506" i="1"/>
  <c r="O506" i="1" s="1"/>
  <c r="Q505" i="1"/>
  <c r="O505" i="1" s="1"/>
  <c r="Q504" i="1"/>
  <c r="O504" i="1" s="1"/>
  <c r="Q503" i="1"/>
  <c r="O503" i="1" s="1"/>
  <c r="Q502" i="1"/>
  <c r="O502" i="1" s="1"/>
  <c r="Q501" i="1"/>
  <c r="O501" i="1" s="1"/>
  <c r="Q500" i="1"/>
  <c r="O500" i="1" s="1"/>
  <c r="Q499" i="1"/>
  <c r="O499" i="1" s="1"/>
  <c r="Q498" i="1"/>
  <c r="O498" i="1" s="1"/>
  <c r="Q497" i="1"/>
  <c r="O497" i="1" s="1"/>
  <c r="Q496" i="1"/>
  <c r="O496" i="1" s="1"/>
  <c r="Q495" i="1"/>
  <c r="O495" i="1" s="1"/>
  <c r="Q494" i="1"/>
  <c r="O494" i="1" s="1"/>
  <c r="Q493" i="1"/>
  <c r="O493" i="1" s="1"/>
  <c r="Q492" i="1"/>
  <c r="O492" i="1" s="1"/>
  <c r="Q491" i="1"/>
  <c r="O491" i="1" s="1"/>
  <c r="Q490" i="1"/>
  <c r="O490" i="1" s="1"/>
  <c r="Q489" i="1"/>
  <c r="O489" i="1" s="1"/>
  <c r="Q488" i="1"/>
  <c r="O488" i="1" s="1"/>
  <c r="Q487" i="1"/>
  <c r="O487" i="1" s="1"/>
  <c r="Q486" i="1"/>
  <c r="O486" i="1" s="1"/>
  <c r="Q485" i="1"/>
  <c r="O485" i="1" s="1"/>
  <c r="Q484" i="1"/>
  <c r="O484" i="1" s="1"/>
  <c r="Q483" i="1"/>
  <c r="O483" i="1" s="1"/>
  <c r="Q482" i="1"/>
  <c r="O482" i="1" s="1"/>
  <c r="Q481" i="1"/>
  <c r="O481" i="1" s="1"/>
  <c r="Q480" i="1"/>
  <c r="O480" i="1" s="1"/>
  <c r="Q479" i="1"/>
  <c r="O479" i="1" s="1"/>
  <c r="Q478" i="1"/>
  <c r="O478" i="1" s="1"/>
  <c r="Q477" i="1"/>
  <c r="O477" i="1" s="1"/>
  <c r="Q476" i="1"/>
  <c r="O476" i="1" s="1"/>
  <c r="Q475" i="1"/>
  <c r="O475" i="1" s="1"/>
  <c r="Q474" i="1"/>
  <c r="O474" i="1" s="1"/>
  <c r="Q473" i="1"/>
  <c r="O473" i="1" s="1"/>
  <c r="Q472" i="1"/>
  <c r="O472" i="1" s="1"/>
  <c r="Q471" i="1"/>
  <c r="O471" i="1" s="1"/>
  <c r="Q470" i="1"/>
  <c r="O470" i="1" s="1"/>
  <c r="Q469" i="1"/>
  <c r="O469" i="1" s="1"/>
  <c r="Q468" i="1"/>
  <c r="O468" i="1" s="1"/>
  <c r="Q467" i="1"/>
  <c r="O467" i="1" s="1"/>
  <c r="Q466" i="1"/>
  <c r="O466" i="1" s="1"/>
  <c r="Q465" i="1"/>
  <c r="O465" i="1" s="1"/>
  <c r="Q464" i="1"/>
  <c r="O464" i="1" s="1"/>
  <c r="Q463" i="1"/>
  <c r="O463" i="1" s="1"/>
  <c r="Q462" i="1"/>
  <c r="O462" i="1" s="1"/>
  <c r="Q461" i="1"/>
  <c r="O461" i="1" s="1"/>
  <c r="Q460" i="1"/>
  <c r="O460" i="1" s="1"/>
  <c r="Q459" i="1"/>
  <c r="O459" i="1" s="1"/>
  <c r="Q458" i="1"/>
  <c r="O458" i="1" s="1"/>
  <c r="Q457" i="1"/>
  <c r="O457" i="1" s="1"/>
  <c r="Q456" i="1"/>
  <c r="O456" i="1" s="1"/>
  <c r="Q455" i="1"/>
  <c r="O455" i="1" s="1"/>
  <c r="Q454" i="1"/>
  <c r="O454" i="1" s="1"/>
  <c r="Q453" i="1"/>
  <c r="O453" i="1" s="1"/>
  <c r="Q452" i="1"/>
  <c r="O452" i="1" s="1"/>
  <c r="Q451" i="1"/>
  <c r="O451" i="1" s="1"/>
  <c r="Q450" i="1"/>
  <c r="O450" i="1" s="1"/>
  <c r="Q449" i="1"/>
  <c r="O449" i="1" s="1"/>
  <c r="Q448" i="1"/>
  <c r="O448" i="1" s="1"/>
  <c r="Q447" i="1"/>
  <c r="O447" i="1" s="1"/>
  <c r="Q446" i="1"/>
  <c r="O446" i="1" s="1"/>
  <c r="Q445" i="1"/>
  <c r="O445" i="1" s="1"/>
  <c r="Q444" i="1"/>
  <c r="O444" i="1" s="1"/>
  <c r="Q443" i="1"/>
  <c r="O443" i="1" s="1"/>
  <c r="Q442" i="1"/>
  <c r="O442" i="1" s="1"/>
  <c r="Q441" i="1"/>
  <c r="O441" i="1" s="1"/>
  <c r="Q440" i="1"/>
  <c r="O440" i="1" s="1"/>
  <c r="Q439" i="1"/>
  <c r="O439" i="1" s="1"/>
  <c r="Q438" i="1"/>
  <c r="O438" i="1" s="1"/>
  <c r="Q437" i="1"/>
  <c r="O437" i="1" s="1"/>
  <c r="Q436" i="1"/>
  <c r="O436" i="1" s="1"/>
  <c r="Q435" i="1"/>
  <c r="O435" i="1" s="1"/>
  <c r="Q434" i="1"/>
  <c r="O434" i="1" s="1"/>
  <c r="Q433" i="1"/>
  <c r="O433" i="1" s="1"/>
  <c r="Q432" i="1"/>
  <c r="O432" i="1" s="1"/>
  <c r="Q431" i="1"/>
  <c r="O431" i="1" s="1"/>
  <c r="Q430" i="1"/>
  <c r="O430" i="1" s="1"/>
  <c r="Q429" i="1"/>
  <c r="O429" i="1" s="1"/>
  <c r="Q428" i="1"/>
  <c r="O428" i="1" s="1"/>
  <c r="Q427" i="1"/>
  <c r="O427" i="1" s="1"/>
  <c r="Q426" i="1"/>
  <c r="O426" i="1" s="1"/>
  <c r="Q425" i="1"/>
  <c r="O425" i="1" s="1"/>
  <c r="Q424" i="1"/>
  <c r="O424" i="1" s="1"/>
  <c r="Q423" i="1"/>
  <c r="O423" i="1" s="1"/>
  <c r="Q422" i="1"/>
  <c r="O422" i="1" s="1"/>
  <c r="Q421" i="1"/>
  <c r="O421" i="1" s="1"/>
  <c r="Q420" i="1"/>
  <c r="O420" i="1" s="1"/>
  <c r="Q419" i="1"/>
  <c r="O419" i="1" s="1"/>
  <c r="Q418" i="1"/>
  <c r="O418" i="1" s="1"/>
  <c r="Q417" i="1"/>
  <c r="O417" i="1" s="1"/>
  <c r="Q416" i="1"/>
  <c r="O416" i="1" s="1"/>
  <c r="Q415" i="1"/>
  <c r="O415" i="1" s="1"/>
  <c r="Q414" i="1"/>
  <c r="O414" i="1" s="1"/>
  <c r="Q413" i="1"/>
  <c r="O413" i="1" s="1"/>
  <c r="Q412" i="1"/>
  <c r="O412" i="1" s="1"/>
  <c r="Q411" i="1"/>
  <c r="O411" i="1" s="1"/>
  <c r="Q410" i="1"/>
  <c r="O410" i="1" s="1"/>
  <c r="Q409" i="1"/>
  <c r="O409" i="1" s="1"/>
  <c r="Q408" i="1"/>
  <c r="O408" i="1" s="1"/>
  <c r="Q407" i="1"/>
  <c r="O407" i="1" s="1"/>
  <c r="Q406" i="1"/>
  <c r="O406" i="1" s="1"/>
  <c r="Q405" i="1"/>
  <c r="O405" i="1" s="1"/>
  <c r="Q404" i="1"/>
  <c r="O404" i="1" s="1"/>
  <c r="Q403" i="1"/>
  <c r="O403" i="1" s="1"/>
  <c r="Q402" i="1"/>
  <c r="O402" i="1" s="1"/>
  <c r="Q401" i="1"/>
  <c r="O401" i="1" s="1"/>
  <c r="Q400" i="1"/>
  <c r="O400" i="1" s="1"/>
  <c r="Q399" i="1"/>
  <c r="O399" i="1" s="1"/>
  <c r="Q398" i="1"/>
  <c r="O398" i="1" s="1"/>
  <c r="Q397" i="1"/>
  <c r="O397" i="1" s="1"/>
  <c r="Q396" i="1"/>
  <c r="O396" i="1" s="1"/>
  <c r="Q395" i="1"/>
  <c r="O395" i="1" s="1"/>
  <c r="Q394" i="1"/>
  <c r="O394" i="1" s="1"/>
  <c r="Q393" i="1"/>
  <c r="O393" i="1" s="1"/>
  <c r="Q392" i="1"/>
  <c r="O392" i="1" s="1"/>
  <c r="Q391" i="1"/>
  <c r="O391" i="1" s="1"/>
  <c r="Q390" i="1"/>
  <c r="O390" i="1" s="1"/>
  <c r="Q389" i="1"/>
  <c r="O389" i="1" s="1"/>
  <c r="Q388" i="1"/>
  <c r="O388" i="1" s="1"/>
  <c r="Q387" i="1"/>
  <c r="O387" i="1" s="1"/>
  <c r="Q386" i="1"/>
  <c r="O386" i="1" s="1"/>
  <c r="Q385" i="1"/>
  <c r="O385" i="1" s="1"/>
  <c r="Q384" i="1"/>
  <c r="O384" i="1" s="1"/>
  <c r="Q383" i="1"/>
  <c r="O383" i="1" s="1"/>
  <c r="Q382" i="1"/>
  <c r="O382" i="1" s="1"/>
  <c r="Q381" i="1"/>
  <c r="O381" i="1" s="1"/>
  <c r="Q380" i="1"/>
  <c r="O380" i="1" s="1"/>
  <c r="Q379" i="1"/>
  <c r="O379" i="1" s="1"/>
  <c r="Q378" i="1"/>
  <c r="O378" i="1" s="1"/>
  <c r="Q377" i="1"/>
  <c r="O377" i="1" s="1"/>
  <c r="Q376" i="1"/>
  <c r="O376" i="1" s="1"/>
  <c r="Q375" i="1"/>
  <c r="O375" i="1" s="1"/>
  <c r="Q374" i="1"/>
  <c r="O374" i="1" s="1"/>
  <c r="Q373" i="1"/>
  <c r="O373" i="1" s="1"/>
  <c r="Q372" i="1"/>
  <c r="O372" i="1" s="1"/>
  <c r="Q371" i="1"/>
  <c r="O371" i="1" s="1"/>
  <c r="Q370" i="1"/>
  <c r="O370" i="1" s="1"/>
  <c r="Q369" i="1"/>
  <c r="O369" i="1" s="1"/>
  <c r="Q368" i="1"/>
  <c r="O368" i="1" s="1"/>
  <c r="Q367" i="1"/>
  <c r="O367" i="1" s="1"/>
  <c r="Q366" i="1"/>
  <c r="O366" i="1" s="1"/>
  <c r="Q365" i="1"/>
  <c r="O365" i="1" s="1"/>
  <c r="Q364" i="1"/>
  <c r="O364" i="1" s="1"/>
  <c r="Q363" i="1"/>
  <c r="O363" i="1" s="1"/>
  <c r="Q362" i="1"/>
  <c r="O362" i="1" s="1"/>
  <c r="Q361" i="1"/>
  <c r="O361" i="1" s="1"/>
  <c r="Q360" i="1"/>
  <c r="O360" i="1" s="1"/>
  <c r="Q359" i="1"/>
  <c r="O359" i="1" s="1"/>
  <c r="Q358" i="1"/>
  <c r="O358" i="1" s="1"/>
  <c r="Q357" i="1"/>
  <c r="O357" i="1" s="1"/>
  <c r="Q356" i="1"/>
  <c r="O356" i="1" s="1"/>
  <c r="Q355" i="1"/>
  <c r="O355" i="1" s="1"/>
  <c r="Q354" i="1"/>
  <c r="O354" i="1" s="1"/>
  <c r="Q353" i="1"/>
  <c r="O353" i="1" s="1"/>
  <c r="Q352" i="1"/>
  <c r="O352" i="1" s="1"/>
  <c r="Q351" i="1"/>
  <c r="O351" i="1" s="1"/>
  <c r="Q350" i="1"/>
  <c r="O350" i="1" s="1"/>
  <c r="Q349" i="1"/>
  <c r="O349" i="1" s="1"/>
  <c r="Q348" i="1"/>
  <c r="O348" i="1" s="1"/>
  <c r="Q347" i="1"/>
  <c r="O347" i="1" s="1"/>
  <c r="Q346" i="1"/>
  <c r="O346" i="1" s="1"/>
  <c r="Q345" i="1"/>
  <c r="O345" i="1" s="1"/>
  <c r="Q344" i="1"/>
  <c r="O344" i="1" s="1"/>
  <c r="Q343" i="1"/>
  <c r="O343" i="1" s="1"/>
  <c r="Q342" i="1"/>
  <c r="O342" i="1" s="1"/>
  <c r="Q341" i="1"/>
  <c r="O341" i="1" s="1"/>
  <c r="Q340" i="1"/>
  <c r="O340" i="1" s="1"/>
  <c r="Q339" i="1"/>
  <c r="O339" i="1" s="1"/>
  <c r="Q338" i="1"/>
  <c r="O338" i="1" s="1"/>
  <c r="Q337" i="1"/>
  <c r="O337" i="1" s="1"/>
  <c r="Q336" i="1"/>
  <c r="O336" i="1" s="1"/>
  <c r="Q335" i="1"/>
  <c r="O335" i="1" s="1"/>
  <c r="Q334" i="1"/>
  <c r="O334" i="1" s="1"/>
  <c r="Q333" i="1"/>
  <c r="O333" i="1" s="1"/>
  <c r="Q332" i="1"/>
  <c r="O332" i="1" s="1"/>
  <c r="Q331" i="1"/>
  <c r="O331" i="1" s="1"/>
  <c r="Q330" i="1"/>
  <c r="O330" i="1" s="1"/>
  <c r="Q329" i="1"/>
  <c r="O329" i="1" s="1"/>
  <c r="Q328" i="1"/>
  <c r="O328" i="1" s="1"/>
  <c r="Q327" i="1"/>
  <c r="O327" i="1" s="1"/>
  <c r="Q326" i="1"/>
  <c r="O326" i="1" s="1"/>
  <c r="Q325" i="1"/>
  <c r="O325" i="1" s="1"/>
  <c r="Q324" i="1"/>
  <c r="O324" i="1" s="1"/>
  <c r="Q323" i="1"/>
  <c r="O323" i="1" s="1"/>
  <c r="Q322" i="1"/>
  <c r="O322" i="1" s="1"/>
  <c r="Q321" i="1"/>
  <c r="O321" i="1" s="1"/>
  <c r="Q320" i="1"/>
  <c r="O320" i="1" s="1"/>
  <c r="Q319" i="1"/>
  <c r="O319" i="1" s="1"/>
  <c r="Q318" i="1"/>
  <c r="O318" i="1" s="1"/>
  <c r="Q317" i="1"/>
  <c r="O317" i="1" s="1"/>
  <c r="Q316" i="1"/>
  <c r="O316" i="1" s="1"/>
  <c r="Q315" i="1"/>
  <c r="O315" i="1" s="1"/>
  <c r="Q314" i="1"/>
  <c r="O314" i="1" s="1"/>
  <c r="Q313" i="1"/>
  <c r="O313" i="1" s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834" i="1"/>
  <c r="G833" i="1"/>
  <c r="G832" i="1"/>
  <c r="G831" i="1"/>
  <c r="G830" i="1"/>
  <c r="G829" i="1"/>
  <c r="G828" i="1"/>
  <c r="G827" i="1"/>
  <c r="G826" i="1"/>
  <c r="G825" i="1"/>
  <c r="G824" i="1"/>
  <c r="G823" i="1"/>
  <c r="G822" i="1"/>
  <c r="G821" i="1"/>
  <c r="G820" i="1"/>
  <c r="G819" i="1"/>
  <c r="G818" i="1"/>
  <c r="G817" i="1"/>
  <c r="G816" i="1"/>
  <c r="G815" i="1"/>
  <c r="G814" i="1"/>
  <c r="G813" i="1"/>
  <c r="G812" i="1"/>
  <c r="G811" i="1"/>
  <c r="G810" i="1"/>
  <c r="G809" i="1"/>
  <c r="G808" i="1"/>
  <c r="G807" i="1"/>
  <c r="G806" i="1"/>
  <c r="G805" i="1"/>
  <c r="G804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787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6" i="1"/>
  <c r="G5" i="1"/>
  <c r="G4" i="1"/>
  <c r="G3" i="1"/>
  <c r="G2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AC885" i="1"/>
  <c r="AC884" i="1"/>
  <c r="AC883" i="1"/>
  <c r="AC882" i="1"/>
  <c r="AC881" i="1"/>
  <c r="AC880" i="1"/>
  <c r="AC879" i="1"/>
  <c r="AC878" i="1"/>
  <c r="AC877" i="1"/>
  <c r="AC876" i="1"/>
  <c r="AC875" i="1"/>
  <c r="AC874" i="1"/>
  <c r="AC873" i="1"/>
  <c r="AC872" i="1"/>
  <c r="AC871" i="1"/>
  <c r="AC870" i="1"/>
  <c r="AC869" i="1"/>
  <c r="AC868" i="1"/>
  <c r="AC867" i="1"/>
  <c r="AC866" i="1"/>
  <c r="AC865" i="1"/>
  <c r="AC864" i="1"/>
  <c r="AC863" i="1"/>
  <c r="AC862" i="1"/>
  <c r="AC861" i="1"/>
  <c r="AC860" i="1"/>
  <c r="AC859" i="1"/>
  <c r="AC858" i="1"/>
  <c r="AC857" i="1"/>
  <c r="AC856" i="1"/>
  <c r="AC855" i="1"/>
  <c r="AC854" i="1"/>
  <c r="AC853" i="1"/>
  <c r="AC852" i="1"/>
  <c r="AC851" i="1"/>
  <c r="AC850" i="1"/>
  <c r="AC849" i="1"/>
  <c r="AC848" i="1"/>
  <c r="AC847" i="1"/>
  <c r="AC846" i="1"/>
  <c r="AC845" i="1"/>
  <c r="AC844" i="1"/>
  <c r="AC843" i="1"/>
  <c r="AC842" i="1"/>
  <c r="AC841" i="1"/>
  <c r="AC840" i="1"/>
  <c r="AC839" i="1"/>
  <c r="AC838" i="1"/>
  <c r="AC837" i="1"/>
  <c r="AC836" i="1"/>
  <c r="AC835" i="1"/>
  <c r="AC834" i="1"/>
  <c r="AC833" i="1"/>
  <c r="AC832" i="1"/>
  <c r="AC831" i="1"/>
  <c r="AC830" i="1"/>
  <c r="AC829" i="1"/>
  <c r="AC828" i="1"/>
  <c r="AC827" i="1"/>
  <c r="AC826" i="1"/>
  <c r="AC825" i="1"/>
  <c r="AC824" i="1"/>
  <c r="AC823" i="1"/>
  <c r="AC822" i="1"/>
  <c r="AC821" i="1"/>
  <c r="AC820" i="1"/>
  <c r="AC819" i="1"/>
  <c r="AC818" i="1"/>
  <c r="AC817" i="1"/>
  <c r="AC816" i="1"/>
  <c r="AC815" i="1"/>
  <c r="AC814" i="1"/>
  <c r="AC813" i="1"/>
  <c r="AC812" i="1"/>
  <c r="AC811" i="1"/>
  <c r="AC810" i="1"/>
  <c r="AC809" i="1"/>
  <c r="AC808" i="1"/>
  <c r="AC807" i="1"/>
  <c r="AC806" i="1"/>
  <c r="AC805" i="1"/>
  <c r="AC804" i="1"/>
  <c r="AC803" i="1"/>
  <c r="AC802" i="1"/>
  <c r="AC801" i="1"/>
  <c r="AC800" i="1"/>
  <c r="AC799" i="1"/>
  <c r="AC798" i="1"/>
  <c r="AC797" i="1"/>
  <c r="AC796" i="1"/>
  <c r="AC795" i="1"/>
  <c r="AC794" i="1"/>
  <c r="AC793" i="1"/>
  <c r="AC792" i="1"/>
  <c r="AC791" i="1"/>
  <c r="AC790" i="1"/>
  <c r="AC789" i="1"/>
  <c r="AC788" i="1"/>
  <c r="AC787" i="1"/>
  <c r="AC786" i="1"/>
  <c r="AC785" i="1"/>
  <c r="AC784" i="1"/>
  <c r="AC783" i="1"/>
  <c r="AC782" i="1"/>
  <c r="AC781" i="1"/>
  <c r="AC780" i="1"/>
  <c r="AC779" i="1"/>
  <c r="AC778" i="1"/>
  <c r="AC777" i="1"/>
  <c r="AC776" i="1"/>
  <c r="AC775" i="1"/>
  <c r="AC774" i="1"/>
  <c r="AC773" i="1"/>
  <c r="AC772" i="1"/>
  <c r="AC771" i="1"/>
  <c r="AC770" i="1"/>
  <c r="AC769" i="1"/>
  <c r="AC768" i="1"/>
  <c r="AC767" i="1"/>
  <c r="AC766" i="1"/>
  <c r="AC765" i="1"/>
  <c r="AC764" i="1"/>
  <c r="AC763" i="1"/>
  <c r="AC762" i="1"/>
  <c r="AC761" i="1"/>
  <c r="AC760" i="1"/>
  <c r="AC759" i="1"/>
  <c r="AC758" i="1"/>
  <c r="AC757" i="1"/>
  <c r="AC756" i="1"/>
  <c r="AC755" i="1"/>
  <c r="AC754" i="1"/>
  <c r="AC753" i="1"/>
  <c r="AC752" i="1"/>
  <c r="AC751" i="1"/>
  <c r="AC750" i="1"/>
  <c r="AC749" i="1"/>
  <c r="AC748" i="1"/>
  <c r="AC747" i="1"/>
  <c r="AC746" i="1"/>
  <c r="AC745" i="1"/>
  <c r="AC744" i="1"/>
  <c r="AC743" i="1"/>
  <c r="AC742" i="1"/>
  <c r="AC741" i="1"/>
  <c r="AC740" i="1"/>
  <c r="AC739" i="1"/>
  <c r="AC738" i="1"/>
  <c r="AC737" i="1"/>
  <c r="AC736" i="1"/>
  <c r="AC735" i="1"/>
  <c r="AC734" i="1"/>
  <c r="AC733" i="1"/>
  <c r="AC732" i="1"/>
  <c r="AC731" i="1"/>
  <c r="AC730" i="1"/>
  <c r="AC729" i="1"/>
  <c r="AC728" i="1"/>
  <c r="AC727" i="1"/>
  <c r="AC726" i="1"/>
  <c r="AC725" i="1"/>
  <c r="AC724" i="1"/>
  <c r="AC723" i="1"/>
  <c r="AC722" i="1"/>
  <c r="AC721" i="1"/>
  <c r="AC720" i="1"/>
  <c r="AC719" i="1"/>
  <c r="AC718" i="1"/>
  <c r="AC717" i="1"/>
  <c r="AC716" i="1"/>
  <c r="AC715" i="1"/>
  <c r="AC714" i="1"/>
  <c r="AC713" i="1"/>
  <c r="AC712" i="1"/>
  <c r="AC711" i="1"/>
  <c r="AC710" i="1"/>
  <c r="AC709" i="1"/>
  <c r="AC708" i="1"/>
  <c r="AC707" i="1"/>
  <c r="AC706" i="1"/>
  <c r="AC705" i="1"/>
  <c r="AC704" i="1"/>
  <c r="AC703" i="1"/>
  <c r="AC702" i="1"/>
  <c r="AC701" i="1"/>
  <c r="AC700" i="1"/>
  <c r="AC699" i="1"/>
  <c r="AC698" i="1"/>
  <c r="AC697" i="1"/>
  <c r="AC696" i="1"/>
  <c r="AC695" i="1"/>
  <c r="AC694" i="1"/>
  <c r="AC693" i="1"/>
  <c r="AC692" i="1"/>
  <c r="AC691" i="1"/>
  <c r="AC690" i="1"/>
  <c r="AC689" i="1"/>
  <c r="AC688" i="1"/>
  <c r="AC687" i="1"/>
  <c r="AC686" i="1"/>
  <c r="AC685" i="1"/>
  <c r="AC684" i="1"/>
  <c r="AC683" i="1"/>
  <c r="AC682" i="1"/>
  <c r="AC681" i="1"/>
  <c r="AC680" i="1"/>
  <c r="AC679" i="1"/>
  <c r="AC678" i="1"/>
  <c r="AC677" i="1"/>
  <c r="AC676" i="1"/>
  <c r="AC675" i="1"/>
  <c r="AC674" i="1"/>
  <c r="AC673" i="1"/>
  <c r="AC672" i="1"/>
  <c r="AC671" i="1"/>
  <c r="AC670" i="1"/>
  <c r="AC669" i="1"/>
  <c r="AC668" i="1"/>
  <c r="AC667" i="1"/>
  <c r="AC666" i="1"/>
  <c r="AC665" i="1"/>
  <c r="AC664" i="1"/>
  <c r="AC663" i="1"/>
  <c r="AC662" i="1"/>
  <c r="AC661" i="1"/>
  <c r="AC660" i="1"/>
  <c r="AC659" i="1"/>
  <c r="AC658" i="1"/>
  <c r="AC657" i="1"/>
  <c r="AC656" i="1"/>
  <c r="AC655" i="1"/>
  <c r="AC654" i="1"/>
  <c r="AC653" i="1"/>
  <c r="AC652" i="1"/>
  <c r="AC651" i="1"/>
  <c r="AC650" i="1"/>
  <c r="AC649" i="1"/>
  <c r="AC648" i="1"/>
  <c r="AC647" i="1"/>
  <c r="AC646" i="1"/>
  <c r="AC645" i="1"/>
  <c r="AC644" i="1"/>
  <c r="AC643" i="1"/>
  <c r="AC642" i="1"/>
  <c r="AC641" i="1"/>
  <c r="AC640" i="1"/>
  <c r="AC639" i="1"/>
  <c r="AC638" i="1"/>
  <c r="AC637" i="1"/>
  <c r="AC636" i="1"/>
  <c r="AC635" i="1"/>
  <c r="AC634" i="1"/>
  <c r="AC633" i="1"/>
  <c r="AC632" i="1"/>
  <c r="AC631" i="1"/>
  <c r="AC630" i="1"/>
  <c r="AC629" i="1"/>
  <c r="AC628" i="1"/>
  <c r="AC627" i="1"/>
  <c r="AC626" i="1"/>
  <c r="AC625" i="1"/>
  <c r="AC624" i="1"/>
  <c r="AC623" i="1"/>
  <c r="AC622" i="1"/>
  <c r="AC621" i="1"/>
  <c r="AC620" i="1"/>
  <c r="AC619" i="1"/>
  <c r="AC618" i="1"/>
  <c r="AC617" i="1"/>
  <c r="AC616" i="1"/>
  <c r="AC615" i="1"/>
  <c r="AC614" i="1"/>
  <c r="AC613" i="1"/>
  <c r="AC612" i="1"/>
  <c r="AC611" i="1"/>
  <c r="AC610" i="1"/>
  <c r="AC609" i="1"/>
  <c r="AC608" i="1"/>
  <c r="AC607" i="1"/>
  <c r="AC606" i="1"/>
  <c r="AC605" i="1"/>
  <c r="AC604" i="1"/>
  <c r="AC603" i="1"/>
  <c r="AC602" i="1"/>
  <c r="AC601" i="1"/>
  <c r="AC600" i="1"/>
  <c r="AC599" i="1"/>
  <c r="AC598" i="1"/>
  <c r="AC597" i="1"/>
  <c r="AC596" i="1"/>
  <c r="AC595" i="1"/>
  <c r="AC594" i="1"/>
  <c r="AC593" i="1"/>
  <c r="AC592" i="1"/>
  <c r="AC591" i="1"/>
  <c r="AC590" i="1"/>
  <c r="AC589" i="1"/>
  <c r="AC588" i="1"/>
  <c r="AC587" i="1"/>
  <c r="AC586" i="1"/>
  <c r="AC585" i="1"/>
  <c r="AC584" i="1"/>
  <c r="AC583" i="1"/>
  <c r="AC582" i="1"/>
  <c r="AC581" i="1"/>
  <c r="AC580" i="1"/>
  <c r="AC579" i="1"/>
  <c r="AC578" i="1"/>
  <c r="AC577" i="1"/>
  <c r="AC576" i="1"/>
  <c r="AC575" i="1"/>
  <c r="AC574" i="1"/>
  <c r="AC573" i="1"/>
  <c r="AC572" i="1"/>
  <c r="AC571" i="1"/>
  <c r="AC570" i="1"/>
  <c r="AC569" i="1"/>
  <c r="AC568" i="1"/>
  <c r="AC567" i="1"/>
  <c r="AC566" i="1"/>
  <c r="AC565" i="1"/>
  <c r="AC564" i="1"/>
  <c r="AC563" i="1"/>
  <c r="AC562" i="1"/>
  <c r="AC561" i="1"/>
  <c r="AC560" i="1"/>
  <c r="AC559" i="1"/>
  <c r="AC558" i="1"/>
  <c r="AC557" i="1"/>
  <c r="AC556" i="1"/>
  <c r="AC555" i="1"/>
  <c r="AC554" i="1"/>
  <c r="AC553" i="1"/>
  <c r="AC552" i="1"/>
  <c r="AC551" i="1"/>
  <c r="AC550" i="1"/>
  <c r="AC549" i="1"/>
  <c r="AC548" i="1"/>
  <c r="AC547" i="1"/>
  <c r="AC546" i="1"/>
  <c r="AC545" i="1"/>
  <c r="AC544" i="1"/>
  <c r="AC543" i="1"/>
  <c r="AC542" i="1"/>
  <c r="AC541" i="1"/>
  <c r="AC540" i="1"/>
  <c r="AC539" i="1"/>
  <c r="AC538" i="1"/>
  <c r="AC537" i="1"/>
  <c r="AC536" i="1"/>
  <c r="AC535" i="1"/>
  <c r="AC534" i="1"/>
  <c r="AC533" i="1"/>
  <c r="AC532" i="1"/>
  <c r="AC531" i="1"/>
  <c r="AC530" i="1"/>
  <c r="AC529" i="1"/>
  <c r="AC528" i="1"/>
  <c r="AC527" i="1"/>
  <c r="AC526" i="1"/>
  <c r="AC525" i="1"/>
  <c r="AC524" i="1"/>
  <c r="AC523" i="1"/>
  <c r="AC522" i="1"/>
  <c r="AC521" i="1"/>
  <c r="AC520" i="1"/>
  <c r="AC519" i="1"/>
  <c r="AC518" i="1"/>
  <c r="AC517" i="1"/>
  <c r="AC516" i="1"/>
  <c r="AC515" i="1"/>
  <c r="AC514" i="1"/>
  <c r="AC513" i="1"/>
  <c r="AC512" i="1"/>
  <c r="AC511" i="1"/>
  <c r="AC510" i="1"/>
  <c r="AC509" i="1"/>
  <c r="AC508" i="1"/>
  <c r="AC507" i="1"/>
  <c r="AC506" i="1"/>
  <c r="AC505" i="1"/>
  <c r="AC504" i="1"/>
  <c r="AC503" i="1"/>
  <c r="AC502" i="1"/>
  <c r="AC501" i="1"/>
  <c r="AC500" i="1"/>
  <c r="AC499" i="1"/>
  <c r="AC498" i="1"/>
  <c r="AC497" i="1"/>
  <c r="AC496" i="1"/>
  <c r="AC495" i="1"/>
  <c r="AC494" i="1"/>
  <c r="AC493" i="1"/>
  <c r="AC492" i="1"/>
  <c r="AC491" i="1"/>
  <c r="AC490" i="1"/>
  <c r="AC489" i="1"/>
  <c r="AC488" i="1"/>
  <c r="AC487" i="1"/>
  <c r="AC486" i="1"/>
  <c r="AC485" i="1"/>
  <c r="AC484" i="1"/>
  <c r="AC483" i="1"/>
  <c r="AC482" i="1"/>
  <c r="AC481" i="1"/>
  <c r="AC480" i="1"/>
  <c r="AC479" i="1"/>
  <c r="AC478" i="1"/>
  <c r="AC477" i="1"/>
  <c r="AC476" i="1"/>
  <c r="AC475" i="1"/>
  <c r="AC474" i="1"/>
  <c r="AC473" i="1"/>
  <c r="AC472" i="1"/>
  <c r="AC471" i="1"/>
  <c r="AC470" i="1"/>
  <c r="AC469" i="1"/>
  <c r="AC468" i="1"/>
  <c r="AC467" i="1"/>
  <c r="AC466" i="1"/>
  <c r="AC465" i="1"/>
  <c r="AC464" i="1"/>
  <c r="AC463" i="1"/>
  <c r="AC462" i="1"/>
  <c r="AC461" i="1"/>
  <c r="AC460" i="1"/>
  <c r="AC459" i="1"/>
  <c r="AC458" i="1"/>
  <c r="AC457" i="1"/>
  <c r="AC456" i="1"/>
  <c r="AC455" i="1"/>
  <c r="AC454" i="1"/>
  <c r="AC453" i="1"/>
  <c r="AC452" i="1"/>
  <c r="AC451" i="1"/>
  <c r="AC450" i="1"/>
  <c r="AC449" i="1"/>
  <c r="AC448" i="1"/>
  <c r="AC447" i="1"/>
  <c r="AC446" i="1"/>
  <c r="AC445" i="1"/>
  <c r="AC444" i="1"/>
  <c r="AC443" i="1"/>
  <c r="AC442" i="1"/>
  <c r="AC441" i="1"/>
  <c r="AC440" i="1"/>
  <c r="AC439" i="1"/>
  <c r="AC438" i="1"/>
  <c r="AC437" i="1"/>
  <c r="AC436" i="1"/>
  <c r="AC435" i="1"/>
  <c r="AC434" i="1"/>
  <c r="AC433" i="1"/>
  <c r="AC432" i="1"/>
  <c r="AC431" i="1"/>
  <c r="AC430" i="1"/>
  <c r="AC429" i="1"/>
  <c r="AC428" i="1"/>
  <c r="AC427" i="1"/>
  <c r="AC426" i="1"/>
  <c r="AC425" i="1"/>
  <c r="AC424" i="1"/>
  <c r="AC423" i="1"/>
  <c r="AC422" i="1"/>
  <c r="AC421" i="1"/>
  <c r="AC420" i="1"/>
  <c r="AC419" i="1"/>
  <c r="AC418" i="1"/>
  <c r="AC417" i="1"/>
  <c r="AC416" i="1"/>
  <c r="AC415" i="1"/>
  <c r="AC414" i="1"/>
  <c r="AC413" i="1"/>
  <c r="AC412" i="1"/>
  <c r="AC411" i="1"/>
  <c r="AC410" i="1"/>
  <c r="AC409" i="1"/>
  <c r="AC408" i="1"/>
  <c r="AC407" i="1"/>
  <c r="AC406" i="1"/>
  <c r="AC405" i="1"/>
  <c r="AC404" i="1"/>
  <c r="AC403" i="1"/>
  <c r="AC402" i="1"/>
  <c r="AC401" i="1"/>
  <c r="AC400" i="1"/>
  <c r="AC399" i="1"/>
  <c r="AC398" i="1"/>
  <c r="AC397" i="1"/>
  <c r="AC396" i="1"/>
  <c r="AC395" i="1"/>
  <c r="AC394" i="1"/>
  <c r="AC393" i="1"/>
  <c r="AC392" i="1"/>
  <c r="AC391" i="1"/>
  <c r="AC390" i="1"/>
  <c r="AC389" i="1"/>
  <c r="AC388" i="1"/>
  <c r="AC387" i="1"/>
  <c r="AC386" i="1"/>
  <c r="AC385" i="1"/>
  <c r="AC384" i="1"/>
  <c r="AC383" i="1"/>
  <c r="AC382" i="1"/>
  <c r="AC381" i="1"/>
  <c r="AC380" i="1"/>
  <c r="AC379" i="1"/>
  <c r="AC378" i="1"/>
  <c r="AC377" i="1"/>
  <c r="AC376" i="1"/>
  <c r="AC375" i="1"/>
  <c r="AC374" i="1"/>
  <c r="AC373" i="1"/>
  <c r="AC372" i="1"/>
  <c r="AC371" i="1"/>
  <c r="AC370" i="1"/>
  <c r="AC369" i="1"/>
  <c r="AC368" i="1"/>
  <c r="AC367" i="1"/>
  <c r="AC366" i="1"/>
  <c r="AC365" i="1"/>
  <c r="AC364" i="1"/>
  <c r="AC363" i="1"/>
  <c r="AC362" i="1"/>
  <c r="AC361" i="1"/>
  <c r="AC360" i="1"/>
  <c r="AC359" i="1"/>
  <c r="AC358" i="1"/>
  <c r="AC357" i="1"/>
  <c r="AC356" i="1"/>
  <c r="AC355" i="1"/>
  <c r="AC354" i="1"/>
  <c r="AC353" i="1"/>
  <c r="AC352" i="1"/>
  <c r="AC351" i="1"/>
  <c r="AC350" i="1"/>
  <c r="AC349" i="1"/>
  <c r="AC348" i="1"/>
  <c r="AC347" i="1"/>
  <c r="AC346" i="1"/>
  <c r="AC345" i="1"/>
  <c r="AC344" i="1"/>
  <c r="AC343" i="1"/>
  <c r="AC342" i="1"/>
  <c r="AC341" i="1"/>
  <c r="AC340" i="1"/>
  <c r="AC339" i="1"/>
  <c r="AC338" i="1"/>
  <c r="AC337" i="1"/>
  <c r="AC336" i="1"/>
  <c r="AC335" i="1"/>
  <c r="AC334" i="1"/>
  <c r="AC333" i="1"/>
  <c r="AC332" i="1"/>
  <c r="AC331" i="1"/>
  <c r="AC330" i="1"/>
  <c r="AC329" i="1"/>
  <c r="AC328" i="1"/>
  <c r="AC327" i="1"/>
  <c r="AC326" i="1"/>
  <c r="AC325" i="1"/>
  <c r="AC324" i="1"/>
  <c r="AC323" i="1"/>
  <c r="AC322" i="1"/>
  <c r="AC321" i="1"/>
  <c r="AC320" i="1"/>
  <c r="AC319" i="1"/>
  <c r="AC318" i="1"/>
  <c r="AC317" i="1"/>
  <c r="AC316" i="1"/>
  <c r="AC315" i="1"/>
  <c r="AC314" i="1"/>
  <c r="AC313" i="1"/>
  <c r="AC312" i="1"/>
  <c r="AC311" i="1"/>
  <c r="AC310" i="1"/>
  <c r="AC309" i="1"/>
  <c r="AC308" i="1"/>
  <c r="AC307" i="1"/>
  <c r="AC306" i="1"/>
  <c r="AC305" i="1"/>
  <c r="AC304" i="1"/>
  <c r="AC303" i="1"/>
  <c r="AC302" i="1"/>
  <c r="AC301" i="1"/>
  <c r="AC300" i="1"/>
  <c r="AC299" i="1"/>
  <c r="AC298" i="1"/>
  <c r="AC297" i="1"/>
  <c r="AC296" i="1"/>
  <c r="AC295" i="1"/>
  <c r="AC294" i="1"/>
  <c r="AC293" i="1"/>
  <c r="AC292" i="1"/>
  <c r="AC291" i="1"/>
  <c r="AC290" i="1"/>
  <c r="AC289" i="1"/>
  <c r="AC288" i="1"/>
  <c r="AC287" i="1"/>
  <c r="AC286" i="1"/>
  <c r="AC285" i="1"/>
  <c r="AC284" i="1"/>
  <c r="AC283" i="1"/>
  <c r="AC282" i="1"/>
  <c r="AC281" i="1"/>
  <c r="AC280" i="1"/>
  <c r="AC279" i="1"/>
  <c r="AC278" i="1"/>
  <c r="AC277" i="1"/>
  <c r="AC276" i="1"/>
  <c r="AC275" i="1"/>
  <c r="AC274" i="1"/>
  <c r="AC273" i="1"/>
  <c r="AC272" i="1"/>
  <c r="AC271" i="1"/>
  <c r="AC270" i="1"/>
  <c r="AC269" i="1"/>
  <c r="AC268" i="1"/>
  <c r="AC267" i="1"/>
  <c r="AC266" i="1"/>
  <c r="AC265" i="1"/>
  <c r="AC264" i="1"/>
  <c r="AC263" i="1"/>
  <c r="AC262" i="1"/>
  <c r="AC261" i="1"/>
  <c r="AC260" i="1"/>
  <c r="AC259" i="1"/>
  <c r="AC258" i="1"/>
  <c r="AC257" i="1"/>
  <c r="AC256" i="1"/>
  <c r="AC255" i="1"/>
  <c r="AC254" i="1"/>
  <c r="AC253" i="1"/>
  <c r="AC252" i="1"/>
  <c r="AC251" i="1"/>
  <c r="AC250" i="1"/>
  <c r="AC249" i="1"/>
  <c r="AC248" i="1"/>
  <c r="AC247" i="1"/>
  <c r="AC246" i="1"/>
  <c r="AC245" i="1"/>
  <c r="AC244" i="1"/>
  <c r="AC243" i="1"/>
  <c r="AC242" i="1"/>
  <c r="AC241" i="1"/>
  <c r="AC240" i="1"/>
  <c r="AC239" i="1"/>
  <c r="AC238" i="1"/>
  <c r="AC237" i="1"/>
  <c r="AC236" i="1"/>
  <c r="AC235" i="1"/>
  <c r="AC234" i="1"/>
  <c r="AC233" i="1"/>
  <c r="AC232" i="1"/>
  <c r="AC231" i="1"/>
  <c r="AC230" i="1"/>
  <c r="AC229" i="1"/>
  <c r="AC228" i="1"/>
  <c r="AC227" i="1"/>
  <c r="AC226" i="1"/>
  <c r="AC225" i="1"/>
  <c r="AC224" i="1"/>
  <c r="AC223" i="1"/>
  <c r="AC222" i="1"/>
  <c r="AC221" i="1"/>
  <c r="AC220" i="1"/>
  <c r="AC219" i="1"/>
  <c r="AC218" i="1"/>
  <c r="AC217" i="1"/>
  <c r="AC216" i="1"/>
  <c r="AC215" i="1"/>
  <c r="AC214" i="1"/>
  <c r="AC213" i="1"/>
  <c r="AC212" i="1"/>
  <c r="AC211" i="1"/>
  <c r="AC210" i="1"/>
  <c r="AC209" i="1"/>
  <c r="AC208" i="1"/>
  <c r="AC207" i="1"/>
  <c r="AC206" i="1"/>
  <c r="AC205" i="1"/>
  <c r="AC204" i="1"/>
  <c r="AC203" i="1"/>
  <c r="AC202" i="1"/>
  <c r="AC201" i="1"/>
  <c r="AC200" i="1"/>
  <c r="AC199" i="1"/>
  <c r="AC198" i="1"/>
  <c r="AC197" i="1"/>
  <c r="AC196" i="1"/>
  <c r="AC195" i="1"/>
  <c r="AC194" i="1"/>
  <c r="AC193" i="1"/>
  <c r="AC192" i="1"/>
  <c r="AC191" i="1"/>
  <c r="AC190" i="1"/>
  <c r="AC189" i="1"/>
  <c r="AC188" i="1"/>
  <c r="AC187" i="1"/>
  <c r="AC186" i="1"/>
  <c r="AC185" i="1"/>
  <c r="AC184" i="1"/>
  <c r="AC183" i="1"/>
  <c r="AC182" i="1"/>
  <c r="AC181" i="1"/>
  <c r="AC180" i="1"/>
  <c r="AC179" i="1"/>
  <c r="AC178" i="1"/>
  <c r="AC177" i="1"/>
  <c r="AC176" i="1"/>
  <c r="AC175" i="1"/>
  <c r="AC174" i="1"/>
  <c r="AC173" i="1"/>
  <c r="AC172" i="1"/>
  <c r="AC171" i="1"/>
  <c r="AC170" i="1"/>
  <c r="AC169" i="1"/>
  <c r="AC168" i="1"/>
  <c r="AC167" i="1"/>
  <c r="AC166" i="1"/>
  <c r="AC165" i="1"/>
  <c r="AC164" i="1"/>
  <c r="AC163" i="1"/>
  <c r="AC162" i="1"/>
  <c r="AC161" i="1"/>
  <c r="AC160" i="1"/>
  <c r="AC159" i="1"/>
  <c r="AC158" i="1"/>
  <c r="AC157" i="1"/>
  <c r="AC156" i="1"/>
  <c r="AC155" i="1"/>
  <c r="AC154" i="1"/>
  <c r="AC153" i="1"/>
  <c r="AC152" i="1"/>
  <c r="AC151" i="1"/>
  <c r="AC150" i="1"/>
  <c r="AC149" i="1"/>
  <c r="AC148" i="1"/>
  <c r="AC147" i="1"/>
  <c r="AC146" i="1"/>
  <c r="AC145" i="1"/>
  <c r="AC144" i="1"/>
  <c r="AC143" i="1"/>
  <c r="AC142" i="1"/>
  <c r="AC141" i="1"/>
  <c r="AC140" i="1"/>
  <c r="AC139" i="1"/>
  <c r="AC138" i="1"/>
  <c r="AC137" i="1"/>
  <c r="AC136" i="1"/>
  <c r="AC135" i="1"/>
  <c r="AC134" i="1"/>
  <c r="AC133" i="1"/>
  <c r="AC132" i="1"/>
  <c r="AC131" i="1"/>
  <c r="AC130" i="1"/>
  <c r="AC129" i="1"/>
  <c r="AC128" i="1"/>
  <c r="AC127" i="1"/>
  <c r="AC126" i="1"/>
  <c r="AC125" i="1"/>
  <c r="AC124" i="1"/>
  <c r="AC123" i="1"/>
  <c r="AC122" i="1"/>
  <c r="AC121" i="1"/>
  <c r="AC120" i="1"/>
  <c r="AC119" i="1"/>
  <c r="AC118" i="1"/>
  <c r="AC117" i="1"/>
  <c r="AC116" i="1"/>
  <c r="AC115" i="1"/>
  <c r="AC114" i="1"/>
  <c r="AC113" i="1"/>
  <c r="AC112" i="1"/>
  <c r="AC111" i="1"/>
  <c r="AC110" i="1"/>
  <c r="AC109" i="1"/>
  <c r="AC108" i="1"/>
  <c r="AC107" i="1"/>
  <c r="AC106" i="1"/>
  <c r="AC105" i="1"/>
  <c r="AC104" i="1"/>
  <c r="AC103" i="1"/>
  <c r="AC102" i="1"/>
  <c r="AC101" i="1"/>
  <c r="AC100" i="1"/>
  <c r="AC99" i="1"/>
  <c r="AC98" i="1"/>
  <c r="AC97" i="1"/>
  <c r="AC96" i="1"/>
  <c r="AC95" i="1"/>
  <c r="AC94" i="1"/>
  <c r="AC93" i="1"/>
  <c r="AC92" i="1"/>
  <c r="AC91" i="1"/>
  <c r="AC90" i="1"/>
  <c r="AC89" i="1"/>
  <c r="AC88" i="1"/>
  <c r="AC87" i="1"/>
  <c r="AC86" i="1"/>
  <c r="AC85" i="1"/>
  <c r="AC84" i="1"/>
  <c r="AC83" i="1"/>
  <c r="AC82" i="1"/>
  <c r="AC81" i="1"/>
  <c r="AC80" i="1"/>
  <c r="AC79" i="1"/>
  <c r="AC78" i="1"/>
  <c r="AC77" i="1"/>
  <c r="AC76" i="1"/>
  <c r="AC75" i="1"/>
  <c r="AC74" i="1"/>
  <c r="AC73" i="1"/>
  <c r="AC72" i="1"/>
  <c r="AC71" i="1"/>
  <c r="AC70" i="1"/>
  <c r="AC69" i="1"/>
  <c r="AC68" i="1"/>
  <c r="AC67" i="1"/>
  <c r="AC66" i="1"/>
  <c r="AC65" i="1"/>
  <c r="AC64" i="1"/>
  <c r="AC63" i="1"/>
  <c r="AC62" i="1"/>
  <c r="AC61" i="1"/>
  <c r="AC60" i="1"/>
  <c r="AC59" i="1"/>
  <c r="AC58" i="1"/>
  <c r="AC57" i="1"/>
  <c r="AC56" i="1"/>
  <c r="AC55" i="1"/>
  <c r="AC54" i="1"/>
  <c r="AC53" i="1"/>
  <c r="AC52" i="1"/>
  <c r="AC51" i="1"/>
  <c r="AC50" i="1"/>
  <c r="AC49" i="1"/>
  <c r="AC48" i="1"/>
  <c r="AC47" i="1"/>
  <c r="AC46" i="1"/>
  <c r="AC45" i="1"/>
  <c r="AC44" i="1"/>
  <c r="AC43" i="1"/>
  <c r="AC42" i="1"/>
  <c r="AC41" i="1"/>
  <c r="AC40" i="1"/>
  <c r="AC39" i="1"/>
  <c r="AC38" i="1"/>
  <c r="AC37" i="1"/>
  <c r="AC36" i="1"/>
  <c r="AC35" i="1"/>
  <c r="AC34" i="1"/>
  <c r="AC33" i="1"/>
  <c r="AC32" i="1"/>
  <c r="AC31" i="1"/>
  <c r="AC30" i="1"/>
  <c r="AC29" i="1"/>
  <c r="AC28" i="1"/>
  <c r="AC27" i="1"/>
  <c r="AC26" i="1"/>
  <c r="AC25" i="1"/>
  <c r="AC24" i="1"/>
  <c r="AC23" i="1"/>
  <c r="AC22" i="1"/>
  <c r="AC21" i="1"/>
  <c r="AC20" i="1"/>
  <c r="AC19" i="1"/>
  <c r="AC18" i="1"/>
  <c r="AC17" i="1"/>
  <c r="AC16" i="1"/>
  <c r="AC15" i="1"/>
  <c r="AC14" i="1"/>
  <c r="AC13" i="1"/>
  <c r="AC12" i="1"/>
  <c r="AC11" i="1"/>
  <c r="AC10" i="1"/>
  <c r="AC9" i="1"/>
  <c r="AC8" i="1"/>
  <c r="AC7" i="1"/>
  <c r="AC6" i="1"/>
  <c r="AC5" i="1"/>
  <c r="AC4" i="1"/>
  <c r="AC3" i="1"/>
  <c r="M885" i="1"/>
  <c r="N885" i="1" s="1"/>
  <c r="M884" i="1"/>
  <c r="N884" i="1" s="1"/>
  <c r="M883" i="1"/>
  <c r="N883" i="1" s="1"/>
  <c r="M882" i="1"/>
  <c r="N882" i="1" s="1"/>
  <c r="M881" i="1"/>
  <c r="N881" i="1" s="1"/>
  <c r="M880" i="1"/>
  <c r="N880" i="1" s="1"/>
  <c r="M879" i="1"/>
  <c r="N879" i="1" s="1"/>
  <c r="M878" i="1"/>
  <c r="N878" i="1" s="1"/>
  <c r="M877" i="1"/>
  <c r="N877" i="1" s="1"/>
  <c r="M876" i="1"/>
  <c r="N876" i="1" s="1"/>
  <c r="M875" i="1"/>
  <c r="N875" i="1" s="1"/>
  <c r="M874" i="1"/>
  <c r="N874" i="1" s="1"/>
  <c r="M873" i="1"/>
  <c r="N873" i="1" s="1"/>
  <c r="M872" i="1"/>
  <c r="N872" i="1" s="1"/>
  <c r="M871" i="1"/>
  <c r="N871" i="1" s="1"/>
  <c r="M870" i="1"/>
  <c r="N870" i="1" s="1"/>
  <c r="M869" i="1"/>
  <c r="N869" i="1" s="1"/>
  <c r="M868" i="1"/>
  <c r="N868" i="1" s="1"/>
  <c r="M867" i="1"/>
  <c r="N867" i="1" s="1"/>
  <c r="M866" i="1"/>
  <c r="N866" i="1" s="1"/>
  <c r="M865" i="1"/>
  <c r="N865" i="1" s="1"/>
  <c r="M864" i="1"/>
  <c r="N864" i="1" s="1"/>
  <c r="M863" i="1"/>
  <c r="N863" i="1" s="1"/>
  <c r="M862" i="1"/>
  <c r="N862" i="1" s="1"/>
  <c r="M861" i="1"/>
  <c r="N861" i="1" s="1"/>
  <c r="M860" i="1"/>
  <c r="N860" i="1" s="1"/>
  <c r="M859" i="1"/>
  <c r="N859" i="1" s="1"/>
  <c r="M858" i="1"/>
  <c r="N858" i="1" s="1"/>
  <c r="M857" i="1"/>
  <c r="N857" i="1" s="1"/>
  <c r="M856" i="1"/>
  <c r="N856" i="1" s="1"/>
  <c r="M855" i="1"/>
  <c r="N855" i="1" s="1"/>
  <c r="M854" i="1"/>
  <c r="N854" i="1" s="1"/>
  <c r="M853" i="1"/>
  <c r="N853" i="1" s="1"/>
  <c r="M852" i="1"/>
  <c r="N852" i="1" s="1"/>
  <c r="M851" i="1"/>
  <c r="N851" i="1" s="1"/>
  <c r="M850" i="1"/>
  <c r="N850" i="1" s="1"/>
  <c r="M849" i="1"/>
  <c r="N849" i="1" s="1"/>
  <c r="M848" i="1"/>
  <c r="N848" i="1" s="1"/>
  <c r="M847" i="1"/>
  <c r="N847" i="1" s="1"/>
  <c r="M846" i="1"/>
  <c r="N846" i="1" s="1"/>
  <c r="M845" i="1"/>
  <c r="N845" i="1" s="1"/>
  <c r="M844" i="1"/>
  <c r="N844" i="1" s="1"/>
  <c r="M843" i="1"/>
  <c r="N843" i="1" s="1"/>
  <c r="M842" i="1"/>
  <c r="N842" i="1" s="1"/>
  <c r="M841" i="1"/>
  <c r="N841" i="1" s="1"/>
  <c r="M840" i="1"/>
  <c r="N840" i="1" s="1"/>
  <c r="M839" i="1"/>
  <c r="N839" i="1" s="1"/>
  <c r="M838" i="1"/>
  <c r="N838" i="1" s="1"/>
  <c r="M837" i="1"/>
  <c r="N837" i="1" s="1"/>
  <c r="M836" i="1"/>
  <c r="N836" i="1" s="1"/>
  <c r="M835" i="1"/>
  <c r="N835" i="1" s="1"/>
  <c r="M834" i="1"/>
  <c r="N834" i="1" s="1"/>
  <c r="M833" i="1"/>
  <c r="N833" i="1" s="1"/>
  <c r="M832" i="1"/>
  <c r="N832" i="1" s="1"/>
  <c r="M831" i="1"/>
  <c r="N831" i="1" s="1"/>
  <c r="M830" i="1"/>
  <c r="N830" i="1" s="1"/>
  <c r="M829" i="1"/>
  <c r="N829" i="1" s="1"/>
  <c r="M828" i="1"/>
  <c r="N828" i="1" s="1"/>
  <c r="M827" i="1"/>
  <c r="N827" i="1" s="1"/>
  <c r="M826" i="1"/>
  <c r="N826" i="1" s="1"/>
  <c r="M825" i="1"/>
  <c r="N825" i="1" s="1"/>
  <c r="M824" i="1"/>
  <c r="N824" i="1" s="1"/>
  <c r="M823" i="1"/>
  <c r="N823" i="1" s="1"/>
  <c r="M822" i="1"/>
  <c r="N822" i="1" s="1"/>
  <c r="M821" i="1"/>
  <c r="N821" i="1" s="1"/>
  <c r="M820" i="1"/>
  <c r="N820" i="1" s="1"/>
  <c r="M819" i="1"/>
  <c r="N819" i="1" s="1"/>
  <c r="M818" i="1"/>
  <c r="N818" i="1" s="1"/>
  <c r="M817" i="1"/>
  <c r="N817" i="1" s="1"/>
  <c r="M816" i="1"/>
  <c r="N816" i="1" s="1"/>
  <c r="M815" i="1"/>
  <c r="N815" i="1" s="1"/>
  <c r="M814" i="1"/>
  <c r="N814" i="1" s="1"/>
  <c r="M813" i="1"/>
  <c r="N813" i="1" s="1"/>
  <c r="M812" i="1"/>
  <c r="N812" i="1" s="1"/>
  <c r="M811" i="1"/>
  <c r="N811" i="1" s="1"/>
  <c r="M810" i="1"/>
  <c r="N810" i="1" s="1"/>
  <c r="M809" i="1"/>
  <c r="N809" i="1" s="1"/>
  <c r="M808" i="1"/>
  <c r="N808" i="1" s="1"/>
  <c r="M807" i="1"/>
  <c r="N807" i="1" s="1"/>
  <c r="M806" i="1"/>
  <c r="N806" i="1" s="1"/>
  <c r="M805" i="1"/>
  <c r="N805" i="1" s="1"/>
  <c r="M804" i="1"/>
  <c r="N804" i="1" s="1"/>
  <c r="M803" i="1"/>
  <c r="N803" i="1" s="1"/>
  <c r="M802" i="1"/>
  <c r="N802" i="1" s="1"/>
  <c r="M801" i="1"/>
  <c r="N801" i="1" s="1"/>
  <c r="M800" i="1"/>
  <c r="N800" i="1" s="1"/>
  <c r="M799" i="1"/>
  <c r="N799" i="1" s="1"/>
  <c r="M798" i="1"/>
  <c r="N798" i="1" s="1"/>
  <c r="M797" i="1"/>
  <c r="N797" i="1" s="1"/>
  <c r="M796" i="1"/>
  <c r="N796" i="1" s="1"/>
  <c r="M795" i="1"/>
  <c r="N795" i="1" s="1"/>
  <c r="M794" i="1"/>
  <c r="N794" i="1" s="1"/>
  <c r="M793" i="1"/>
  <c r="N793" i="1" s="1"/>
  <c r="M792" i="1"/>
  <c r="N792" i="1" s="1"/>
  <c r="M791" i="1"/>
  <c r="N791" i="1" s="1"/>
  <c r="M790" i="1"/>
  <c r="N790" i="1" s="1"/>
  <c r="M789" i="1"/>
  <c r="N789" i="1" s="1"/>
  <c r="M788" i="1"/>
  <c r="N788" i="1" s="1"/>
  <c r="M787" i="1"/>
  <c r="N787" i="1" s="1"/>
  <c r="M786" i="1"/>
  <c r="N786" i="1" s="1"/>
  <c r="M785" i="1"/>
  <c r="N785" i="1" s="1"/>
  <c r="M784" i="1"/>
  <c r="N784" i="1" s="1"/>
  <c r="M783" i="1"/>
  <c r="N783" i="1" s="1"/>
  <c r="M782" i="1"/>
  <c r="N782" i="1" s="1"/>
  <c r="M781" i="1"/>
  <c r="N781" i="1" s="1"/>
  <c r="M780" i="1"/>
  <c r="N780" i="1" s="1"/>
  <c r="M779" i="1"/>
  <c r="N779" i="1" s="1"/>
  <c r="M778" i="1"/>
  <c r="N778" i="1" s="1"/>
  <c r="M777" i="1"/>
  <c r="N777" i="1" s="1"/>
  <c r="M776" i="1"/>
  <c r="N776" i="1" s="1"/>
  <c r="M775" i="1"/>
  <c r="N775" i="1" s="1"/>
  <c r="M774" i="1"/>
  <c r="N774" i="1" s="1"/>
  <c r="M773" i="1"/>
  <c r="N773" i="1" s="1"/>
  <c r="M772" i="1"/>
  <c r="N772" i="1" s="1"/>
  <c r="M771" i="1"/>
  <c r="N771" i="1" s="1"/>
  <c r="M770" i="1"/>
  <c r="N770" i="1" s="1"/>
  <c r="M769" i="1"/>
  <c r="N769" i="1" s="1"/>
  <c r="M768" i="1"/>
  <c r="N768" i="1" s="1"/>
  <c r="M767" i="1"/>
  <c r="N767" i="1" s="1"/>
  <c r="M766" i="1"/>
  <c r="N766" i="1" s="1"/>
  <c r="M765" i="1"/>
  <c r="N765" i="1" s="1"/>
  <c r="M764" i="1"/>
  <c r="N764" i="1" s="1"/>
  <c r="M763" i="1"/>
  <c r="N763" i="1" s="1"/>
  <c r="M762" i="1"/>
  <c r="N762" i="1" s="1"/>
  <c r="M761" i="1"/>
  <c r="N761" i="1" s="1"/>
  <c r="M760" i="1"/>
  <c r="N760" i="1" s="1"/>
  <c r="M759" i="1"/>
  <c r="N759" i="1" s="1"/>
  <c r="M758" i="1"/>
  <c r="N758" i="1" s="1"/>
  <c r="M757" i="1"/>
  <c r="N757" i="1" s="1"/>
  <c r="M756" i="1"/>
  <c r="N756" i="1" s="1"/>
  <c r="M755" i="1"/>
  <c r="N755" i="1" s="1"/>
  <c r="M754" i="1"/>
  <c r="N754" i="1" s="1"/>
  <c r="M753" i="1"/>
  <c r="N753" i="1" s="1"/>
  <c r="M752" i="1"/>
  <c r="N752" i="1" s="1"/>
  <c r="M751" i="1"/>
  <c r="N751" i="1" s="1"/>
  <c r="M750" i="1"/>
  <c r="N750" i="1" s="1"/>
  <c r="M749" i="1"/>
  <c r="N749" i="1" s="1"/>
  <c r="M748" i="1"/>
  <c r="N748" i="1" s="1"/>
  <c r="M747" i="1"/>
  <c r="N747" i="1" s="1"/>
  <c r="M746" i="1"/>
  <c r="N746" i="1" s="1"/>
  <c r="M745" i="1"/>
  <c r="N745" i="1" s="1"/>
  <c r="M744" i="1"/>
  <c r="N744" i="1" s="1"/>
  <c r="M743" i="1"/>
  <c r="N743" i="1" s="1"/>
  <c r="M742" i="1"/>
  <c r="N742" i="1" s="1"/>
  <c r="M741" i="1"/>
  <c r="N741" i="1" s="1"/>
  <c r="M740" i="1"/>
  <c r="N740" i="1" s="1"/>
  <c r="M739" i="1"/>
  <c r="N739" i="1" s="1"/>
  <c r="M738" i="1"/>
  <c r="N738" i="1" s="1"/>
  <c r="M737" i="1"/>
  <c r="N737" i="1" s="1"/>
  <c r="M736" i="1"/>
  <c r="N736" i="1" s="1"/>
  <c r="M735" i="1"/>
  <c r="N735" i="1" s="1"/>
  <c r="M734" i="1"/>
  <c r="N734" i="1" s="1"/>
  <c r="M733" i="1"/>
  <c r="N733" i="1" s="1"/>
  <c r="M732" i="1"/>
  <c r="N732" i="1" s="1"/>
  <c r="M731" i="1"/>
  <c r="N731" i="1" s="1"/>
  <c r="M730" i="1"/>
  <c r="N730" i="1" s="1"/>
  <c r="M729" i="1"/>
  <c r="N729" i="1" s="1"/>
  <c r="M728" i="1"/>
  <c r="N728" i="1" s="1"/>
  <c r="M727" i="1"/>
  <c r="N727" i="1" s="1"/>
  <c r="M726" i="1"/>
  <c r="N726" i="1" s="1"/>
  <c r="M725" i="1"/>
  <c r="N725" i="1" s="1"/>
  <c r="M724" i="1"/>
  <c r="N724" i="1" s="1"/>
  <c r="M723" i="1"/>
  <c r="N723" i="1" s="1"/>
  <c r="M722" i="1"/>
  <c r="N722" i="1" s="1"/>
  <c r="M721" i="1"/>
  <c r="N721" i="1" s="1"/>
  <c r="M720" i="1"/>
  <c r="N720" i="1" s="1"/>
  <c r="M719" i="1"/>
  <c r="N719" i="1" s="1"/>
  <c r="M718" i="1"/>
  <c r="N718" i="1" s="1"/>
  <c r="M717" i="1"/>
  <c r="N717" i="1" s="1"/>
  <c r="M716" i="1"/>
  <c r="N716" i="1" s="1"/>
  <c r="M715" i="1"/>
  <c r="N715" i="1" s="1"/>
  <c r="M714" i="1"/>
  <c r="N714" i="1" s="1"/>
  <c r="M713" i="1"/>
  <c r="N713" i="1" s="1"/>
  <c r="M712" i="1"/>
  <c r="N712" i="1" s="1"/>
  <c r="M711" i="1"/>
  <c r="N711" i="1" s="1"/>
  <c r="M710" i="1"/>
  <c r="N710" i="1" s="1"/>
  <c r="M709" i="1"/>
  <c r="N709" i="1" s="1"/>
  <c r="M708" i="1"/>
  <c r="N708" i="1" s="1"/>
  <c r="M707" i="1"/>
  <c r="N707" i="1" s="1"/>
  <c r="M706" i="1"/>
  <c r="N706" i="1" s="1"/>
  <c r="M705" i="1"/>
  <c r="N705" i="1" s="1"/>
  <c r="M704" i="1"/>
  <c r="N704" i="1" s="1"/>
  <c r="M703" i="1"/>
  <c r="N703" i="1" s="1"/>
  <c r="M702" i="1"/>
  <c r="N702" i="1" s="1"/>
  <c r="M701" i="1"/>
  <c r="N701" i="1" s="1"/>
  <c r="M700" i="1"/>
  <c r="N700" i="1" s="1"/>
  <c r="M699" i="1"/>
  <c r="N699" i="1" s="1"/>
  <c r="M698" i="1"/>
  <c r="N698" i="1" s="1"/>
  <c r="M697" i="1"/>
  <c r="N697" i="1" s="1"/>
  <c r="M696" i="1"/>
  <c r="N696" i="1" s="1"/>
  <c r="M695" i="1"/>
  <c r="N695" i="1" s="1"/>
  <c r="M694" i="1"/>
  <c r="N694" i="1" s="1"/>
  <c r="M693" i="1"/>
  <c r="N693" i="1" s="1"/>
  <c r="M692" i="1"/>
  <c r="N692" i="1" s="1"/>
  <c r="M691" i="1"/>
  <c r="N691" i="1" s="1"/>
  <c r="M690" i="1"/>
  <c r="N690" i="1" s="1"/>
  <c r="M689" i="1"/>
  <c r="N689" i="1" s="1"/>
  <c r="M688" i="1"/>
  <c r="N688" i="1" s="1"/>
  <c r="M687" i="1"/>
  <c r="N687" i="1" s="1"/>
  <c r="M686" i="1"/>
  <c r="N686" i="1" s="1"/>
  <c r="M685" i="1"/>
  <c r="N685" i="1" s="1"/>
  <c r="M684" i="1"/>
  <c r="N684" i="1" s="1"/>
  <c r="M683" i="1"/>
  <c r="N683" i="1" s="1"/>
  <c r="M682" i="1"/>
  <c r="N682" i="1" s="1"/>
  <c r="M681" i="1"/>
  <c r="N681" i="1" s="1"/>
  <c r="M680" i="1"/>
  <c r="N680" i="1" s="1"/>
  <c r="M679" i="1"/>
  <c r="N679" i="1" s="1"/>
  <c r="M678" i="1"/>
  <c r="N678" i="1" s="1"/>
  <c r="M677" i="1"/>
  <c r="N677" i="1" s="1"/>
  <c r="M676" i="1"/>
  <c r="N676" i="1" s="1"/>
  <c r="M675" i="1"/>
  <c r="N675" i="1" s="1"/>
  <c r="M674" i="1"/>
  <c r="N674" i="1" s="1"/>
  <c r="M673" i="1"/>
  <c r="N673" i="1" s="1"/>
  <c r="M672" i="1"/>
  <c r="N672" i="1" s="1"/>
  <c r="M671" i="1"/>
  <c r="N671" i="1" s="1"/>
  <c r="M670" i="1"/>
  <c r="N670" i="1" s="1"/>
  <c r="M669" i="1"/>
  <c r="N669" i="1" s="1"/>
  <c r="M668" i="1"/>
  <c r="N668" i="1" s="1"/>
  <c r="M667" i="1"/>
  <c r="N667" i="1" s="1"/>
  <c r="M666" i="1"/>
  <c r="N666" i="1" s="1"/>
  <c r="M665" i="1"/>
  <c r="N665" i="1" s="1"/>
  <c r="M664" i="1"/>
  <c r="N664" i="1" s="1"/>
  <c r="M663" i="1"/>
  <c r="N663" i="1" s="1"/>
  <c r="M662" i="1"/>
  <c r="N662" i="1" s="1"/>
  <c r="M661" i="1"/>
  <c r="N661" i="1" s="1"/>
  <c r="M660" i="1"/>
  <c r="N660" i="1" s="1"/>
  <c r="M659" i="1"/>
  <c r="N659" i="1" s="1"/>
  <c r="M658" i="1"/>
  <c r="N658" i="1" s="1"/>
  <c r="M657" i="1"/>
  <c r="N657" i="1" s="1"/>
  <c r="M656" i="1"/>
  <c r="N656" i="1" s="1"/>
  <c r="M655" i="1"/>
  <c r="N655" i="1" s="1"/>
  <c r="M654" i="1"/>
  <c r="N654" i="1" s="1"/>
  <c r="M653" i="1"/>
  <c r="N653" i="1" s="1"/>
  <c r="M652" i="1"/>
  <c r="N652" i="1" s="1"/>
  <c r="M651" i="1"/>
  <c r="N651" i="1" s="1"/>
  <c r="M650" i="1"/>
  <c r="N650" i="1" s="1"/>
  <c r="M649" i="1"/>
  <c r="N649" i="1" s="1"/>
  <c r="M648" i="1"/>
  <c r="N648" i="1" s="1"/>
  <c r="M647" i="1"/>
  <c r="N647" i="1" s="1"/>
  <c r="M646" i="1"/>
  <c r="N646" i="1" s="1"/>
  <c r="M645" i="1"/>
  <c r="N645" i="1" s="1"/>
  <c r="M644" i="1"/>
  <c r="N644" i="1" s="1"/>
  <c r="M643" i="1"/>
  <c r="N643" i="1" s="1"/>
  <c r="M642" i="1"/>
  <c r="N642" i="1" s="1"/>
  <c r="M641" i="1"/>
  <c r="N641" i="1" s="1"/>
  <c r="M640" i="1"/>
  <c r="N640" i="1" s="1"/>
  <c r="M639" i="1"/>
  <c r="N639" i="1" s="1"/>
  <c r="M638" i="1"/>
  <c r="N638" i="1" s="1"/>
  <c r="M637" i="1"/>
  <c r="N637" i="1" s="1"/>
  <c r="M636" i="1"/>
  <c r="N636" i="1" s="1"/>
  <c r="M635" i="1"/>
  <c r="N635" i="1" s="1"/>
  <c r="M634" i="1"/>
  <c r="N634" i="1" s="1"/>
  <c r="M633" i="1"/>
  <c r="N633" i="1" s="1"/>
  <c r="M632" i="1"/>
  <c r="N632" i="1" s="1"/>
  <c r="M631" i="1"/>
  <c r="N631" i="1" s="1"/>
  <c r="M630" i="1"/>
  <c r="N630" i="1" s="1"/>
  <c r="M629" i="1"/>
  <c r="N629" i="1" s="1"/>
  <c r="M628" i="1"/>
  <c r="N628" i="1" s="1"/>
  <c r="M627" i="1"/>
  <c r="N627" i="1" s="1"/>
  <c r="M626" i="1"/>
  <c r="N626" i="1" s="1"/>
  <c r="M625" i="1"/>
  <c r="N625" i="1" s="1"/>
  <c r="M624" i="1"/>
  <c r="N624" i="1" s="1"/>
  <c r="M623" i="1"/>
  <c r="N623" i="1" s="1"/>
  <c r="M622" i="1"/>
  <c r="N622" i="1" s="1"/>
  <c r="M621" i="1"/>
  <c r="N621" i="1" s="1"/>
  <c r="M620" i="1"/>
  <c r="N620" i="1" s="1"/>
  <c r="M619" i="1"/>
  <c r="N619" i="1" s="1"/>
  <c r="M618" i="1"/>
  <c r="N618" i="1" s="1"/>
  <c r="M617" i="1"/>
  <c r="N617" i="1" s="1"/>
  <c r="M616" i="1"/>
  <c r="N616" i="1" s="1"/>
  <c r="M615" i="1"/>
  <c r="N615" i="1" s="1"/>
  <c r="M614" i="1"/>
  <c r="N614" i="1" s="1"/>
  <c r="M613" i="1"/>
  <c r="N613" i="1" s="1"/>
  <c r="M612" i="1"/>
  <c r="N612" i="1" s="1"/>
  <c r="M611" i="1"/>
  <c r="N611" i="1" s="1"/>
  <c r="M610" i="1"/>
  <c r="N610" i="1" s="1"/>
  <c r="M609" i="1"/>
  <c r="N609" i="1" s="1"/>
  <c r="M608" i="1"/>
  <c r="N608" i="1" s="1"/>
  <c r="M607" i="1"/>
  <c r="N607" i="1" s="1"/>
  <c r="M606" i="1"/>
  <c r="N606" i="1" s="1"/>
  <c r="M605" i="1"/>
  <c r="N605" i="1" s="1"/>
  <c r="M604" i="1"/>
  <c r="N604" i="1" s="1"/>
  <c r="M603" i="1"/>
  <c r="N603" i="1" s="1"/>
  <c r="M602" i="1"/>
  <c r="N602" i="1" s="1"/>
  <c r="M601" i="1"/>
  <c r="N601" i="1" s="1"/>
  <c r="M600" i="1"/>
  <c r="N600" i="1" s="1"/>
  <c r="M599" i="1"/>
  <c r="N599" i="1" s="1"/>
  <c r="M598" i="1"/>
  <c r="N598" i="1" s="1"/>
  <c r="M597" i="1"/>
  <c r="N597" i="1" s="1"/>
  <c r="M596" i="1"/>
  <c r="N596" i="1" s="1"/>
  <c r="M595" i="1"/>
  <c r="N595" i="1" s="1"/>
  <c r="M594" i="1"/>
  <c r="N594" i="1" s="1"/>
  <c r="M593" i="1"/>
  <c r="N593" i="1" s="1"/>
  <c r="M592" i="1"/>
  <c r="N592" i="1" s="1"/>
  <c r="M591" i="1"/>
  <c r="N591" i="1" s="1"/>
  <c r="M590" i="1"/>
  <c r="N590" i="1" s="1"/>
  <c r="M589" i="1"/>
  <c r="N589" i="1" s="1"/>
  <c r="M588" i="1"/>
  <c r="N588" i="1" s="1"/>
  <c r="M587" i="1"/>
  <c r="N587" i="1" s="1"/>
  <c r="M586" i="1"/>
  <c r="N586" i="1" s="1"/>
  <c r="M585" i="1"/>
  <c r="N585" i="1" s="1"/>
  <c r="M584" i="1"/>
  <c r="N584" i="1" s="1"/>
  <c r="M583" i="1"/>
  <c r="N583" i="1" s="1"/>
  <c r="M582" i="1"/>
  <c r="N582" i="1" s="1"/>
  <c r="M581" i="1"/>
  <c r="N581" i="1" s="1"/>
  <c r="M580" i="1"/>
  <c r="N580" i="1" s="1"/>
  <c r="M579" i="1"/>
  <c r="N579" i="1" s="1"/>
  <c r="M578" i="1"/>
  <c r="N578" i="1" s="1"/>
  <c r="M577" i="1"/>
  <c r="N577" i="1" s="1"/>
  <c r="M576" i="1"/>
  <c r="N576" i="1" s="1"/>
  <c r="M575" i="1"/>
  <c r="N575" i="1" s="1"/>
  <c r="M574" i="1"/>
  <c r="N574" i="1" s="1"/>
  <c r="M573" i="1"/>
  <c r="N573" i="1" s="1"/>
  <c r="M572" i="1"/>
  <c r="N572" i="1" s="1"/>
  <c r="M571" i="1"/>
  <c r="N571" i="1" s="1"/>
  <c r="M570" i="1"/>
  <c r="N570" i="1" s="1"/>
  <c r="M569" i="1"/>
  <c r="N569" i="1" s="1"/>
  <c r="M568" i="1"/>
  <c r="N568" i="1" s="1"/>
  <c r="M567" i="1"/>
  <c r="N567" i="1" s="1"/>
  <c r="M566" i="1"/>
  <c r="N566" i="1" s="1"/>
  <c r="M565" i="1"/>
  <c r="N565" i="1" s="1"/>
  <c r="M564" i="1"/>
  <c r="N564" i="1" s="1"/>
  <c r="M563" i="1"/>
  <c r="N563" i="1" s="1"/>
  <c r="M562" i="1"/>
  <c r="N562" i="1" s="1"/>
  <c r="M561" i="1"/>
  <c r="N561" i="1" s="1"/>
  <c r="M560" i="1"/>
  <c r="N560" i="1" s="1"/>
  <c r="M559" i="1"/>
  <c r="N559" i="1" s="1"/>
  <c r="M558" i="1"/>
  <c r="N558" i="1" s="1"/>
  <c r="M557" i="1"/>
  <c r="N557" i="1" s="1"/>
  <c r="M556" i="1"/>
  <c r="N556" i="1" s="1"/>
  <c r="M555" i="1"/>
  <c r="N555" i="1" s="1"/>
  <c r="M554" i="1"/>
  <c r="N554" i="1" s="1"/>
  <c r="M553" i="1"/>
  <c r="N553" i="1" s="1"/>
  <c r="M552" i="1"/>
  <c r="N552" i="1" s="1"/>
  <c r="M551" i="1"/>
  <c r="N551" i="1" s="1"/>
  <c r="M550" i="1"/>
  <c r="N550" i="1" s="1"/>
  <c r="M549" i="1"/>
  <c r="N549" i="1" s="1"/>
  <c r="M548" i="1"/>
  <c r="N548" i="1" s="1"/>
  <c r="M547" i="1"/>
  <c r="N547" i="1" s="1"/>
  <c r="M546" i="1"/>
  <c r="N546" i="1" s="1"/>
  <c r="M545" i="1"/>
  <c r="N545" i="1" s="1"/>
  <c r="M544" i="1"/>
  <c r="N544" i="1" s="1"/>
  <c r="M543" i="1"/>
  <c r="N543" i="1" s="1"/>
  <c r="M542" i="1"/>
  <c r="N542" i="1" s="1"/>
  <c r="M541" i="1"/>
  <c r="N541" i="1" s="1"/>
  <c r="M540" i="1"/>
  <c r="N540" i="1" s="1"/>
  <c r="M539" i="1"/>
  <c r="N539" i="1" s="1"/>
  <c r="M538" i="1"/>
  <c r="N538" i="1" s="1"/>
  <c r="M537" i="1"/>
  <c r="N537" i="1" s="1"/>
  <c r="M536" i="1"/>
  <c r="N536" i="1" s="1"/>
  <c r="M535" i="1"/>
  <c r="N535" i="1" s="1"/>
  <c r="M534" i="1"/>
  <c r="N534" i="1" s="1"/>
  <c r="M533" i="1"/>
  <c r="N533" i="1" s="1"/>
  <c r="M532" i="1"/>
  <c r="N532" i="1" s="1"/>
  <c r="M531" i="1"/>
  <c r="N531" i="1" s="1"/>
  <c r="M530" i="1"/>
  <c r="N530" i="1" s="1"/>
  <c r="M529" i="1"/>
  <c r="N529" i="1" s="1"/>
  <c r="M528" i="1"/>
  <c r="N528" i="1" s="1"/>
  <c r="M527" i="1"/>
  <c r="N527" i="1" s="1"/>
  <c r="M526" i="1"/>
  <c r="N526" i="1" s="1"/>
  <c r="M525" i="1"/>
  <c r="N525" i="1" s="1"/>
  <c r="M524" i="1"/>
  <c r="N524" i="1" s="1"/>
  <c r="M523" i="1"/>
  <c r="N523" i="1" s="1"/>
  <c r="M522" i="1"/>
  <c r="N522" i="1" s="1"/>
  <c r="M521" i="1"/>
  <c r="N521" i="1" s="1"/>
  <c r="M520" i="1"/>
  <c r="N520" i="1" s="1"/>
  <c r="M519" i="1"/>
  <c r="N519" i="1" s="1"/>
  <c r="M518" i="1"/>
  <c r="N518" i="1" s="1"/>
  <c r="M517" i="1"/>
  <c r="N517" i="1" s="1"/>
  <c r="M516" i="1"/>
  <c r="N516" i="1" s="1"/>
  <c r="M515" i="1"/>
  <c r="N515" i="1" s="1"/>
  <c r="M514" i="1"/>
  <c r="N514" i="1" s="1"/>
  <c r="M513" i="1"/>
  <c r="N513" i="1" s="1"/>
  <c r="M512" i="1"/>
  <c r="N512" i="1" s="1"/>
  <c r="M511" i="1"/>
  <c r="N511" i="1" s="1"/>
  <c r="M510" i="1"/>
  <c r="N510" i="1" s="1"/>
  <c r="M509" i="1"/>
  <c r="N509" i="1" s="1"/>
  <c r="M508" i="1"/>
  <c r="N508" i="1" s="1"/>
  <c r="M507" i="1"/>
  <c r="N507" i="1" s="1"/>
  <c r="M506" i="1"/>
  <c r="N506" i="1" s="1"/>
  <c r="M505" i="1"/>
  <c r="N505" i="1" s="1"/>
  <c r="M504" i="1"/>
  <c r="N504" i="1" s="1"/>
  <c r="M503" i="1"/>
  <c r="N503" i="1" s="1"/>
  <c r="M502" i="1"/>
  <c r="N502" i="1" s="1"/>
  <c r="M501" i="1"/>
  <c r="N501" i="1" s="1"/>
  <c r="M500" i="1"/>
  <c r="N500" i="1" s="1"/>
  <c r="M499" i="1"/>
  <c r="N499" i="1" s="1"/>
  <c r="M498" i="1"/>
  <c r="N498" i="1" s="1"/>
  <c r="M497" i="1"/>
  <c r="N497" i="1" s="1"/>
  <c r="M496" i="1"/>
  <c r="N496" i="1" s="1"/>
  <c r="M495" i="1"/>
  <c r="N495" i="1" s="1"/>
  <c r="M494" i="1"/>
  <c r="N494" i="1" s="1"/>
  <c r="M493" i="1"/>
  <c r="N493" i="1" s="1"/>
  <c r="M492" i="1"/>
  <c r="N492" i="1" s="1"/>
  <c r="M491" i="1"/>
  <c r="N491" i="1" s="1"/>
  <c r="M490" i="1"/>
  <c r="N490" i="1" s="1"/>
  <c r="M489" i="1"/>
  <c r="N489" i="1" s="1"/>
  <c r="M488" i="1"/>
  <c r="N488" i="1" s="1"/>
  <c r="M487" i="1"/>
  <c r="N487" i="1" s="1"/>
  <c r="M486" i="1"/>
  <c r="N486" i="1" s="1"/>
  <c r="M485" i="1"/>
  <c r="N485" i="1" s="1"/>
  <c r="M484" i="1"/>
  <c r="N484" i="1" s="1"/>
  <c r="M483" i="1"/>
  <c r="N483" i="1" s="1"/>
  <c r="M482" i="1"/>
  <c r="N482" i="1" s="1"/>
  <c r="M481" i="1"/>
  <c r="N481" i="1" s="1"/>
  <c r="M480" i="1"/>
  <c r="N480" i="1" s="1"/>
  <c r="M479" i="1"/>
  <c r="N479" i="1" s="1"/>
  <c r="M478" i="1"/>
  <c r="N478" i="1" s="1"/>
  <c r="M477" i="1"/>
  <c r="N477" i="1" s="1"/>
  <c r="M476" i="1"/>
  <c r="N476" i="1" s="1"/>
  <c r="M475" i="1"/>
  <c r="N475" i="1" s="1"/>
  <c r="M474" i="1"/>
  <c r="N474" i="1" s="1"/>
  <c r="M473" i="1"/>
  <c r="N473" i="1" s="1"/>
  <c r="M472" i="1"/>
  <c r="N472" i="1" s="1"/>
  <c r="M471" i="1"/>
  <c r="N471" i="1" s="1"/>
  <c r="M470" i="1"/>
  <c r="N470" i="1" s="1"/>
  <c r="M469" i="1"/>
  <c r="N469" i="1" s="1"/>
  <c r="M468" i="1"/>
  <c r="N468" i="1" s="1"/>
  <c r="M467" i="1"/>
  <c r="N467" i="1" s="1"/>
  <c r="M466" i="1"/>
  <c r="N466" i="1" s="1"/>
  <c r="M465" i="1"/>
  <c r="N465" i="1" s="1"/>
  <c r="M464" i="1"/>
  <c r="N464" i="1" s="1"/>
  <c r="M463" i="1"/>
  <c r="N463" i="1" s="1"/>
  <c r="M462" i="1"/>
  <c r="N462" i="1" s="1"/>
  <c r="M461" i="1"/>
  <c r="N461" i="1" s="1"/>
  <c r="M460" i="1"/>
  <c r="N460" i="1" s="1"/>
  <c r="M459" i="1"/>
  <c r="N459" i="1" s="1"/>
  <c r="M458" i="1"/>
  <c r="N458" i="1" s="1"/>
  <c r="M457" i="1"/>
  <c r="N457" i="1" s="1"/>
  <c r="M456" i="1"/>
  <c r="N456" i="1" s="1"/>
  <c r="M455" i="1"/>
  <c r="N455" i="1" s="1"/>
  <c r="M454" i="1"/>
  <c r="N454" i="1" s="1"/>
  <c r="M453" i="1"/>
  <c r="N453" i="1" s="1"/>
  <c r="M452" i="1"/>
  <c r="N452" i="1" s="1"/>
  <c r="M451" i="1"/>
  <c r="N451" i="1" s="1"/>
  <c r="M450" i="1"/>
  <c r="N450" i="1" s="1"/>
  <c r="M449" i="1"/>
  <c r="N449" i="1" s="1"/>
  <c r="M448" i="1"/>
  <c r="N448" i="1" s="1"/>
  <c r="M447" i="1"/>
  <c r="N447" i="1" s="1"/>
  <c r="M446" i="1"/>
  <c r="N446" i="1" s="1"/>
  <c r="M445" i="1"/>
  <c r="N445" i="1" s="1"/>
  <c r="M444" i="1"/>
  <c r="N444" i="1" s="1"/>
  <c r="M443" i="1"/>
  <c r="N443" i="1" s="1"/>
  <c r="M442" i="1"/>
  <c r="N442" i="1" s="1"/>
  <c r="M441" i="1"/>
  <c r="N441" i="1" s="1"/>
  <c r="M440" i="1"/>
  <c r="N440" i="1" s="1"/>
  <c r="M439" i="1"/>
  <c r="N439" i="1" s="1"/>
  <c r="M438" i="1"/>
  <c r="N438" i="1" s="1"/>
  <c r="M437" i="1"/>
  <c r="N437" i="1" s="1"/>
  <c r="M436" i="1"/>
  <c r="N436" i="1" s="1"/>
  <c r="M435" i="1"/>
  <c r="N435" i="1" s="1"/>
  <c r="M434" i="1"/>
  <c r="N434" i="1" s="1"/>
  <c r="M433" i="1"/>
  <c r="N433" i="1" s="1"/>
  <c r="M432" i="1"/>
  <c r="N432" i="1" s="1"/>
  <c r="M431" i="1"/>
  <c r="N431" i="1" s="1"/>
  <c r="M430" i="1"/>
  <c r="N430" i="1" s="1"/>
  <c r="M429" i="1"/>
  <c r="N429" i="1" s="1"/>
  <c r="M428" i="1"/>
  <c r="N428" i="1" s="1"/>
  <c r="M427" i="1"/>
  <c r="N427" i="1" s="1"/>
  <c r="M426" i="1"/>
  <c r="N426" i="1" s="1"/>
  <c r="M425" i="1"/>
  <c r="N425" i="1" s="1"/>
  <c r="M424" i="1"/>
  <c r="N424" i="1" s="1"/>
  <c r="M423" i="1"/>
  <c r="N423" i="1" s="1"/>
  <c r="M422" i="1"/>
  <c r="N422" i="1" s="1"/>
  <c r="M421" i="1"/>
  <c r="N421" i="1" s="1"/>
  <c r="M420" i="1"/>
  <c r="N420" i="1" s="1"/>
  <c r="M419" i="1"/>
  <c r="N419" i="1" s="1"/>
  <c r="M418" i="1"/>
  <c r="N418" i="1" s="1"/>
  <c r="M417" i="1"/>
  <c r="N417" i="1" s="1"/>
  <c r="M416" i="1"/>
  <c r="N416" i="1" s="1"/>
  <c r="M415" i="1"/>
  <c r="N415" i="1" s="1"/>
  <c r="M414" i="1"/>
  <c r="N414" i="1" s="1"/>
  <c r="M413" i="1"/>
  <c r="N413" i="1" s="1"/>
  <c r="M412" i="1"/>
  <c r="N412" i="1" s="1"/>
  <c r="M411" i="1"/>
  <c r="N411" i="1" s="1"/>
  <c r="M410" i="1"/>
  <c r="N410" i="1" s="1"/>
  <c r="M409" i="1"/>
  <c r="N409" i="1" s="1"/>
  <c r="M408" i="1"/>
  <c r="N408" i="1" s="1"/>
  <c r="M407" i="1"/>
  <c r="N407" i="1" s="1"/>
  <c r="M406" i="1"/>
  <c r="N406" i="1" s="1"/>
  <c r="M405" i="1"/>
  <c r="N405" i="1" s="1"/>
  <c r="M404" i="1"/>
  <c r="N404" i="1" s="1"/>
  <c r="M403" i="1"/>
  <c r="N403" i="1" s="1"/>
  <c r="M402" i="1"/>
  <c r="N402" i="1" s="1"/>
  <c r="M401" i="1"/>
  <c r="N401" i="1" s="1"/>
  <c r="M400" i="1"/>
  <c r="N400" i="1" s="1"/>
  <c r="M399" i="1"/>
  <c r="N399" i="1" s="1"/>
  <c r="M398" i="1"/>
  <c r="N398" i="1" s="1"/>
  <c r="M397" i="1"/>
  <c r="N397" i="1" s="1"/>
  <c r="M396" i="1"/>
  <c r="N396" i="1" s="1"/>
  <c r="M395" i="1"/>
  <c r="N395" i="1" s="1"/>
  <c r="M394" i="1"/>
  <c r="N394" i="1" s="1"/>
  <c r="M393" i="1"/>
  <c r="N393" i="1" s="1"/>
  <c r="M392" i="1"/>
  <c r="N392" i="1" s="1"/>
  <c r="M391" i="1"/>
  <c r="N391" i="1" s="1"/>
  <c r="M390" i="1"/>
  <c r="N390" i="1" s="1"/>
  <c r="M389" i="1"/>
  <c r="N389" i="1" s="1"/>
  <c r="M388" i="1"/>
  <c r="N388" i="1" s="1"/>
  <c r="M387" i="1"/>
  <c r="N387" i="1" s="1"/>
  <c r="M386" i="1"/>
  <c r="N386" i="1" s="1"/>
  <c r="M385" i="1"/>
  <c r="N385" i="1" s="1"/>
  <c r="M384" i="1"/>
  <c r="N384" i="1" s="1"/>
  <c r="M383" i="1"/>
  <c r="N383" i="1" s="1"/>
  <c r="M382" i="1"/>
  <c r="N382" i="1" s="1"/>
  <c r="M381" i="1"/>
  <c r="N381" i="1" s="1"/>
  <c r="M380" i="1"/>
  <c r="N380" i="1" s="1"/>
  <c r="M379" i="1"/>
  <c r="N379" i="1" s="1"/>
  <c r="M378" i="1"/>
  <c r="N378" i="1" s="1"/>
  <c r="M377" i="1"/>
  <c r="N377" i="1" s="1"/>
  <c r="M376" i="1"/>
  <c r="N376" i="1" s="1"/>
  <c r="M375" i="1"/>
  <c r="N375" i="1" s="1"/>
  <c r="M374" i="1"/>
  <c r="N374" i="1" s="1"/>
  <c r="M373" i="1"/>
  <c r="N373" i="1" s="1"/>
  <c r="M372" i="1"/>
  <c r="N372" i="1" s="1"/>
  <c r="M371" i="1"/>
  <c r="N371" i="1" s="1"/>
  <c r="M370" i="1"/>
  <c r="N370" i="1" s="1"/>
  <c r="M369" i="1"/>
  <c r="N369" i="1" s="1"/>
  <c r="M368" i="1"/>
  <c r="N368" i="1" s="1"/>
  <c r="M367" i="1"/>
  <c r="N367" i="1" s="1"/>
  <c r="M366" i="1"/>
  <c r="N366" i="1" s="1"/>
  <c r="M365" i="1"/>
  <c r="N365" i="1" s="1"/>
  <c r="M364" i="1"/>
  <c r="N364" i="1" s="1"/>
  <c r="M363" i="1"/>
  <c r="N363" i="1" s="1"/>
  <c r="M362" i="1"/>
  <c r="N362" i="1" s="1"/>
  <c r="M361" i="1"/>
  <c r="N361" i="1" s="1"/>
  <c r="M360" i="1"/>
  <c r="N360" i="1" s="1"/>
  <c r="M359" i="1"/>
  <c r="N359" i="1" s="1"/>
  <c r="M358" i="1"/>
  <c r="N358" i="1" s="1"/>
  <c r="M357" i="1"/>
  <c r="N357" i="1" s="1"/>
  <c r="M356" i="1"/>
  <c r="N356" i="1" s="1"/>
  <c r="M355" i="1"/>
  <c r="N355" i="1" s="1"/>
  <c r="M354" i="1"/>
  <c r="N354" i="1" s="1"/>
  <c r="M353" i="1"/>
  <c r="N353" i="1" s="1"/>
  <c r="M352" i="1"/>
  <c r="N352" i="1" s="1"/>
  <c r="M351" i="1"/>
  <c r="N351" i="1" s="1"/>
  <c r="M350" i="1"/>
  <c r="N350" i="1" s="1"/>
  <c r="M349" i="1"/>
  <c r="N349" i="1" s="1"/>
  <c r="M348" i="1"/>
  <c r="N348" i="1" s="1"/>
  <c r="M347" i="1"/>
  <c r="N347" i="1" s="1"/>
  <c r="M346" i="1"/>
  <c r="N346" i="1" s="1"/>
  <c r="M345" i="1"/>
  <c r="N345" i="1" s="1"/>
  <c r="M344" i="1"/>
  <c r="N344" i="1" s="1"/>
  <c r="M343" i="1"/>
  <c r="N343" i="1" s="1"/>
  <c r="M342" i="1"/>
  <c r="N342" i="1" s="1"/>
  <c r="M341" i="1"/>
  <c r="N341" i="1" s="1"/>
  <c r="M340" i="1"/>
  <c r="N340" i="1" s="1"/>
  <c r="M339" i="1"/>
  <c r="N339" i="1" s="1"/>
  <c r="M338" i="1"/>
  <c r="N338" i="1" s="1"/>
  <c r="M337" i="1"/>
  <c r="N337" i="1" s="1"/>
  <c r="M336" i="1"/>
  <c r="N336" i="1" s="1"/>
  <c r="M335" i="1"/>
  <c r="N335" i="1" s="1"/>
  <c r="M334" i="1"/>
  <c r="N334" i="1" s="1"/>
  <c r="M333" i="1"/>
  <c r="N333" i="1" s="1"/>
  <c r="M332" i="1"/>
  <c r="N332" i="1" s="1"/>
  <c r="M331" i="1"/>
  <c r="N331" i="1" s="1"/>
  <c r="M330" i="1"/>
  <c r="N330" i="1" s="1"/>
  <c r="M329" i="1"/>
  <c r="N329" i="1" s="1"/>
  <c r="M328" i="1"/>
  <c r="N328" i="1" s="1"/>
  <c r="M327" i="1"/>
  <c r="N327" i="1" s="1"/>
  <c r="M326" i="1"/>
  <c r="N326" i="1" s="1"/>
  <c r="M325" i="1"/>
  <c r="N325" i="1" s="1"/>
  <c r="M324" i="1"/>
  <c r="N324" i="1" s="1"/>
  <c r="M323" i="1"/>
  <c r="N323" i="1" s="1"/>
  <c r="M322" i="1"/>
  <c r="N322" i="1" s="1"/>
  <c r="M321" i="1"/>
  <c r="N321" i="1" s="1"/>
  <c r="M320" i="1"/>
  <c r="N320" i="1" s="1"/>
  <c r="M319" i="1"/>
  <c r="N319" i="1" s="1"/>
  <c r="M318" i="1"/>
  <c r="N318" i="1" s="1"/>
  <c r="M317" i="1"/>
  <c r="N317" i="1" s="1"/>
  <c r="M316" i="1"/>
  <c r="N316" i="1" s="1"/>
  <c r="M315" i="1"/>
  <c r="N315" i="1" s="1"/>
  <c r="M314" i="1"/>
  <c r="N314" i="1" s="1"/>
  <c r="M313" i="1"/>
  <c r="N313" i="1" s="1"/>
  <c r="M312" i="1"/>
  <c r="N312" i="1" s="1"/>
  <c r="M311" i="1"/>
  <c r="N311" i="1" s="1"/>
  <c r="M310" i="1"/>
  <c r="N310" i="1" s="1"/>
  <c r="M309" i="1"/>
  <c r="N309" i="1" s="1"/>
  <c r="M308" i="1"/>
  <c r="N308" i="1" s="1"/>
  <c r="M307" i="1"/>
  <c r="N307" i="1" s="1"/>
  <c r="M306" i="1"/>
  <c r="N306" i="1" s="1"/>
  <c r="M305" i="1"/>
  <c r="N305" i="1" s="1"/>
  <c r="M304" i="1"/>
  <c r="N304" i="1" s="1"/>
  <c r="M303" i="1"/>
  <c r="N303" i="1" s="1"/>
  <c r="M302" i="1"/>
  <c r="N302" i="1" s="1"/>
  <c r="M301" i="1"/>
  <c r="N301" i="1" s="1"/>
  <c r="M300" i="1"/>
  <c r="N300" i="1" s="1"/>
  <c r="M299" i="1"/>
  <c r="N299" i="1" s="1"/>
  <c r="M298" i="1"/>
  <c r="N298" i="1" s="1"/>
  <c r="M297" i="1"/>
  <c r="N297" i="1" s="1"/>
  <c r="M296" i="1"/>
  <c r="N296" i="1" s="1"/>
  <c r="M295" i="1"/>
  <c r="N295" i="1" s="1"/>
  <c r="M294" i="1"/>
  <c r="N294" i="1" s="1"/>
  <c r="M293" i="1"/>
  <c r="N293" i="1" s="1"/>
  <c r="M292" i="1"/>
  <c r="N292" i="1" s="1"/>
  <c r="M291" i="1"/>
  <c r="N291" i="1" s="1"/>
  <c r="M290" i="1"/>
  <c r="N290" i="1" s="1"/>
  <c r="M289" i="1"/>
  <c r="N289" i="1" s="1"/>
  <c r="M288" i="1"/>
  <c r="N288" i="1" s="1"/>
  <c r="M287" i="1"/>
  <c r="N287" i="1" s="1"/>
  <c r="M286" i="1"/>
  <c r="N286" i="1" s="1"/>
  <c r="M285" i="1"/>
  <c r="N285" i="1" s="1"/>
  <c r="M284" i="1"/>
  <c r="N284" i="1" s="1"/>
  <c r="M283" i="1"/>
  <c r="N283" i="1" s="1"/>
  <c r="M282" i="1"/>
  <c r="N282" i="1" s="1"/>
  <c r="M281" i="1"/>
  <c r="N281" i="1" s="1"/>
  <c r="M280" i="1"/>
  <c r="N280" i="1" s="1"/>
  <c r="M279" i="1"/>
  <c r="N279" i="1" s="1"/>
  <c r="M278" i="1"/>
  <c r="N278" i="1" s="1"/>
  <c r="M277" i="1"/>
  <c r="N277" i="1" s="1"/>
  <c r="M276" i="1"/>
  <c r="N276" i="1" s="1"/>
  <c r="M275" i="1"/>
  <c r="N275" i="1" s="1"/>
  <c r="M274" i="1"/>
  <c r="N274" i="1" s="1"/>
  <c r="M273" i="1"/>
  <c r="N273" i="1" s="1"/>
  <c r="M272" i="1"/>
  <c r="N272" i="1" s="1"/>
  <c r="M271" i="1"/>
  <c r="N271" i="1" s="1"/>
  <c r="M270" i="1"/>
  <c r="N270" i="1" s="1"/>
  <c r="M269" i="1"/>
  <c r="N269" i="1" s="1"/>
  <c r="M268" i="1"/>
  <c r="N268" i="1" s="1"/>
  <c r="M267" i="1"/>
  <c r="N267" i="1" s="1"/>
  <c r="M266" i="1"/>
  <c r="N266" i="1" s="1"/>
  <c r="M265" i="1"/>
  <c r="N265" i="1" s="1"/>
  <c r="M264" i="1"/>
  <c r="N264" i="1" s="1"/>
  <c r="M263" i="1"/>
  <c r="N263" i="1" s="1"/>
  <c r="M262" i="1"/>
  <c r="N262" i="1" s="1"/>
  <c r="M261" i="1"/>
  <c r="N261" i="1" s="1"/>
  <c r="M260" i="1"/>
  <c r="N260" i="1" s="1"/>
  <c r="M259" i="1"/>
  <c r="N259" i="1" s="1"/>
  <c r="M258" i="1"/>
  <c r="N258" i="1" s="1"/>
  <c r="M257" i="1"/>
  <c r="N257" i="1" s="1"/>
  <c r="M256" i="1"/>
  <c r="N256" i="1" s="1"/>
  <c r="M255" i="1"/>
  <c r="N255" i="1" s="1"/>
  <c r="M254" i="1"/>
  <c r="N254" i="1" s="1"/>
  <c r="M253" i="1"/>
  <c r="N253" i="1" s="1"/>
  <c r="M252" i="1"/>
  <c r="N252" i="1" s="1"/>
  <c r="M251" i="1"/>
  <c r="N251" i="1" s="1"/>
  <c r="M250" i="1"/>
  <c r="N250" i="1" s="1"/>
  <c r="M249" i="1"/>
  <c r="N249" i="1" s="1"/>
  <c r="M248" i="1"/>
  <c r="N248" i="1" s="1"/>
  <c r="M247" i="1"/>
  <c r="N247" i="1" s="1"/>
  <c r="M246" i="1"/>
  <c r="N246" i="1" s="1"/>
  <c r="M245" i="1"/>
  <c r="N245" i="1" s="1"/>
  <c r="M244" i="1"/>
  <c r="N244" i="1" s="1"/>
  <c r="M243" i="1"/>
  <c r="N243" i="1" s="1"/>
  <c r="M242" i="1"/>
  <c r="N242" i="1" s="1"/>
  <c r="M241" i="1"/>
  <c r="N241" i="1" s="1"/>
  <c r="M240" i="1"/>
  <c r="N240" i="1" s="1"/>
  <c r="M239" i="1"/>
  <c r="N239" i="1" s="1"/>
  <c r="M238" i="1"/>
  <c r="N238" i="1" s="1"/>
  <c r="M237" i="1"/>
  <c r="N237" i="1" s="1"/>
  <c r="M236" i="1"/>
  <c r="N236" i="1" s="1"/>
  <c r="M235" i="1"/>
  <c r="N235" i="1" s="1"/>
  <c r="M234" i="1"/>
  <c r="N234" i="1" s="1"/>
  <c r="M233" i="1"/>
  <c r="N233" i="1" s="1"/>
  <c r="M232" i="1"/>
  <c r="N232" i="1" s="1"/>
  <c r="M231" i="1"/>
  <c r="N231" i="1" s="1"/>
  <c r="M230" i="1"/>
  <c r="N230" i="1" s="1"/>
  <c r="M229" i="1"/>
  <c r="N229" i="1" s="1"/>
  <c r="M228" i="1"/>
  <c r="N228" i="1" s="1"/>
  <c r="M227" i="1"/>
  <c r="N227" i="1" s="1"/>
  <c r="M226" i="1"/>
  <c r="N226" i="1" s="1"/>
  <c r="M225" i="1"/>
  <c r="N225" i="1" s="1"/>
  <c r="M224" i="1"/>
  <c r="N224" i="1" s="1"/>
  <c r="M223" i="1"/>
  <c r="N223" i="1" s="1"/>
  <c r="M222" i="1"/>
  <c r="N222" i="1" s="1"/>
  <c r="M221" i="1"/>
  <c r="N221" i="1" s="1"/>
  <c r="M220" i="1"/>
  <c r="N220" i="1" s="1"/>
  <c r="M219" i="1"/>
  <c r="N219" i="1" s="1"/>
  <c r="M218" i="1"/>
  <c r="N218" i="1" s="1"/>
  <c r="M217" i="1"/>
  <c r="N217" i="1" s="1"/>
  <c r="M216" i="1"/>
  <c r="N216" i="1" s="1"/>
  <c r="M215" i="1"/>
  <c r="N215" i="1" s="1"/>
  <c r="M214" i="1"/>
  <c r="N214" i="1" s="1"/>
  <c r="M213" i="1"/>
  <c r="N213" i="1" s="1"/>
  <c r="M212" i="1"/>
  <c r="N212" i="1" s="1"/>
  <c r="M211" i="1"/>
  <c r="N211" i="1" s="1"/>
  <c r="M210" i="1"/>
  <c r="N210" i="1" s="1"/>
  <c r="M209" i="1"/>
  <c r="N209" i="1" s="1"/>
  <c r="M208" i="1"/>
  <c r="N208" i="1" s="1"/>
  <c r="M207" i="1"/>
  <c r="N207" i="1" s="1"/>
  <c r="M206" i="1"/>
  <c r="N206" i="1" s="1"/>
  <c r="M205" i="1"/>
  <c r="N205" i="1" s="1"/>
  <c r="M204" i="1"/>
  <c r="N204" i="1" s="1"/>
  <c r="M203" i="1"/>
  <c r="N203" i="1" s="1"/>
  <c r="M202" i="1"/>
  <c r="N202" i="1" s="1"/>
  <c r="M201" i="1"/>
  <c r="N201" i="1" s="1"/>
  <c r="M200" i="1"/>
  <c r="N200" i="1" s="1"/>
  <c r="M199" i="1"/>
  <c r="N199" i="1" s="1"/>
  <c r="M198" i="1"/>
  <c r="N198" i="1" s="1"/>
  <c r="M197" i="1"/>
  <c r="N197" i="1" s="1"/>
  <c r="M196" i="1"/>
  <c r="N196" i="1" s="1"/>
  <c r="M195" i="1"/>
  <c r="N195" i="1" s="1"/>
  <c r="M194" i="1"/>
  <c r="N194" i="1" s="1"/>
  <c r="M193" i="1"/>
  <c r="N193" i="1" s="1"/>
  <c r="M192" i="1"/>
  <c r="N192" i="1" s="1"/>
  <c r="M191" i="1"/>
  <c r="N191" i="1" s="1"/>
  <c r="M190" i="1"/>
  <c r="N190" i="1" s="1"/>
  <c r="M189" i="1"/>
  <c r="N189" i="1" s="1"/>
  <c r="M188" i="1"/>
  <c r="N188" i="1" s="1"/>
  <c r="M187" i="1"/>
  <c r="N187" i="1" s="1"/>
  <c r="M186" i="1"/>
  <c r="N186" i="1" s="1"/>
  <c r="M185" i="1"/>
  <c r="N185" i="1" s="1"/>
  <c r="M184" i="1"/>
  <c r="N184" i="1" s="1"/>
  <c r="M183" i="1"/>
  <c r="N183" i="1" s="1"/>
  <c r="M182" i="1"/>
  <c r="N182" i="1" s="1"/>
  <c r="M181" i="1"/>
  <c r="N181" i="1" s="1"/>
  <c r="M180" i="1"/>
  <c r="N180" i="1" s="1"/>
  <c r="M179" i="1"/>
  <c r="N179" i="1" s="1"/>
  <c r="M178" i="1"/>
  <c r="N178" i="1" s="1"/>
  <c r="M177" i="1"/>
  <c r="N177" i="1" s="1"/>
  <c r="M176" i="1"/>
  <c r="N176" i="1" s="1"/>
  <c r="M175" i="1"/>
  <c r="N175" i="1" s="1"/>
  <c r="M174" i="1"/>
  <c r="N174" i="1" s="1"/>
  <c r="M173" i="1"/>
  <c r="N173" i="1" s="1"/>
  <c r="M172" i="1"/>
  <c r="N172" i="1" s="1"/>
  <c r="M171" i="1"/>
  <c r="N171" i="1" s="1"/>
  <c r="M170" i="1"/>
  <c r="N170" i="1" s="1"/>
  <c r="M169" i="1"/>
  <c r="N169" i="1" s="1"/>
  <c r="M168" i="1"/>
  <c r="N168" i="1" s="1"/>
  <c r="M167" i="1"/>
  <c r="N167" i="1" s="1"/>
  <c r="M166" i="1"/>
  <c r="N166" i="1" s="1"/>
  <c r="M165" i="1"/>
  <c r="N165" i="1" s="1"/>
  <c r="M164" i="1"/>
  <c r="N164" i="1" s="1"/>
  <c r="M163" i="1"/>
  <c r="N163" i="1" s="1"/>
  <c r="M162" i="1"/>
  <c r="N162" i="1" s="1"/>
  <c r="M161" i="1"/>
  <c r="N161" i="1" s="1"/>
  <c r="M160" i="1"/>
  <c r="N160" i="1" s="1"/>
  <c r="M159" i="1"/>
  <c r="N159" i="1" s="1"/>
  <c r="M158" i="1"/>
  <c r="N158" i="1" s="1"/>
  <c r="M157" i="1"/>
  <c r="N157" i="1" s="1"/>
  <c r="M156" i="1"/>
  <c r="N156" i="1" s="1"/>
  <c r="M155" i="1"/>
  <c r="N155" i="1" s="1"/>
  <c r="M154" i="1"/>
  <c r="N154" i="1" s="1"/>
  <c r="M153" i="1"/>
  <c r="N153" i="1" s="1"/>
  <c r="M152" i="1"/>
  <c r="N152" i="1" s="1"/>
  <c r="M151" i="1"/>
  <c r="N151" i="1" s="1"/>
  <c r="M150" i="1"/>
  <c r="N150" i="1" s="1"/>
  <c r="M149" i="1"/>
  <c r="N149" i="1" s="1"/>
  <c r="M148" i="1"/>
  <c r="N148" i="1" s="1"/>
  <c r="M147" i="1"/>
  <c r="N147" i="1" s="1"/>
  <c r="M146" i="1"/>
  <c r="N146" i="1" s="1"/>
  <c r="M145" i="1"/>
  <c r="N145" i="1" s="1"/>
  <c r="M144" i="1"/>
  <c r="N144" i="1" s="1"/>
  <c r="M143" i="1"/>
  <c r="N143" i="1" s="1"/>
  <c r="M142" i="1"/>
  <c r="N142" i="1" s="1"/>
  <c r="M141" i="1"/>
  <c r="N141" i="1" s="1"/>
  <c r="M140" i="1"/>
  <c r="N140" i="1" s="1"/>
  <c r="M139" i="1"/>
  <c r="N139" i="1" s="1"/>
  <c r="M138" i="1"/>
  <c r="N138" i="1" s="1"/>
  <c r="M137" i="1"/>
  <c r="N137" i="1" s="1"/>
  <c r="M136" i="1"/>
  <c r="N136" i="1" s="1"/>
  <c r="M135" i="1"/>
  <c r="N135" i="1" s="1"/>
  <c r="M134" i="1"/>
  <c r="N134" i="1" s="1"/>
  <c r="M133" i="1"/>
  <c r="N133" i="1" s="1"/>
  <c r="M132" i="1"/>
  <c r="N132" i="1" s="1"/>
  <c r="M131" i="1"/>
  <c r="N131" i="1" s="1"/>
  <c r="M130" i="1"/>
  <c r="N130" i="1" s="1"/>
  <c r="M129" i="1"/>
  <c r="N129" i="1" s="1"/>
  <c r="M128" i="1"/>
  <c r="N128" i="1" s="1"/>
  <c r="M127" i="1"/>
  <c r="N127" i="1" s="1"/>
  <c r="M126" i="1"/>
  <c r="N126" i="1" s="1"/>
  <c r="M125" i="1"/>
  <c r="N125" i="1" s="1"/>
  <c r="M124" i="1"/>
  <c r="N124" i="1" s="1"/>
  <c r="M123" i="1"/>
  <c r="N123" i="1" s="1"/>
  <c r="M122" i="1"/>
  <c r="N122" i="1" s="1"/>
  <c r="M121" i="1"/>
  <c r="N121" i="1" s="1"/>
  <c r="M120" i="1"/>
  <c r="N120" i="1" s="1"/>
  <c r="M119" i="1"/>
  <c r="N119" i="1" s="1"/>
  <c r="M118" i="1"/>
  <c r="N118" i="1" s="1"/>
  <c r="M117" i="1"/>
  <c r="N117" i="1" s="1"/>
  <c r="M116" i="1"/>
  <c r="N116" i="1" s="1"/>
  <c r="M115" i="1"/>
  <c r="N115" i="1" s="1"/>
  <c r="M114" i="1"/>
  <c r="N114" i="1" s="1"/>
  <c r="M113" i="1"/>
  <c r="N113" i="1" s="1"/>
  <c r="M112" i="1"/>
  <c r="N112" i="1" s="1"/>
  <c r="M111" i="1"/>
  <c r="N111" i="1" s="1"/>
  <c r="M110" i="1"/>
  <c r="N110" i="1" s="1"/>
  <c r="M109" i="1"/>
  <c r="N109" i="1" s="1"/>
  <c r="M108" i="1"/>
  <c r="N108" i="1" s="1"/>
  <c r="M107" i="1"/>
  <c r="N107" i="1" s="1"/>
  <c r="M106" i="1"/>
  <c r="N106" i="1" s="1"/>
  <c r="M105" i="1"/>
  <c r="N105" i="1" s="1"/>
  <c r="M104" i="1"/>
  <c r="N104" i="1" s="1"/>
  <c r="M103" i="1"/>
  <c r="N103" i="1" s="1"/>
  <c r="M102" i="1"/>
  <c r="N102" i="1" s="1"/>
  <c r="M101" i="1"/>
  <c r="N101" i="1" s="1"/>
  <c r="M100" i="1"/>
  <c r="N100" i="1" s="1"/>
  <c r="M99" i="1"/>
  <c r="N99" i="1" s="1"/>
  <c r="M98" i="1"/>
  <c r="N98" i="1" s="1"/>
  <c r="M97" i="1"/>
  <c r="N97" i="1" s="1"/>
  <c r="M96" i="1"/>
  <c r="N96" i="1" s="1"/>
  <c r="M95" i="1"/>
  <c r="N95" i="1" s="1"/>
  <c r="M94" i="1"/>
  <c r="N94" i="1" s="1"/>
  <c r="M93" i="1"/>
  <c r="N93" i="1" s="1"/>
  <c r="M92" i="1"/>
  <c r="N92" i="1" s="1"/>
  <c r="M91" i="1"/>
  <c r="N91" i="1" s="1"/>
  <c r="M90" i="1"/>
  <c r="N90" i="1" s="1"/>
  <c r="M89" i="1"/>
  <c r="N89" i="1" s="1"/>
  <c r="M88" i="1"/>
  <c r="N88" i="1" s="1"/>
  <c r="M87" i="1"/>
  <c r="N87" i="1" s="1"/>
  <c r="M86" i="1"/>
  <c r="N86" i="1" s="1"/>
  <c r="M85" i="1"/>
  <c r="N85" i="1" s="1"/>
  <c r="M84" i="1"/>
  <c r="N84" i="1" s="1"/>
  <c r="M83" i="1"/>
  <c r="N83" i="1" s="1"/>
  <c r="M82" i="1"/>
  <c r="N82" i="1" s="1"/>
  <c r="M81" i="1"/>
  <c r="N81" i="1" s="1"/>
  <c r="M80" i="1"/>
  <c r="N80" i="1" s="1"/>
  <c r="M79" i="1"/>
  <c r="N79" i="1" s="1"/>
  <c r="M78" i="1"/>
  <c r="N78" i="1" s="1"/>
  <c r="M77" i="1"/>
  <c r="N77" i="1" s="1"/>
  <c r="M76" i="1"/>
  <c r="N76" i="1" s="1"/>
  <c r="M75" i="1"/>
  <c r="N75" i="1" s="1"/>
  <c r="M74" i="1"/>
  <c r="N74" i="1" s="1"/>
  <c r="M73" i="1"/>
  <c r="N73" i="1" s="1"/>
  <c r="M72" i="1"/>
  <c r="N72" i="1" s="1"/>
  <c r="M71" i="1"/>
  <c r="N71" i="1" s="1"/>
  <c r="M70" i="1"/>
  <c r="N70" i="1" s="1"/>
  <c r="M69" i="1"/>
  <c r="N69" i="1" s="1"/>
  <c r="M68" i="1"/>
  <c r="N68" i="1" s="1"/>
  <c r="M67" i="1"/>
  <c r="N67" i="1" s="1"/>
  <c r="M66" i="1"/>
  <c r="N66" i="1" s="1"/>
  <c r="M65" i="1"/>
  <c r="N65" i="1" s="1"/>
  <c r="M64" i="1"/>
  <c r="N64" i="1" s="1"/>
  <c r="M63" i="1"/>
  <c r="N63" i="1" s="1"/>
  <c r="M62" i="1"/>
  <c r="N62" i="1" s="1"/>
  <c r="M61" i="1"/>
  <c r="N61" i="1" s="1"/>
  <c r="M60" i="1"/>
  <c r="N60" i="1" s="1"/>
  <c r="M59" i="1"/>
  <c r="N59" i="1" s="1"/>
  <c r="M58" i="1"/>
  <c r="N58" i="1" s="1"/>
  <c r="M57" i="1"/>
  <c r="N57" i="1" s="1"/>
  <c r="M56" i="1"/>
  <c r="N56" i="1" s="1"/>
  <c r="M55" i="1"/>
  <c r="N55" i="1" s="1"/>
  <c r="M54" i="1"/>
  <c r="N54" i="1" s="1"/>
  <c r="M53" i="1"/>
  <c r="N53" i="1" s="1"/>
  <c r="M52" i="1"/>
  <c r="N52" i="1" s="1"/>
  <c r="M51" i="1"/>
  <c r="N51" i="1" s="1"/>
  <c r="M50" i="1"/>
  <c r="N50" i="1" s="1"/>
  <c r="M49" i="1"/>
  <c r="N49" i="1" s="1"/>
  <c r="M48" i="1"/>
  <c r="N48" i="1" s="1"/>
  <c r="M47" i="1"/>
  <c r="N47" i="1" s="1"/>
  <c r="M46" i="1"/>
  <c r="N46" i="1" s="1"/>
  <c r="M45" i="1"/>
  <c r="N45" i="1" s="1"/>
  <c r="M44" i="1"/>
  <c r="N44" i="1" s="1"/>
  <c r="M43" i="1"/>
  <c r="N43" i="1" s="1"/>
  <c r="M42" i="1"/>
  <c r="N42" i="1" s="1"/>
  <c r="M41" i="1"/>
  <c r="N41" i="1" s="1"/>
  <c r="M40" i="1"/>
  <c r="N40" i="1" s="1"/>
  <c r="M39" i="1"/>
  <c r="N39" i="1" s="1"/>
  <c r="M38" i="1"/>
  <c r="N38" i="1" s="1"/>
  <c r="M37" i="1"/>
  <c r="N37" i="1" s="1"/>
  <c r="M36" i="1"/>
  <c r="N36" i="1" s="1"/>
  <c r="M35" i="1"/>
  <c r="N35" i="1" s="1"/>
  <c r="M34" i="1"/>
  <c r="N34" i="1" s="1"/>
  <c r="M33" i="1"/>
  <c r="N33" i="1" s="1"/>
  <c r="M32" i="1"/>
  <c r="N32" i="1" s="1"/>
  <c r="M31" i="1"/>
  <c r="N31" i="1" s="1"/>
  <c r="M30" i="1"/>
  <c r="N30" i="1" s="1"/>
  <c r="M29" i="1"/>
  <c r="N29" i="1" s="1"/>
  <c r="M28" i="1"/>
  <c r="N28" i="1" s="1"/>
  <c r="M27" i="1"/>
  <c r="N27" i="1" s="1"/>
  <c r="M26" i="1"/>
  <c r="N26" i="1" s="1"/>
  <c r="M25" i="1"/>
  <c r="N25" i="1" s="1"/>
  <c r="M24" i="1"/>
  <c r="N24" i="1" s="1"/>
  <c r="M23" i="1"/>
  <c r="N23" i="1" s="1"/>
  <c r="M22" i="1"/>
  <c r="N22" i="1" s="1"/>
  <c r="M21" i="1"/>
  <c r="N21" i="1" s="1"/>
  <c r="M20" i="1"/>
  <c r="N20" i="1" s="1"/>
  <c r="M19" i="1"/>
  <c r="N19" i="1" s="1"/>
  <c r="M18" i="1"/>
  <c r="N18" i="1" s="1"/>
  <c r="M17" i="1"/>
  <c r="N17" i="1" s="1"/>
  <c r="M16" i="1"/>
  <c r="N16" i="1" s="1"/>
  <c r="M15" i="1"/>
  <c r="N15" i="1" s="1"/>
  <c r="M14" i="1"/>
  <c r="N14" i="1" s="1"/>
  <c r="M13" i="1"/>
  <c r="N13" i="1" s="1"/>
  <c r="M12" i="1"/>
  <c r="N12" i="1" s="1"/>
  <c r="M11" i="1"/>
  <c r="N11" i="1" s="1"/>
  <c r="M10" i="1"/>
  <c r="N10" i="1" s="1"/>
  <c r="M9" i="1"/>
  <c r="N9" i="1" s="1"/>
  <c r="M8" i="1"/>
  <c r="N8" i="1" s="1"/>
  <c r="M7" i="1"/>
  <c r="N7" i="1" s="1"/>
  <c r="M6" i="1"/>
  <c r="N6" i="1" s="1"/>
  <c r="M5" i="1"/>
  <c r="N5" i="1" s="1"/>
  <c r="M4" i="1"/>
  <c r="N4" i="1" s="1"/>
  <c r="M3" i="1"/>
  <c r="N3" i="1" s="1"/>
  <c r="M2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AF848" i="1" s="1"/>
  <c r="K847" i="1"/>
  <c r="K846" i="1"/>
  <c r="K845" i="1"/>
  <c r="AF845" i="1" s="1"/>
  <c r="K844" i="1"/>
  <c r="K843" i="1"/>
  <c r="AF843" i="1" s="1"/>
  <c r="K842" i="1"/>
  <c r="K841" i="1"/>
  <c r="K840" i="1"/>
  <c r="AF840" i="1" s="1"/>
  <c r="K839" i="1"/>
  <c r="K838" i="1"/>
  <c r="K837" i="1"/>
  <c r="AF837" i="1" s="1"/>
  <c r="K836" i="1"/>
  <c r="K835" i="1"/>
  <c r="AF835" i="1" s="1"/>
  <c r="K834" i="1"/>
  <c r="K833" i="1"/>
  <c r="K832" i="1"/>
  <c r="AF832" i="1" s="1"/>
  <c r="K831" i="1"/>
  <c r="K830" i="1"/>
  <c r="K829" i="1"/>
  <c r="AF829" i="1" s="1"/>
  <c r="K828" i="1"/>
  <c r="K827" i="1"/>
  <c r="AF827" i="1" s="1"/>
  <c r="K826" i="1"/>
  <c r="K825" i="1"/>
  <c r="K824" i="1"/>
  <c r="AF824" i="1" s="1"/>
  <c r="K823" i="1"/>
  <c r="K822" i="1"/>
  <c r="K821" i="1"/>
  <c r="AF821" i="1" s="1"/>
  <c r="K820" i="1"/>
  <c r="K819" i="1"/>
  <c r="AF819" i="1" s="1"/>
  <c r="K818" i="1"/>
  <c r="K817" i="1"/>
  <c r="K816" i="1"/>
  <c r="AF816" i="1" s="1"/>
  <c r="K815" i="1"/>
  <c r="K814" i="1"/>
  <c r="K813" i="1"/>
  <c r="AF813" i="1" s="1"/>
  <c r="K812" i="1"/>
  <c r="K811" i="1"/>
  <c r="AF811" i="1" s="1"/>
  <c r="K810" i="1"/>
  <c r="K809" i="1"/>
  <c r="K808" i="1"/>
  <c r="AF808" i="1" s="1"/>
  <c r="K807" i="1"/>
  <c r="K806" i="1"/>
  <c r="K805" i="1"/>
  <c r="AF805" i="1" s="1"/>
  <c r="K804" i="1"/>
  <c r="K803" i="1"/>
  <c r="AF803" i="1" s="1"/>
  <c r="K802" i="1"/>
  <c r="K801" i="1"/>
  <c r="K800" i="1"/>
  <c r="AF800" i="1" s="1"/>
  <c r="K799" i="1"/>
  <c r="K798" i="1"/>
  <c r="K797" i="1"/>
  <c r="AF797" i="1" s="1"/>
  <c r="K796" i="1"/>
  <c r="K795" i="1"/>
  <c r="AF795" i="1" s="1"/>
  <c r="K794" i="1"/>
  <c r="K793" i="1"/>
  <c r="K792" i="1"/>
  <c r="AF792" i="1" s="1"/>
  <c r="K791" i="1"/>
  <c r="K790" i="1"/>
  <c r="K789" i="1"/>
  <c r="AF789" i="1" s="1"/>
  <c r="K788" i="1"/>
  <c r="K787" i="1"/>
  <c r="AF787" i="1" s="1"/>
  <c r="K786" i="1"/>
  <c r="K785" i="1"/>
  <c r="K784" i="1"/>
  <c r="AF784" i="1" s="1"/>
  <c r="K783" i="1"/>
  <c r="K782" i="1"/>
  <c r="K781" i="1"/>
  <c r="AF781" i="1" s="1"/>
  <c r="K780" i="1"/>
  <c r="K779" i="1"/>
  <c r="AF779" i="1" s="1"/>
  <c r="K778" i="1"/>
  <c r="K777" i="1"/>
  <c r="K776" i="1"/>
  <c r="AF776" i="1" s="1"/>
  <c r="K775" i="1"/>
  <c r="K774" i="1"/>
  <c r="K773" i="1"/>
  <c r="AF773" i="1" s="1"/>
  <c r="K772" i="1"/>
  <c r="K771" i="1"/>
  <c r="AF771" i="1" s="1"/>
  <c r="K770" i="1"/>
  <c r="K769" i="1"/>
  <c r="K768" i="1"/>
  <c r="AF768" i="1" s="1"/>
  <c r="K767" i="1"/>
  <c r="K766" i="1"/>
  <c r="K765" i="1"/>
  <c r="AF765" i="1" s="1"/>
  <c r="K764" i="1"/>
  <c r="K763" i="1"/>
  <c r="AF763" i="1" s="1"/>
  <c r="K762" i="1"/>
  <c r="K761" i="1"/>
  <c r="K760" i="1"/>
  <c r="AF760" i="1" s="1"/>
  <c r="K759" i="1"/>
  <c r="K758" i="1"/>
  <c r="K757" i="1"/>
  <c r="AF757" i="1" s="1"/>
  <c r="K756" i="1"/>
  <c r="K755" i="1"/>
  <c r="AF755" i="1" s="1"/>
  <c r="K754" i="1"/>
  <c r="K753" i="1"/>
  <c r="K752" i="1"/>
  <c r="AF752" i="1" s="1"/>
  <c r="K751" i="1"/>
  <c r="K750" i="1"/>
  <c r="K749" i="1"/>
  <c r="AF749" i="1" s="1"/>
  <c r="K748" i="1"/>
  <c r="K747" i="1"/>
  <c r="AF747" i="1" s="1"/>
  <c r="K746" i="1"/>
  <c r="K745" i="1"/>
  <c r="K744" i="1"/>
  <c r="AF744" i="1" s="1"/>
  <c r="K743" i="1"/>
  <c r="K742" i="1"/>
  <c r="K741" i="1"/>
  <c r="AF741" i="1" s="1"/>
  <c r="K740" i="1"/>
  <c r="K739" i="1"/>
  <c r="AF739" i="1" s="1"/>
  <c r="K738" i="1"/>
  <c r="K737" i="1"/>
  <c r="K736" i="1"/>
  <c r="AF736" i="1" s="1"/>
  <c r="K735" i="1"/>
  <c r="K734" i="1"/>
  <c r="K733" i="1"/>
  <c r="AF733" i="1" s="1"/>
  <c r="K732" i="1"/>
  <c r="K731" i="1"/>
  <c r="AF731" i="1" s="1"/>
  <c r="K730" i="1"/>
  <c r="K729" i="1"/>
  <c r="K728" i="1"/>
  <c r="AF728" i="1" s="1"/>
  <c r="K727" i="1"/>
  <c r="K726" i="1"/>
  <c r="K725" i="1"/>
  <c r="AF725" i="1" s="1"/>
  <c r="K724" i="1"/>
  <c r="K723" i="1"/>
  <c r="AF723" i="1" s="1"/>
  <c r="K722" i="1"/>
  <c r="K721" i="1"/>
  <c r="K720" i="1"/>
  <c r="AF720" i="1" s="1"/>
  <c r="K719" i="1"/>
  <c r="K718" i="1"/>
  <c r="K717" i="1"/>
  <c r="AF717" i="1" s="1"/>
  <c r="K716" i="1"/>
  <c r="K715" i="1"/>
  <c r="AF715" i="1" s="1"/>
  <c r="K714" i="1"/>
  <c r="K713" i="1"/>
  <c r="K712" i="1"/>
  <c r="AF712" i="1" s="1"/>
  <c r="K711" i="1"/>
  <c r="K710" i="1"/>
  <c r="K709" i="1"/>
  <c r="AF709" i="1" s="1"/>
  <c r="K708" i="1"/>
  <c r="K707" i="1"/>
  <c r="AF707" i="1" s="1"/>
  <c r="K706" i="1"/>
  <c r="K705" i="1"/>
  <c r="K704" i="1"/>
  <c r="AF704" i="1" s="1"/>
  <c r="K703" i="1"/>
  <c r="K702" i="1"/>
  <c r="K701" i="1"/>
  <c r="AF701" i="1" s="1"/>
  <c r="K700" i="1"/>
  <c r="K699" i="1"/>
  <c r="AF699" i="1" s="1"/>
  <c r="K698" i="1"/>
  <c r="K697" i="1"/>
  <c r="K696" i="1"/>
  <c r="AF696" i="1" s="1"/>
  <c r="K695" i="1"/>
  <c r="K694" i="1"/>
  <c r="K693" i="1"/>
  <c r="AF693" i="1" s="1"/>
  <c r="K692" i="1"/>
  <c r="K691" i="1"/>
  <c r="AF691" i="1" s="1"/>
  <c r="K690" i="1"/>
  <c r="K689" i="1"/>
  <c r="K688" i="1"/>
  <c r="AF688" i="1" s="1"/>
  <c r="K687" i="1"/>
  <c r="K686" i="1"/>
  <c r="K685" i="1"/>
  <c r="AF685" i="1" s="1"/>
  <c r="K684" i="1"/>
  <c r="K683" i="1"/>
  <c r="AF683" i="1" s="1"/>
  <c r="K682" i="1"/>
  <c r="K681" i="1"/>
  <c r="K680" i="1"/>
  <c r="AF680" i="1" s="1"/>
  <c r="K679" i="1"/>
  <c r="K678" i="1"/>
  <c r="K677" i="1"/>
  <c r="AF677" i="1" s="1"/>
  <c r="K676" i="1"/>
  <c r="K675" i="1"/>
  <c r="AF675" i="1" s="1"/>
  <c r="K674" i="1"/>
  <c r="K673" i="1"/>
  <c r="K672" i="1"/>
  <c r="AF672" i="1" s="1"/>
  <c r="K671" i="1"/>
  <c r="K670" i="1"/>
  <c r="K669" i="1"/>
  <c r="AF669" i="1" s="1"/>
  <c r="K668" i="1"/>
  <c r="K667" i="1"/>
  <c r="AF667" i="1" s="1"/>
  <c r="K666" i="1"/>
  <c r="K665" i="1"/>
  <c r="K664" i="1"/>
  <c r="AF664" i="1" s="1"/>
  <c r="K663" i="1"/>
  <c r="K662" i="1"/>
  <c r="K661" i="1"/>
  <c r="AF661" i="1" s="1"/>
  <c r="K660" i="1"/>
  <c r="K659" i="1"/>
  <c r="AF659" i="1" s="1"/>
  <c r="K658" i="1"/>
  <c r="K657" i="1"/>
  <c r="K656" i="1"/>
  <c r="AF656" i="1" s="1"/>
  <c r="K655" i="1"/>
  <c r="K654" i="1"/>
  <c r="K653" i="1"/>
  <c r="AF653" i="1" s="1"/>
  <c r="K652" i="1"/>
  <c r="K651" i="1"/>
  <c r="AF651" i="1" s="1"/>
  <c r="K650" i="1"/>
  <c r="K649" i="1"/>
  <c r="K648" i="1"/>
  <c r="AF648" i="1" s="1"/>
  <c r="K647" i="1"/>
  <c r="K646" i="1"/>
  <c r="K645" i="1"/>
  <c r="AF645" i="1" s="1"/>
  <c r="K644" i="1"/>
  <c r="K643" i="1"/>
  <c r="AF643" i="1" s="1"/>
  <c r="K642" i="1"/>
  <c r="K641" i="1"/>
  <c r="K640" i="1"/>
  <c r="AF640" i="1" s="1"/>
  <c r="K639" i="1"/>
  <c r="K638" i="1"/>
  <c r="K637" i="1"/>
  <c r="AF637" i="1" s="1"/>
  <c r="K636" i="1"/>
  <c r="K635" i="1"/>
  <c r="AF635" i="1" s="1"/>
  <c r="K634" i="1"/>
  <c r="K633" i="1"/>
  <c r="K632" i="1"/>
  <c r="AF632" i="1" s="1"/>
  <c r="K631" i="1"/>
  <c r="K630" i="1"/>
  <c r="K629" i="1"/>
  <c r="AF629" i="1" s="1"/>
  <c r="K628" i="1"/>
  <c r="K627" i="1"/>
  <c r="AF627" i="1" s="1"/>
  <c r="K626" i="1"/>
  <c r="K625" i="1"/>
  <c r="K624" i="1"/>
  <c r="AF624" i="1" s="1"/>
  <c r="K623" i="1"/>
  <c r="K622" i="1"/>
  <c r="K621" i="1"/>
  <c r="AF621" i="1" s="1"/>
  <c r="K620" i="1"/>
  <c r="K619" i="1"/>
  <c r="AF619" i="1" s="1"/>
  <c r="K618" i="1"/>
  <c r="K617" i="1"/>
  <c r="K616" i="1"/>
  <c r="AF616" i="1" s="1"/>
  <c r="K615" i="1"/>
  <c r="K614" i="1"/>
  <c r="K613" i="1"/>
  <c r="AF613" i="1" s="1"/>
  <c r="K612" i="1"/>
  <c r="K611" i="1"/>
  <c r="AF611" i="1" s="1"/>
  <c r="K610" i="1"/>
  <c r="K609" i="1"/>
  <c r="K608" i="1"/>
  <c r="AF608" i="1" s="1"/>
  <c r="K607" i="1"/>
  <c r="K606" i="1"/>
  <c r="K605" i="1"/>
  <c r="AF605" i="1" s="1"/>
  <c r="K604" i="1"/>
  <c r="K603" i="1"/>
  <c r="AF603" i="1" s="1"/>
  <c r="K602" i="1"/>
  <c r="K601" i="1"/>
  <c r="K600" i="1"/>
  <c r="AF600" i="1" s="1"/>
  <c r="K599" i="1"/>
  <c r="K598" i="1"/>
  <c r="K597" i="1"/>
  <c r="AF597" i="1" s="1"/>
  <c r="K596" i="1"/>
  <c r="K595" i="1"/>
  <c r="AF595" i="1" s="1"/>
  <c r="K594" i="1"/>
  <c r="K593" i="1"/>
  <c r="K592" i="1"/>
  <c r="AF592" i="1" s="1"/>
  <c r="K591" i="1"/>
  <c r="K590" i="1"/>
  <c r="K589" i="1"/>
  <c r="AF589" i="1" s="1"/>
  <c r="K588" i="1"/>
  <c r="K587" i="1"/>
  <c r="AF587" i="1" s="1"/>
  <c r="K586" i="1"/>
  <c r="K585" i="1"/>
  <c r="K584" i="1"/>
  <c r="AF584" i="1" s="1"/>
  <c r="K583" i="1"/>
  <c r="K582" i="1"/>
  <c r="K581" i="1"/>
  <c r="AF581" i="1" s="1"/>
  <c r="K580" i="1"/>
  <c r="K579" i="1"/>
  <c r="AF579" i="1" s="1"/>
  <c r="K578" i="1"/>
  <c r="K577" i="1"/>
  <c r="K576" i="1"/>
  <c r="AF576" i="1" s="1"/>
  <c r="K575" i="1"/>
  <c r="K574" i="1"/>
  <c r="K573" i="1"/>
  <c r="AF573" i="1" s="1"/>
  <c r="K572" i="1"/>
  <c r="K571" i="1"/>
  <c r="AF571" i="1" s="1"/>
  <c r="K570" i="1"/>
  <c r="K569" i="1"/>
  <c r="K568" i="1"/>
  <c r="AF568" i="1" s="1"/>
  <c r="K567" i="1"/>
  <c r="K566" i="1"/>
  <c r="K565" i="1"/>
  <c r="AF565" i="1" s="1"/>
  <c r="K564" i="1"/>
  <c r="K563" i="1"/>
  <c r="AF563" i="1" s="1"/>
  <c r="K562" i="1"/>
  <c r="K561" i="1"/>
  <c r="K560" i="1"/>
  <c r="AF560" i="1" s="1"/>
  <c r="K559" i="1"/>
  <c r="K558" i="1"/>
  <c r="K557" i="1"/>
  <c r="AF557" i="1" s="1"/>
  <c r="K556" i="1"/>
  <c r="K555" i="1"/>
  <c r="AF555" i="1" s="1"/>
  <c r="K554" i="1"/>
  <c r="K553" i="1"/>
  <c r="K552" i="1"/>
  <c r="AF552" i="1" s="1"/>
  <c r="K551" i="1"/>
  <c r="K550" i="1"/>
  <c r="K549" i="1"/>
  <c r="AF549" i="1" s="1"/>
  <c r="K548" i="1"/>
  <c r="K547" i="1"/>
  <c r="AF547" i="1" s="1"/>
  <c r="K546" i="1"/>
  <c r="K545" i="1"/>
  <c r="K544" i="1"/>
  <c r="AF544" i="1" s="1"/>
  <c r="K543" i="1"/>
  <c r="K542" i="1"/>
  <c r="K541" i="1"/>
  <c r="AF541" i="1" s="1"/>
  <c r="K540" i="1"/>
  <c r="K539" i="1"/>
  <c r="AF539" i="1" s="1"/>
  <c r="K538" i="1"/>
  <c r="K537" i="1"/>
  <c r="K536" i="1"/>
  <c r="AF536" i="1" s="1"/>
  <c r="K535" i="1"/>
  <c r="K534" i="1"/>
  <c r="K533" i="1"/>
  <c r="AF533" i="1" s="1"/>
  <c r="K532" i="1"/>
  <c r="K531" i="1"/>
  <c r="AF531" i="1" s="1"/>
  <c r="K530" i="1"/>
  <c r="K529" i="1"/>
  <c r="K528" i="1"/>
  <c r="AF528" i="1" s="1"/>
  <c r="K527" i="1"/>
  <c r="K526" i="1"/>
  <c r="K525" i="1"/>
  <c r="AF525" i="1" s="1"/>
  <c r="K524" i="1"/>
  <c r="K523" i="1"/>
  <c r="AF523" i="1" s="1"/>
  <c r="K522" i="1"/>
  <c r="K521" i="1"/>
  <c r="K520" i="1"/>
  <c r="AF520" i="1" s="1"/>
  <c r="K519" i="1"/>
  <c r="K518" i="1"/>
  <c r="K517" i="1"/>
  <c r="AF517" i="1" s="1"/>
  <c r="K516" i="1"/>
  <c r="K515" i="1"/>
  <c r="AF515" i="1" s="1"/>
  <c r="K514" i="1"/>
  <c r="K513" i="1"/>
  <c r="K512" i="1"/>
  <c r="AF512" i="1" s="1"/>
  <c r="K511" i="1"/>
  <c r="K510" i="1"/>
  <c r="K509" i="1"/>
  <c r="AF509" i="1" s="1"/>
  <c r="K508" i="1"/>
  <c r="K507" i="1"/>
  <c r="AF507" i="1" s="1"/>
  <c r="K506" i="1"/>
  <c r="K505" i="1"/>
  <c r="K504" i="1"/>
  <c r="AF504" i="1" s="1"/>
  <c r="K503" i="1"/>
  <c r="K502" i="1"/>
  <c r="K501" i="1"/>
  <c r="AF501" i="1" s="1"/>
  <c r="K500" i="1"/>
  <c r="K499" i="1"/>
  <c r="AF499" i="1" s="1"/>
  <c r="K498" i="1"/>
  <c r="K497" i="1"/>
  <c r="K496" i="1"/>
  <c r="AF496" i="1" s="1"/>
  <c r="K495" i="1"/>
  <c r="K494" i="1"/>
  <c r="K493" i="1"/>
  <c r="AF493" i="1" s="1"/>
  <c r="K492" i="1"/>
  <c r="K491" i="1"/>
  <c r="AF491" i="1" s="1"/>
  <c r="K490" i="1"/>
  <c r="K489" i="1"/>
  <c r="K488" i="1"/>
  <c r="AF488" i="1" s="1"/>
  <c r="K487" i="1"/>
  <c r="K486" i="1"/>
  <c r="K485" i="1"/>
  <c r="AF485" i="1" s="1"/>
  <c r="K484" i="1"/>
  <c r="K483" i="1"/>
  <c r="AF483" i="1" s="1"/>
  <c r="K482" i="1"/>
  <c r="K481" i="1"/>
  <c r="K480" i="1"/>
  <c r="AF480" i="1" s="1"/>
  <c r="K479" i="1"/>
  <c r="K478" i="1"/>
  <c r="K477" i="1"/>
  <c r="AF477" i="1" s="1"/>
  <c r="K476" i="1"/>
  <c r="K475" i="1"/>
  <c r="AF475" i="1" s="1"/>
  <c r="K474" i="1"/>
  <c r="K473" i="1"/>
  <c r="K472" i="1"/>
  <c r="AF472" i="1" s="1"/>
  <c r="K471" i="1"/>
  <c r="K470" i="1"/>
  <c r="K469" i="1"/>
  <c r="AF469" i="1" s="1"/>
  <c r="K468" i="1"/>
  <c r="K467" i="1"/>
  <c r="AF467" i="1" s="1"/>
  <c r="K466" i="1"/>
  <c r="K465" i="1"/>
  <c r="K464" i="1"/>
  <c r="AF464" i="1" s="1"/>
  <c r="K463" i="1"/>
  <c r="K462" i="1"/>
  <c r="K461" i="1"/>
  <c r="AF461" i="1" s="1"/>
  <c r="K460" i="1"/>
  <c r="K459" i="1"/>
  <c r="AF459" i="1" s="1"/>
  <c r="K458" i="1"/>
  <c r="K457" i="1"/>
  <c r="K456" i="1"/>
  <c r="AF456" i="1" s="1"/>
  <c r="K455" i="1"/>
  <c r="K454" i="1"/>
  <c r="K453" i="1"/>
  <c r="AF453" i="1" s="1"/>
  <c r="K452" i="1"/>
  <c r="K451" i="1"/>
  <c r="AF451" i="1" s="1"/>
  <c r="K450" i="1"/>
  <c r="K449" i="1"/>
  <c r="K448" i="1"/>
  <c r="AF448" i="1" s="1"/>
  <c r="K447" i="1"/>
  <c r="K446" i="1"/>
  <c r="K445" i="1"/>
  <c r="AF445" i="1" s="1"/>
  <c r="K444" i="1"/>
  <c r="K443" i="1"/>
  <c r="AF443" i="1" s="1"/>
  <c r="K442" i="1"/>
  <c r="K441" i="1"/>
  <c r="K440" i="1"/>
  <c r="AF440" i="1" s="1"/>
  <c r="K439" i="1"/>
  <c r="K438" i="1"/>
  <c r="K437" i="1"/>
  <c r="AF437" i="1" s="1"/>
  <c r="K436" i="1"/>
  <c r="K435" i="1"/>
  <c r="AF435" i="1" s="1"/>
  <c r="K434" i="1"/>
  <c r="K433" i="1"/>
  <c r="K432" i="1"/>
  <c r="AF432" i="1" s="1"/>
  <c r="K431" i="1"/>
  <c r="K430" i="1"/>
  <c r="K429" i="1"/>
  <c r="AF429" i="1" s="1"/>
  <c r="K428" i="1"/>
  <c r="K427" i="1"/>
  <c r="AF427" i="1" s="1"/>
  <c r="K426" i="1"/>
  <c r="K425" i="1"/>
  <c r="K424" i="1"/>
  <c r="AF424" i="1" s="1"/>
  <c r="K423" i="1"/>
  <c r="K422" i="1"/>
  <c r="K421" i="1"/>
  <c r="AF421" i="1" s="1"/>
  <c r="K420" i="1"/>
  <c r="K419" i="1"/>
  <c r="AF419" i="1" s="1"/>
  <c r="K418" i="1"/>
  <c r="K417" i="1"/>
  <c r="K416" i="1"/>
  <c r="AF416" i="1" s="1"/>
  <c r="K415" i="1"/>
  <c r="K414" i="1"/>
  <c r="K413" i="1"/>
  <c r="AF413" i="1" s="1"/>
  <c r="K412" i="1"/>
  <c r="K411" i="1"/>
  <c r="AF411" i="1" s="1"/>
  <c r="K410" i="1"/>
  <c r="K409" i="1"/>
  <c r="K408" i="1"/>
  <c r="AF408" i="1" s="1"/>
  <c r="K407" i="1"/>
  <c r="K406" i="1"/>
  <c r="K405" i="1"/>
  <c r="AF405" i="1" s="1"/>
  <c r="K404" i="1"/>
  <c r="K403" i="1"/>
  <c r="AF403" i="1" s="1"/>
  <c r="K402" i="1"/>
  <c r="K401" i="1"/>
  <c r="K400" i="1"/>
  <c r="AF400" i="1" s="1"/>
  <c r="K399" i="1"/>
  <c r="K398" i="1"/>
  <c r="K397" i="1"/>
  <c r="AF397" i="1" s="1"/>
  <c r="K396" i="1"/>
  <c r="K395" i="1"/>
  <c r="AF395" i="1" s="1"/>
  <c r="K394" i="1"/>
  <c r="K393" i="1"/>
  <c r="K392" i="1"/>
  <c r="AF392" i="1" s="1"/>
  <c r="K391" i="1"/>
  <c r="K390" i="1"/>
  <c r="K389" i="1"/>
  <c r="AF389" i="1" s="1"/>
  <c r="K388" i="1"/>
  <c r="K387" i="1"/>
  <c r="AF387" i="1" s="1"/>
  <c r="K386" i="1"/>
  <c r="K385" i="1"/>
  <c r="K384" i="1"/>
  <c r="AF384" i="1" s="1"/>
  <c r="K383" i="1"/>
  <c r="K382" i="1"/>
  <c r="K381" i="1"/>
  <c r="AF381" i="1" s="1"/>
  <c r="K380" i="1"/>
  <c r="K379" i="1"/>
  <c r="AF379" i="1" s="1"/>
  <c r="K378" i="1"/>
  <c r="K377" i="1"/>
  <c r="K376" i="1"/>
  <c r="AF376" i="1" s="1"/>
  <c r="K375" i="1"/>
  <c r="K374" i="1"/>
  <c r="K373" i="1"/>
  <c r="AF373" i="1" s="1"/>
  <c r="K372" i="1"/>
  <c r="K371" i="1"/>
  <c r="AF371" i="1" s="1"/>
  <c r="K370" i="1"/>
  <c r="K369" i="1"/>
  <c r="K368" i="1"/>
  <c r="AF368" i="1" s="1"/>
  <c r="K367" i="1"/>
  <c r="K366" i="1"/>
  <c r="K365" i="1"/>
  <c r="AF365" i="1" s="1"/>
  <c r="K364" i="1"/>
  <c r="K363" i="1"/>
  <c r="AF363" i="1" s="1"/>
  <c r="K362" i="1"/>
  <c r="K361" i="1"/>
  <c r="K360" i="1"/>
  <c r="AF360" i="1" s="1"/>
  <c r="K359" i="1"/>
  <c r="K358" i="1"/>
  <c r="K357" i="1"/>
  <c r="AF357" i="1" s="1"/>
  <c r="K356" i="1"/>
  <c r="K355" i="1"/>
  <c r="AF355" i="1" s="1"/>
  <c r="K354" i="1"/>
  <c r="K353" i="1"/>
  <c r="K352" i="1"/>
  <c r="AF352" i="1" s="1"/>
  <c r="K351" i="1"/>
  <c r="K350" i="1"/>
  <c r="K349" i="1"/>
  <c r="AF349" i="1" s="1"/>
  <c r="K348" i="1"/>
  <c r="K347" i="1"/>
  <c r="AF347" i="1" s="1"/>
  <c r="K346" i="1"/>
  <c r="K345" i="1"/>
  <c r="K344" i="1"/>
  <c r="AF344" i="1" s="1"/>
  <c r="K343" i="1"/>
  <c r="K342" i="1"/>
  <c r="K341" i="1"/>
  <c r="AF341" i="1" s="1"/>
  <c r="K340" i="1"/>
  <c r="K339" i="1"/>
  <c r="AF339" i="1" s="1"/>
  <c r="K338" i="1"/>
  <c r="K337" i="1"/>
  <c r="K336" i="1"/>
  <c r="AF336" i="1" s="1"/>
  <c r="K335" i="1"/>
  <c r="K334" i="1"/>
  <c r="K333" i="1"/>
  <c r="AF333" i="1" s="1"/>
  <c r="K332" i="1"/>
  <c r="K331" i="1"/>
  <c r="AF331" i="1" s="1"/>
  <c r="K330" i="1"/>
  <c r="K329" i="1"/>
  <c r="K328" i="1"/>
  <c r="AF328" i="1" s="1"/>
  <c r="K327" i="1"/>
  <c r="K326" i="1"/>
  <c r="K325" i="1"/>
  <c r="AF325" i="1" s="1"/>
  <c r="K324" i="1"/>
  <c r="K323" i="1"/>
  <c r="AF323" i="1" s="1"/>
  <c r="K322" i="1"/>
  <c r="K321" i="1"/>
  <c r="K320" i="1"/>
  <c r="AF320" i="1" s="1"/>
  <c r="K319" i="1"/>
  <c r="K318" i="1"/>
  <c r="K317" i="1"/>
  <c r="AF317" i="1" s="1"/>
  <c r="K316" i="1"/>
  <c r="K315" i="1"/>
  <c r="AF315" i="1" s="1"/>
  <c r="K314" i="1"/>
  <c r="K313" i="1"/>
  <c r="K312" i="1"/>
  <c r="AF312" i="1" s="1"/>
  <c r="K311" i="1"/>
  <c r="K310" i="1"/>
  <c r="K309" i="1"/>
  <c r="AF309" i="1" s="1"/>
  <c r="K308" i="1"/>
  <c r="K307" i="1"/>
  <c r="AF307" i="1" s="1"/>
  <c r="K306" i="1"/>
  <c r="K305" i="1"/>
  <c r="K304" i="1"/>
  <c r="AF304" i="1" s="1"/>
  <c r="K303" i="1"/>
  <c r="K302" i="1"/>
  <c r="K301" i="1"/>
  <c r="AF301" i="1" s="1"/>
  <c r="K300" i="1"/>
  <c r="K299" i="1"/>
  <c r="AF299" i="1" s="1"/>
  <c r="K298" i="1"/>
  <c r="K297" i="1"/>
  <c r="K296" i="1"/>
  <c r="AF296" i="1" s="1"/>
  <c r="K295" i="1"/>
  <c r="K294" i="1"/>
  <c r="K293" i="1"/>
  <c r="AF293" i="1" s="1"/>
  <c r="K292" i="1"/>
  <c r="K291" i="1"/>
  <c r="AF291" i="1" s="1"/>
  <c r="K290" i="1"/>
  <c r="K289" i="1"/>
  <c r="K288" i="1"/>
  <c r="AF288" i="1" s="1"/>
  <c r="K287" i="1"/>
  <c r="K286" i="1"/>
  <c r="K285" i="1"/>
  <c r="AF285" i="1" s="1"/>
  <c r="K284" i="1"/>
  <c r="K283" i="1"/>
  <c r="AF283" i="1" s="1"/>
  <c r="K282" i="1"/>
  <c r="K281" i="1"/>
  <c r="K280" i="1"/>
  <c r="AF280" i="1" s="1"/>
  <c r="K279" i="1"/>
  <c r="K278" i="1"/>
  <c r="K277" i="1"/>
  <c r="AF277" i="1" s="1"/>
  <c r="K276" i="1"/>
  <c r="K275" i="1"/>
  <c r="AF275" i="1" s="1"/>
  <c r="K274" i="1"/>
  <c r="K273" i="1"/>
  <c r="K272" i="1"/>
  <c r="AF272" i="1" s="1"/>
  <c r="K271" i="1"/>
  <c r="K270" i="1"/>
  <c r="K269" i="1"/>
  <c r="AF269" i="1" s="1"/>
  <c r="K268" i="1"/>
  <c r="K267" i="1"/>
  <c r="AF267" i="1" s="1"/>
  <c r="K266" i="1"/>
  <c r="K265" i="1"/>
  <c r="K264" i="1"/>
  <c r="AF264" i="1" s="1"/>
  <c r="K263" i="1"/>
  <c r="K262" i="1"/>
  <c r="K261" i="1"/>
  <c r="AF261" i="1" s="1"/>
  <c r="K260" i="1"/>
  <c r="K259" i="1"/>
  <c r="AF259" i="1" s="1"/>
  <c r="K258" i="1"/>
  <c r="K257" i="1"/>
  <c r="K256" i="1"/>
  <c r="AF256" i="1" s="1"/>
  <c r="K255" i="1"/>
  <c r="K254" i="1"/>
  <c r="K253" i="1"/>
  <c r="AF253" i="1" s="1"/>
  <c r="K252" i="1"/>
  <c r="K251" i="1"/>
  <c r="AF251" i="1" s="1"/>
  <c r="K250" i="1"/>
  <c r="K249" i="1"/>
  <c r="K248" i="1"/>
  <c r="AF248" i="1" s="1"/>
  <c r="K247" i="1"/>
  <c r="K246" i="1"/>
  <c r="K245" i="1"/>
  <c r="AF245" i="1" s="1"/>
  <c r="K244" i="1"/>
  <c r="K243" i="1"/>
  <c r="AF243" i="1" s="1"/>
  <c r="K242" i="1"/>
  <c r="K241" i="1"/>
  <c r="K240" i="1"/>
  <c r="AF240" i="1" s="1"/>
  <c r="K239" i="1"/>
  <c r="K238" i="1"/>
  <c r="K237" i="1"/>
  <c r="AF237" i="1" s="1"/>
  <c r="K236" i="1"/>
  <c r="K235" i="1"/>
  <c r="AF235" i="1" s="1"/>
  <c r="K234" i="1"/>
  <c r="K233" i="1"/>
  <c r="K232" i="1"/>
  <c r="AF232" i="1" s="1"/>
  <c r="K231" i="1"/>
  <c r="K230" i="1"/>
  <c r="K229" i="1"/>
  <c r="AF229" i="1" s="1"/>
  <c r="K228" i="1"/>
  <c r="K227" i="1"/>
  <c r="AF227" i="1" s="1"/>
  <c r="K226" i="1"/>
  <c r="K225" i="1"/>
  <c r="K224" i="1"/>
  <c r="AF224" i="1" s="1"/>
  <c r="K223" i="1"/>
  <c r="K222" i="1"/>
  <c r="K221" i="1"/>
  <c r="AF221" i="1" s="1"/>
  <c r="K220" i="1"/>
  <c r="K219" i="1"/>
  <c r="AF219" i="1" s="1"/>
  <c r="K218" i="1"/>
  <c r="K217" i="1"/>
  <c r="K216" i="1"/>
  <c r="AF216" i="1" s="1"/>
  <c r="K215" i="1"/>
  <c r="K214" i="1"/>
  <c r="K213" i="1"/>
  <c r="AF213" i="1" s="1"/>
  <c r="K212" i="1"/>
  <c r="K211" i="1"/>
  <c r="AF211" i="1" s="1"/>
  <c r="K210" i="1"/>
  <c r="K209" i="1"/>
  <c r="K208" i="1"/>
  <c r="AF208" i="1" s="1"/>
  <c r="K207" i="1"/>
  <c r="K206" i="1"/>
  <c r="K205" i="1"/>
  <c r="AF205" i="1" s="1"/>
  <c r="K204" i="1"/>
  <c r="K203" i="1"/>
  <c r="AF203" i="1" s="1"/>
  <c r="K202" i="1"/>
  <c r="K201" i="1"/>
  <c r="K200" i="1"/>
  <c r="AF200" i="1" s="1"/>
  <c r="K199" i="1"/>
  <c r="K198" i="1"/>
  <c r="K197" i="1"/>
  <c r="AF197" i="1" s="1"/>
  <c r="K196" i="1"/>
  <c r="K195" i="1"/>
  <c r="AF195" i="1" s="1"/>
  <c r="K194" i="1"/>
  <c r="K193" i="1"/>
  <c r="K192" i="1"/>
  <c r="AF192" i="1" s="1"/>
  <c r="K191" i="1"/>
  <c r="K190" i="1"/>
  <c r="K189" i="1"/>
  <c r="AF189" i="1" s="1"/>
  <c r="K188" i="1"/>
  <c r="K187" i="1"/>
  <c r="AF187" i="1" s="1"/>
  <c r="K186" i="1"/>
  <c r="K185" i="1"/>
  <c r="K184" i="1"/>
  <c r="AF184" i="1" s="1"/>
  <c r="K183" i="1"/>
  <c r="K182" i="1"/>
  <c r="K181" i="1"/>
  <c r="AF181" i="1" s="1"/>
  <c r="K180" i="1"/>
  <c r="K179" i="1"/>
  <c r="AF179" i="1" s="1"/>
  <c r="K178" i="1"/>
  <c r="K177" i="1"/>
  <c r="K176" i="1"/>
  <c r="AF176" i="1" s="1"/>
  <c r="K175" i="1"/>
  <c r="K174" i="1"/>
  <c r="K173" i="1"/>
  <c r="AF173" i="1" s="1"/>
  <c r="K172" i="1"/>
  <c r="K171" i="1"/>
  <c r="AF171" i="1" s="1"/>
  <c r="K170" i="1"/>
  <c r="K169" i="1"/>
  <c r="K168" i="1"/>
  <c r="AF168" i="1" s="1"/>
  <c r="K167" i="1"/>
  <c r="K166" i="1"/>
  <c r="K165" i="1"/>
  <c r="AF165" i="1" s="1"/>
  <c r="K164" i="1"/>
  <c r="K163" i="1"/>
  <c r="AF163" i="1" s="1"/>
  <c r="K162" i="1"/>
  <c r="K161" i="1"/>
  <c r="K160" i="1"/>
  <c r="AF160" i="1" s="1"/>
  <c r="K159" i="1"/>
  <c r="K158" i="1"/>
  <c r="K157" i="1"/>
  <c r="AF157" i="1" s="1"/>
  <c r="K156" i="1"/>
  <c r="K155" i="1"/>
  <c r="AF155" i="1" s="1"/>
  <c r="K154" i="1"/>
  <c r="K153" i="1"/>
  <c r="K152" i="1"/>
  <c r="AF152" i="1" s="1"/>
  <c r="K151" i="1"/>
  <c r="K150" i="1"/>
  <c r="K149" i="1"/>
  <c r="AF149" i="1" s="1"/>
  <c r="K148" i="1"/>
  <c r="K147" i="1"/>
  <c r="AF147" i="1" s="1"/>
  <c r="K146" i="1"/>
  <c r="K145" i="1"/>
  <c r="K144" i="1"/>
  <c r="AF144" i="1" s="1"/>
  <c r="K143" i="1"/>
  <c r="K142" i="1"/>
  <c r="K141" i="1"/>
  <c r="AF141" i="1" s="1"/>
  <c r="K140" i="1"/>
  <c r="K139" i="1"/>
  <c r="AF139" i="1" s="1"/>
  <c r="K138" i="1"/>
  <c r="K137" i="1"/>
  <c r="K136" i="1"/>
  <c r="AF136" i="1" s="1"/>
  <c r="K135" i="1"/>
  <c r="K134" i="1"/>
  <c r="K133" i="1"/>
  <c r="AF133" i="1" s="1"/>
  <c r="K132" i="1"/>
  <c r="K131" i="1"/>
  <c r="AF131" i="1" s="1"/>
  <c r="K130" i="1"/>
  <c r="K129" i="1"/>
  <c r="K128" i="1"/>
  <c r="AF128" i="1" s="1"/>
  <c r="K127" i="1"/>
  <c r="K126" i="1"/>
  <c r="K125" i="1"/>
  <c r="AF125" i="1" s="1"/>
  <c r="K124" i="1"/>
  <c r="K123" i="1"/>
  <c r="AF123" i="1" s="1"/>
  <c r="K122" i="1"/>
  <c r="K121" i="1"/>
  <c r="K120" i="1"/>
  <c r="AF120" i="1" s="1"/>
  <c r="K119" i="1"/>
  <c r="K118" i="1"/>
  <c r="K117" i="1"/>
  <c r="AF117" i="1" s="1"/>
  <c r="K116" i="1"/>
  <c r="K115" i="1"/>
  <c r="AF115" i="1" s="1"/>
  <c r="K114" i="1"/>
  <c r="K113" i="1"/>
  <c r="K112" i="1"/>
  <c r="AF112" i="1" s="1"/>
  <c r="K111" i="1"/>
  <c r="K110" i="1"/>
  <c r="K109" i="1"/>
  <c r="AF109" i="1" s="1"/>
  <c r="K108" i="1"/>
  <c r="K107" i="1"/>
  <c r="AF107" i="1" s="1"/>
  <c r="K106" i="1"/>
  <c r="K105" i="1"/>
  <c r="K104" i="1"/>
  <c r="AF104" i="1" s="1"/>
  <c r="K103" i="1"/>
  <c r="K102" i="1"/>
  <c r="K101" i="1"/>
  <c r="AF101" i="1" s="1"/>
  <c r="K100" i="1"/>
  <c r="K99" i="1"/>
  <c r="AF99" i="1" s="1"/>
  <c r="K98" i="1"/>
  <c r="K97" i="1"/>
  <c r="K96" i="1"/>
  <c r="AF96" i="1" s="1"/>
  <c r="K95" i="1"/>
  <c r="K94" i="1"/>
  <c r="K93" i="1"/>
  <c r="AF93" i="1" s="1"/>
  <c r="K92" i="1"/>
  <c r="K91" i="1"/>
  <c r="AF91" i="1" s="1"/>
  <c r="K90" i="1"/>
  <c r="K89" i="1"/>
  <c r="K88" i="1"/>
  <c r="AF88" i="1" s="1"/>
  <c r="K87" i="1"/>
  <c r="K86" i="1"/>
  <c r="K85" i="1"/>
  <c r="AF85" i="1" s="1"/>
  <c r="K84" i="1"/>
  <c r="K83" i="1"/>
  <c r="AF83" i="1" s="1"/>
  <c r="K82" i="1"/>
  <c r="K81" i="1"/>
  <c r="K80" i="1"/>
  <c r="AF80" i="1" s="1"/>
  <c r="K79" i="1"/>
  <c r="K78" i="1"/>
  <c r="K77" i="1"/>
  <c r="AF77" i="1" s="1"/>
  <c r="K76" i="1"/>
  <c r="K75" i="1"/>
  <c r="AF75" i="1" s="1"/>
  <c r="K74" i="1"/>
  <c r="K73" i="1"/>
  <c r="K72" i="1"/>
  <c r="AF72" i="1" s="1"/>
  <c r="K71" i="1"/>
  <c r="K70" i="1"/>
  <c r="K69" i="1"/>
  <c r="AF69" i="1" s="1"/>
  <c r="K68" i="1"/>
  <c r="K67" i="1"/>
  <c r="AF67" i="1" s="1"/>
  <c r="K66" i="1"/>
  <c r="K65" i="1"/>
  <c r="K64" i="1"/>
  <c r="AF64" i="1" s="1"/>
  <c r="K63" i="1"/>
  <c r="K62" i="1"/>
  <c r="K61" i="1"/>
  <c r="AF61" i="1" s="1"/>
  <c r="K60" i="1"/>
  <c r="K59" i="1"/>
  <c r="AF59" i="1" s="1"/>
  <c r="K58" i="1"/>
  <c r="K57" i="1"/>
  <c r="K56" i="1"/>
  <c r="AF56" i="1" s="1"/>
  <c r="K55" i="1"/>
  <c r="K54" i="1"/>
  <c r="K53" i="1"/>
  <c r="AF53" i="1" s="1"/>
  <c r="K52" i="1"/>
  <c r="K51" i="1"/>
  <c r="AF51" i="1" s="1"/>
  <c r="K50" i="1"/>
  <c r="K49" i="1"/>
  <c r="K48" i="1"/>
  <c r="AF48" i="1" s="1"/>
  <c r="K47" i="1"/>
  <c r="K46" i="1"/>
  <c r="K45" i="1"/>
  <c r="AF45" i="1" s="1"/>
  <c r="K44" i="1"/>
  <c r="K43" i="1"/>
  <c r="AF43" i="1" s="1"/>
  <c r="K42" i="1"/>
  <c r="K41" i="1"/>
  <c r="K40" i="1"/>
  <c r="AF40" i="1" s="1"/>
  <c r="K39" i="1"/>
  <c r="K38" i="1"/>
  <c r="K37" i="1"/>
  <c r="AF37" i="1" s="1"/>
  <c r="K36" i="1"/>
  <c r="K35" i="1"/>
  <c r="AF35" i="1" s="1"/>
  <c r="K34" i="1"/>
  <c r="K33" i="1"/>
  <c r="K32" i="1"/>
  <c r="AF32" i="1" s="1"/>
  <c r="K31" i="1"/>
  <c r="K30" i="1"/>
  <c r="K29" i="1"/>
  <c r="AF29" i="1" s="1"/>
  <c r="K28" i="1"/>
  <c r="K27" i="1"/>
  <c r="AF27" i="1" s="1"/>
  <c r="K26" i="1"/>
  <c r="K25" i="1"/>
  <c r="K24" i="1"/>
  <c r="AF24" i="1" s="1"/>
  <c r="K23" i="1"/>
  <c r="K22" i="1"/>
  <c r="K21" i="1"/>
  <c r="AF21" i="1" s="1"/>
  <c r="K20" i="1"/>
  <c r="K19" i="1"/>
  <c r="AF19" i="1" s="1"/>
  <c r="K18" i="1"/>
  <c r="K17" i="1"/>
  <c r="K16" i="1"/>
  <c r="AF16" i="1" s="1"/>
  <c r="K15" i="1"/>
  <c r="K14" i="1"/>
  <c r="K13" i="1"/>
  <c r="AF13" i="1" s="1"/>
  <c r="K12" i="1"/>
  <c r="K11" i="1"/>
  <c r="AF11" i="1" s="1"/>
  <c r="K10" i="1"/>
  <c r="K9" i="1"/>
  <c r="K8" i="1"/>
  <c r="AF8" i="1" s="1"/>
  <c r="K7" i="1"/>
  <c r="K6" i="1"/>
  <c r="K5" i="1"/>
  <c r="AF5" i="1" s="1"/>
  <c r="K4" i="1"/>
  <c r="K3" i="1"/>
  <c r="AF3" i="1" s="1"/>
  <c r="K2" i="1"/>
  <c r="B850" i="1"/>
  <c r="C850" i="1" s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T349" i="1" s="1"/>
  <c r="E348" i="1"/>
  <c r="T348" i="1" s="1"/>
  <c r="E347" i="1"/>
  <c r="E346" i="1"/>
  <c r="E345" i="1"/>
  <c r="E344" i="1"/>
  <c r="E343" i="1"/>
  <c r="T343" i="1" s="1"/>
  <c r="E342" i="1"/>
  <c r="E341" i="1"/>
  <c r="T341" i="1" s="1"/>
  <c r="E340" i="1"/>
  <c r="T340" i="1" s="1"/>
  <c r="E339" i="1"/>
  <c r="E338" i="1"/>
  <c r="E337" i="1"/>
  <c r="E336" i="1"/>
  <c r="E335" i="1"/>
  <c r="T335" i="1" s="1"/>
  <c r="E334" i="1"/>
  <c r="T334" i="1" s="1"/>
  <c r="E333" i="1"/>
  <c r="T333" i="1" s="1"/>
  <c r="E332" i="1"/>
  <c r="T332" i="1" s="1"/>
  <c r="E331" i="1"/>
  <c r="E330" i="1"/>
  <c r="E329" i="1"/>
  <c r="E328" i="1"/>
  <c r="E327" i="1"/>
  <c r="T327" i="1" s="1"/>
  <c r="E326" i="1"/>
  <c r="T326" i="1" s="1"/>
  <c r="E325" i="1"/>
  <c r="T325" i="1" s="1"/>
  <c r="E324" i="1"/>
  <c r="T324" i="1" s="1"/>
  <c r="E323" i="1"/>
  <c r="E322" i="1"/>
  <c r="E321" i="1"/>
  <c r="E320" i="1"/>
  <c r="E319" i="1"/>
  <c r="T319" i="1" s="1"/>
  <c r="E318" i="1"/>
  <c r="T318" i="1" s="1"/>
  <c r="E317" i="1"/>
  <c r="T317" i="1" s="1"/>
  <c r="E316" i="1"/>
  <c r="T316" i="1" s="1"/>
  <c r="E315" i="1"/>
  <c r="E314" i="1"/>
  <c r="E313" i="1"/>
  <c r="E312" i="1"/>
  <c r="E311" i="1"/>
  <c r="T311" i="1" s="1"/>
  <c r="E310" i="1"/>
  <c r="T310" i="1" s="1"/>
  <c r="E309" i="1"/>
  <c r="T309" i="1" s="1"/>
  <c r="E308" i="1"/>
  <c r="T308" i="1" s="1"/>
  <c r="E307" i="1"/>
  <c r="T307" i="1" s="1"/>
  <c r="E306" i="1"/>
  <c r="T306" i="1" s="1"/>
  <c r="E305" i="1"/>
  <c r="E304" i="1"/>
  <c r="E303" i="1"/>
  <c r="T303" i="1" s="1"/>
  <c r="E302" i="1"/>
  <c r="T302" i="1" s="1"/>
  <c r="E301" i="1"/>
  <c r="T301" i="1" s="1"/>
  <c r="E300" i="1"/>
  <c r="T300" i="1" s="1"/>
  <c r="E299" i="1"/>
  <c r="T299" i="1" s="1"/>
  <c r="E298" i="1"/>
  <c r="T298" i="1" s="1"/>
  <c r="E297" i="1"/>
  <c r="E296" i="1"/>
  <c r="E295" i="1"/>
  <c r="T295" i="1" s="1"/>
  <c r="E294" i="1"/>
  <c r="T294" i="1" s="1"/>
  <c r="E293" i="1"/>
  <c r="T293" i="1" s="1"/>
  <c r="E292" i="1"/>
  <c r="T292" i="1" s="1"/>
  <c r="E291" i="1"/>
  <c r="T291" i="1" s="1"/>
  <c r="E290" i="1"/>
  <c r="T290" i="1" s="1"/>
  <c r="E289" i="1"/>
  <c r="E288" i="1"/>
  <c r="E287" i="1"/>
  <c r="T287" i="1" s="1"/>
  <c r="E286" i="1"/>
  <c r="T286" i="1" s="1"/>
  <c r="E285" i="1"/>
  <c r="T285" i="1" s="1"/>
  <c r="E284" i="1"/>
  <c r="T284" i="1" s="1"/>
  <c r="E283" i="1"/>
  <c r="T283" i="1" s="1"/>
  <c r="E282" i="1"/>
  <c r="T282" i="1" s="1"/>
  <c r="E281" i="1"/>
  <c r="E280" i="1"/>
  <c r="E279" i="1"/>
  <c r="T279" i="1" s="1"/>
  <c r="E278" i="1"/>
  <c r="T278" i="1" s="1"/>
  <c r="E277" i="1"/>
  <c r="T277" i="1" s="1"/>
  <c r="E276" i="1"/>
  <c r="T276" i="1" s="1"/>
  <c r="E275" i="1"/>
  <c r="T275" i="1" s="1"/>
  <c r="E274" i="1"/>
  <c r="T274" i="1" s="1"/>
  <c r="E273" i="1"/>
  <c r="E272" i="1"/>
  <c r="E271" i="1"/>
  <c r="T271" i="1" s="1"/>
  <c r="E270" i="1"/>
  <c r="T270" i="1" s="1"/>
  <c r="E269" i="1"/>
  <c r="T269" i="1" s="1"/>
  <c r="E268" i="1"/>
  <c r="T268" i="1" s="1"/>
  <c r="E267" i="1"/>
  <c r="T267" i="1" s="1"/>
  <c r="E266" i="1"/>
  <c r="T266" i="1" s="1"/>
  <c r="E265" i="1"/>
  <c r="E264" i="1"/>
  <c r="E263" i="1"/>
  <c r="T263" i="1" s="1"/>
  <c r="E262" i="1"/>
  <c r="T262" i="1" s="1"/>
  <c r="E261" i="1"/>
  <c r="T261" i="1" s="1"/>
  <c r="E260" i="1"/>
  <c r="T260" i="1" s="1"/>
  <c r="E259" i="1"/>
  <c r="T259" i="1" s="1"/>
  <c r="E258" i="1"/>
  <c r="T258" i="1" s="1"/>
  <c r="E257" i="1"/>
  <c r="E256" i="1"/>
  <c r="E255" i="1"/>
  <c r="T255" i="1" s="1"/>
  <c r="E254" i="1"/>
  <c r="T254" i="1" s="1"/>
  <c r="E253" i="1"/>
  <c r="T253" i="1" s="1"/>
  <c r="E252" i="1"/>
  <c r="T252" i="1" s="1"/>
  <c r="E251" i="1"/>
  <c r="T251" i="1" s="1"/>
  <c r="E250" i="1"/>
  <c r="T250" i="1" s="1"/>
  <c r="E249" i="1"/>
  <c r="E248" i="1"/>
  <c r="E247" i="1"/>
  <c r="T247" i="1" s="1"/>
  <c r="E246" i="1"/>
  <c r="T246" i="1" s="1"/>
  <c r="E245" i="1"/>
  <c r="T245" i="1" s="1"/>
  <c r="E244" i="1"/>
  <c r="T244" i="1" s="1"/>
  <c r="E243" i="1"/>
  <c r="T243" i="1" s="1"/>
  <c r="E242" i="1"/>
  <c r="T242" i="1" s="1"/>
  <c r="E241" i="1"/>
  <c r="E240" i="1"/>
  <c r="E239" i="1"/>
  <c r="T239" i="1" s="1"/>
  <c r="E238" i="1"/>
  <c r="T238" i="1" s="1"/>
  <c r="E237" i="1"/>
  <c r="T237" i="1" s="1"/>
  <c r="E236" i="1"/>
  <c r="T236" i="1" s="1"/>
  <c r="E235" i="1"/>
  <c r="T235" i="1" s="1"/>
  <c r="E234" i="1"/>
  <c r="T234" i="1" s="1"/>
  <c r="E233" i="1"/>
  <c r="E232" i="1"/>
  <c r="E231" i="1"/>
  <c r="T231" i="1" s="1"/>
  <c r="E230" i="1"/>
  <c r="T230" i="1" s="1"/>
  <c r="E229" i="1"/>
  <c r="T229" i="1" s="1"/>
  <c r="E228" i="1"/>
  <c r="T228" i="1" s="1"/>
  <c r="E227" i="1"/>
  <c r="T227" i="1" s="1"/>
  <c r="E226" i="1"/>
  <c r="T226" i="1" s="1"/>
  <c r="E225" i="1"/>
  <c r="E224" i="1"/>
  <c r="E223" i="1"/>
  <c r="T223" i="1" s="1"/>
  <c r="E222" i="1"/>
  <c r="T222" i="1" s="1"/>
  <c r="E221" i="1"/>
  <c r="T221" i="1" s="1"/>
  <c r="E220" i="1"/>
  <c r="T220" i="1" s="1"/>
  <c r="E219" i="1"/>
  <c r="T219" i="1" s="1"/>
  <c r="E218" i="1"/>
  <c r="T218" i="1" s="1"/>
  <c r="E217" i="1"/>
  <c r="E216" i="1"/>
  <c r="E215" i="1"/>
  <c r="T215" i="1" s="1"/>
  <c r="E214" i="1"/>
  <c r="T214" i="1" s="1"/>
  <c r="E213" i="1"/>
  <c r="T213" i="1" s="1"/>
  <c r="E212" i="1"/>
  <c r="T212" i="1" s="1"/>
  <c r="E211" i="1"/>
  <c r="T211" i="1" s="1"/>
  <c r="E210" i="1"/>
  <c r="T210" i="1" s="1"/>
  <c r="E209" i="1"/>
  <c r="E208" i="1"/>
  <c r="E207" i="1"/>
  <c r="T207" i="1" s="1"/>
  <c r="E206" i="1"/>
  <c r="T206" i="1" s="1"/>
  <c r="E205" i="1"/>
  <c r="T205" i="1" s="1"/>
  <c r="E204" i="1"/>
  <c r="T204" i="1" s="1"/>
  <c r="E203" i="1"/>
  <c r="T203" i="1" s="1"/>
  <c r="E202" i="1"/>
  <c r="T202" i="1" s="1"/>
  <c r="E201" i="1"/>
  <c r="E200" i="1"/>
  <c r="E199" i="1"/>
  <c r="T199" i="1" s="1"/>
  <c r="E198" i="1"/>
  <c r="T198" i="1" s="1"/>
  <c r="E197" i="1"/>
  <c r="T197" i="1" s="1"/>
  <c r="E196" i="1"/>
  <c r="T196" i="1" s="1"/>
  <c r="E195" i="1"/>
  <c r="T195" i="1" s="1"/>
  <c r="E194" i="1"/>
  <c r="T194" i="1" s="1"/>
  <c r="E193" i="1"/>
  <c r="E192" i="1"/>
  <c r="E191" i="1"/>
  <c r="T191" i="1" s="1"/>
  <c r="E190" i="1"/>
  <c r="T190" i="1" s="1"/>
  <c r="E189" i="1"/>
  <c r="T189" i="1" s="1"/>
  <c r="E188" i="1"/>
  <c r="T188" i="1" s="1"/>
  <c r="E187" i="1"/>
  <c r="T187" i="1" s="1"/>
  <c r="E186" i="1"/>
  <c r="T186" i="1" s="1"/>
  <c r="E185" i="1"/>
  <c r="E184" i="1"/>
  <c r="E183" i="1"/>
  <c r="T183" i="1" s="1"/>
  <c r="E182" i="1"/>
  <c r="T182" i="1" s="1"/>
  <c r="E181" i="1"/>
  <c r="T181" i="1" s="1"/>
  <c r="E180" i="1"/>
  <c r="T180" i="1" s="1"/>
  <c r="E179" i="1"/>
  <c r="T179" i="1" s="1"/>
  <c r="E178" i="1"/>
  <c r="T178" i="1" s="1"/>
  <c r="E177" i="1"/>
  <c r="E176" i="1"/>
  <c r="E175" i="1"/>
  <c r="T175" i="1" s="1"/>
  <c r="E174" i="1"/>
  <c r="T174" i="1" s="1"/>
  <c r="E173" i="1"/>
  <c r="T173" i="1" s="1"/>
  <c r="E172" i="1"/>
  <c r="T172" i="1" s="1"/>
  <c r="E171" i="1"/>
  <c r="T171" i="1" s="1"/>
  <c r="E170" i="1"/>
  <c r="T170" i="1" s="1"/>
  <c r="E169" i="1"/>
  <c r="E168" i="1"/>
  <c r="E167" i="1"/>
  <c r="T167" i="1" s="1"/>
  <c r="E166" i="1"/>
  <c r="T166" i="1" s="1"/>
  <c r="E165" i="1"/>
  <c r="T165" i="1" s="1"/>
  <c r="E164" i="1"/>
  <c r="T164" i="1" s="1"/>
  <c r="E163" i="1"/>
  <c r="T163" i="1" s="1"/>
  <c r="E162" i="1"/>
  <c r="T162" i="1" s="1"/>
  <c r="E161" i="1"/>
  <c r="E160" i="1"/>
  <c r="E159" i="1"/>
  <c r="T159" i="1" s="1"/>
  <c r="E158" i="1"/>
  <c r="T158" i="1" s="1"/>
  <c r="E157" i="1"/>
  <c r="T157" i="1" s="1"/>
  <c r="E156" i="1"/>
  <c r="T156" i="1" s="1"/>
  <c r="E155" i="1"/>
  <c r="T155" i="1" s="1"/>
  <c r="E154" i="1"/>
  <c r="T154" i="1" s="1"/>
  <c r="E153" i="1"/>
  <c r="E152" i="1"/>
  <c r="E151" i="1"/>
  <c r="T151" i="1" s="1"/>
  <c r="E150" i="1"/>
  <c r="T150" i="1" s="1"/>
  <c r="E149" i="1"/>
  <c r="T149" i="1" s="1"/>
  <c r="E148" i="1"/>
  <c r="T148" i="1" s="1"/>
  <c r="E147" i="1"/>
  <c r="T147" i="1" s="1"/>
  <c r="E146" i="1"/>
  <c r="T146" i="1" s="1"/>
  <c r="E145" i="1"/>
  <c r="E144" i="1"/>
  <c r="E143" i="1"/>
  <c r="T143" i="1" s="1"/>
  <c r="E142" i="1"/>
  <c r="T142" i="1" s="1"/>
  <c r="E141" i="1"/>
  <c r="T141" i="1" s="1"/>
  <c r="E140" i="1"/>
  <c r="T140" i="1" s="1"/>
  <c r="E139" i="1"/>
  <c r="T139" i="1" s="1"/>
  <c r="E138" i="1"/>
  <c r="T138" i="1" s="1"/>
  <c r="E137" i="1"/>
  <c r="E136" i="1"/>
  <c r="E135" i="1"/>
  <c r="T135" i="1" s="1"/>
  <c r="E134" i="1"/>
  <c r="T134" i="1" s="1"/>
  <c r="E133" i="1"/>
  <c r="T133" i="1" s="1"/>
  <c r="E132" i="1"/>
  <c r="T132" i="1" s="1"/>
  <c r="E131" i="1"/>
  <c r="T131" i="1" s="1"/>
  <c r="E130" i="1"/>
  <c r="T130" i="1" s="1"/>
  <c r="E129" i="1"/>
  <c r="E128" i="1"/>
  <c r="E127" i="1"/>
  <c r="T127" i="1" s="1"/>
  <c r="E126" i="1"/>
  <c r="T126" i="1" s="1"/>
  <c r="E125" i="1"/>
  <c r="T125" i="1" s="1"/>
  <c r="E124" i="1"/>
  <c r="T124" i="1" s="1"/>
  <c r="E123" i="1"/>
  <c r="T123" i="1" s="1"/>
  <c r="E122" i="1"/>
  <c r="T122" i="1" s="1"/>
  <c r="E121" i="1"/>
  <c r="E120" i="1"/>
  <c r="E119" i="1"/>
  <c r="T119" i="1" s="1"/>
  <c r="E118" i="1"/>
  <c r="T118" i="1" s="1"/>
  <c r="E117" i="1"/>
  <c r="T117" i="1" s="1"/>
  <c r="E116" i="1"/>
  <c r="T116" i="1" s="1"/>
  <c r="E115" i="1"/>
  <c r="T115" i="1" s="1"/>
  <c r="E114" i="1"/>
  <c r="T114" i="1" s="1"/>
  <c r="E113" i="1"/>
  <c r="E112" i="1"/>
  <c r="E111" i="1"/>
  <c r="T111" i="1" s="1"/>
  <c r="E110" i="1"/>
  <c r="T110" i="1" s="1"/>
  <c r="E109" i="1"/>
  <c r="T109" i="1" s="1"/>
  <c r="E108" i="1"/>
  <c r="T108" i="1" s="1"/>
  <c r="E107" i="1"/>
  <c r="T107" i="1" s="1"/>
  <c r="E106" i="1"/>
  <c r="T106" i="1" s="1"/>
  <c r="E105" i="1"/>
  <c r="E104" i="1"/>
  <c r="E103" i="1"/>
  <c r="T103" i="1" s="1"/>
  <c r="E102" i="1"/>
  <c r="T102" i="1" s="1"/>
  <c r="E101" i="1"/>
  <c r="T101" i="1" s="1"/>
  <c r="E100" i="1"/>
  <c r="T100" i="1" s="1"/>
  <c r="E99" i="1"/>
  <c r="T99" i="1" s="1"/>
  <c r="E98" i="1"/>
  <c r="T98" i="1" s="1"/>
  <c r="E97" i="1"/>
  <c r="E96" i="1"/>
  <c r="E95" i="1"/>
  <c r="T95" i="1" s="1"/>
  <c r="E94" i="1"/>
  <c r="T94" i="1" s="1"/>
  <c r="E93" i="1"/>
  <c r="T93" i="1" s="1"/>
  <c r="E92" i="1"/>
  <c r="T92" i="1" s="1"/>
  <c r="E91" i="1"/>
  <c r="T91" i="1" s="1"/>
  <c r="E90" i="1"/>
  <c r="T90" i="1" s="1"/>
  <c r="E89" i="1"/>
  <c r="E88" i="1"/>
  <c r="E87" i="1"/>
  <c r="T87" i="1" s="1"/>
  <c r="E86" i="1"/>
  <c r="T86" i="1" s="1"/>
  <c r="E85" i="1"/>
  <c r="T85" i="1" s="1"/>
  <c r="E84" i="1"/>
  <c r="T84" i="1" s="1"/>
  <c r="E83" i="1"/>
  <c r="T83" i="1" s="1"/>
  <c r="E82" i="1"/>
  <c r="T82" i="1" s="1"/>
  <c r="E81" i="1"/>
  <c r="E80" i="1"/>
  <c r="E79" i="1"/>
  <c r="T79" i="1" s="1"/>
  <c r="E78" i="1"/>
  <c r="T78" i="1" s="1"/>
  <c r="E77" i="1"/>
  <c r="T77" i="1" s="1"/>
  <c r="E76" i="1"/>
  <c r="T76" i="1" s="1"/>
  <c r="E75" i="1"/>
  <c r="T75" i="1" s="1"/>
  <c r="E74" i="1"/>
  <c r="T74" i="1" s="1"/>
  <c r="E73" i="1"/>
  <c r="E72" i="1"/>
  <c r="E71" i="1"/>
  <c r="T71" i="1" s="1"/>
  <c r="E70" i="1"/>
  <c r="T70" i="1" s="1"/>
  <c r="E69" i="1"/>
  <c r="T69" i="1" s="1"/>
  <c r="E68" i="1"/>
  <c r="T68" i="1" s="1"/>
  <c r="E67" i="1"/>
  <c r="T67" i="1" s="1"/>
  <c r="E66" i="1"/>
  <c r="T66" i="1" s="1"/>
  <c r="E65" i="1"/>
  <c r="E64" i="1"/>
  <c r="E63" i="1"/>
  <c r="T63" i="1" s="1"/>
  <c r="E62" i="1"/>
  <c r="T62" i="1" s="1"/>
  <c r="E61" i="1"/>
  <c r="T61" i="1" s="1"/>
  <c r="E60" i="1"/>
  <c r="T60" i="1" s="1"/>
  <c r="E59" i="1"/>
  <c r="T59" i="1" s="1"/>
  <c r="E58" i="1"/>
  <c r="T58" i="1" s="1"/>
  <c r="E57" i="1"/>
  <c r="E56" i="1"/>
  <c r="E55" i="1"/>
  <c r="T55" i="1" s="1"/>
  <c r="E54" i="1"/>
  <c r="T54" i="1" s="1"/>
  <c r="E53" i="1"/>
  <c r="T53" i="1" s="1"/>
  <c r="E52" i="1"/>
  <c r="T52" i="1" s="1"/>
  <c r="E51" i="1"/>
  <c r="T51" i="1" s="1"/>
  <c r="E50" i="1"/>
  <c r="T50" i="1" s="1"/>
  <c r="E49" i="1"/>
  <c r="E48" i="1"/>
  <c r="E47" i="1"/>
  <c r="T47" i="1" s="1"/>
  <c r="E46" i="1"/>
  <c r="T46" i="1" s="1"/>
  <c r="E45" i="1"/>
  <c r="T45" i="1" s="1"/>
  <c r="E44" i="1"/>
  <c r="T44" i="1" s="1"/>
  <c r="E43" i="1"/>
  <c r="T43" i="1" s="1"/>
  <c r="E42" i="1"/>
  <c r="T42" i="1" s="1"/>
  <c r="E41" i="1"/>
  <c r="E40" i="1"/>
  <c r="E39" i="1"/>
  <c r="T39" i="1" s="1"/>
  <c r="E38" i="1"/>
  <c r="T38" i="1" s="1"/>
  <c r="E37" i="1"/>
  <c r="T37" i="1" s="1"/>
  <c r="E36" i="1"/>
  <c r="T36" i="1" s="1"/>
  <c r="E35" i="1"/>
  <c r="T35" i="1" s="1"/>
  <c r="E34" i="1"/>
  <c r="T34" i="1" s="1"/>
  <c r="E33" i="1"/>
  <c r="E32" i="1"/>
  <c r="E31" i="1"/>
  <c r="T31" i="1" s="1"/>
  <c r="E30" i="1"/>
  <c r="T30" i="1" s="1"/>
  <c r="E29" i="1"/>
  <c r="T29" i="1" s="1"/>
  <c r="E28" i="1"/>
  <c r="T28" i="1" s="1"/>
  <c r="E27" i="1"/>
  <c r="T27" i="1" s="1"/>
  <c r="E26" i="1"/>
  <c r="T26" i="1" s="1"/>
  <c r="E25" i="1"/>
  <c r="E24" i="1"/>
  <c r="E23" i="1"/>
  <c r="T23" i="1" s="1"/>
  <c r="E22" i="1"/>
  <c r="T22" i="1" s="1"/>
  <c r="E21" i="1"/>
  <c r="T21" i="1" s="1"/>
  <c r="E20" i="1"/>
  <c r="T20" i="1" s="1"/>
  <c r="E19" i="1"/>
  <c r="T19" i="1" s="1"/>
  <c r="E18" i="1"/>
  <c r="T18" i="1" s="1"/>
  <c r="E17" i="1"/>
  <c r="E16" i="1"/>
  <c r="E15" i="1"/>
  <c r="T15" i="1" s="1"/>
  <c r="E14" i="1"/>
  <c r="T14" i="1" s="1"/>
  <c r="E13" i="1"/>
  <c r="T13" i="1" s="1"/>
  <c r="E12" i="1"/>
  <c r="T12" i="1" s="1"/>
  <c r="E11" i="1"/>
  <c r="T11" i="1" s="1"/>
  <c r="E10" i="1"/>
  <c r="T10" i="1" s="1"/>
  <c r="E9" i="1"/>
  <c r="E8" i="1"/>
  <c r="E7" i="1"/>
  <c r="T7" i="1" s="1"/>
  <c r="E6" i="1"/>
  <c r="T6" i="1" s="1"/>
  <c r="E5" i="1"/>
  <c r="T5" i="1" s="1"/>
  <c r="E4" i="1"/>
  <c r="T4" i="1" s="1"/>
  <c r="E3" i="1"/>
  <c r="T3" i="1" s="1"/>
  <c r="E2" i="1"/>
  <c r="AI6" i="21" l="1"/>
  <c r="AI14" i="21"/>
  <c r="AI22" i="21"/>
  <c r="AI30" i="21"/>
  <c r="AI38" i="21"/>
  <c r="AI46" i="21"/>
  <c r="AI54" i="21"/>
  <c r="AI62" i="21"/>
  <c r="AI70" i="21"/>
  <c r="AI78" i="21"/>
  <c r="AI86" i="21"/>
  <c r="AI94" i="21"/>
  <c r="AI102" i="21"/>
  <c r="AI110" i="21"/>
  <c r="AI118" i="21"/>
  <c r="AI126" i="21"/>
  <c r="AI134" i="21"/>
  <c r="AI142" i="21"/>
  <c r="AI150" i="21"/>
  <c r="AI158" i="21"/>
  <c r="AI166" i="21"/>
  <c r="AI174" i="21"/>
  <c r="AI182" i="21"/>
  <c r="AI190" i="21"/>
  <c r="AI198" i="21"/>
  <c r="AI206" i="21"/>
  <c r="AI214" i="21"/>
  <c r="AI222" i="21"/>
  <c r="AI230" i="21"/>
  <c r="AI238" i="21"/>
  <c r="AI246" i="21"/>
  <c r="AI254" i="21"/>
  <c r="AI262" i="21"/>
  <c r="AI270" i="21"/>
  <c r="AI278" i="21"/>
  <c r="AI286" i="21"/>
  <c r="AI294" i="21"/>
  <c r="AI302" i="21"/>
  <c r="AI310" i="21"/>
  <c r="AI318" i="21"/>
  <c r="AI326" i="21"/>
  <c r="AI334" i="21"/>
  <c r="AI342" i="21"/>
  <c r="AI350" i="21"/>
  <c r="AI358" i="21"/>
  <c r="AI366" i="21"/>
  <c r="AI374" i="21"/>
  <c r="AI382" i="21"/>
  <c r="AI390" i="21"/>
  <c r="AI398" i="21"/>
  <c r="AI406" i="21"/>
  <c r="AI414" i="21"/>
  <c r="AI422" i="21"/>
  <c r="AI430" i="21"/>
  <c r="AI438" i="21"/>
  <c r="AI446" i="21"/>
  <c r="AI454" i="21"/>
  <c r="AI462" i="21"/>
  <c r="AI470" i="21"/>
  <c r="AI478" i="21"/>
  <c r="AI486" i="21"/>
  <c r="AI494" i="21"/>
  <c r="AI502" i="21"/>
  <c r="AI510" i="21"/>
  <c r="AI518" i="21"/>
  <c r="AI526" i="21"/>
  <c r="AI534" i="21"/>
  <c r="AI542" i="21"/>
  <c r="AI550" i="21"/>
  <c r="AI558" i="21"/>
  <c r="AI566" i="21"/>
  <c r="AI574" i="21"/>
  <c r="AJ9" i="21"/>
  <c r="AJ17" i="21"/>
  <c r="AJ25" i="21"/>
  <c r="AJ33" i="21"/>
  <c r="AJ41" i="21"/>
  <c r="AJ49" i="21"/>
  <c r="AJ57" i="21"/>
  <c r="AJ65" i="21"/>
  <c r="AJ73" i="21"/>
  <c r="AJ81" i="21"/>
  <c r="AJ89" i="21"/>
  <c r="AJ97" i="21"/>
  <c r="AJ105" i="21"/>
  <c r="AJ113" i="21"/>
  <c r="AJ121" i="21"/>
  <c r="AJ129" i="21"/>
  <c r="AJ137" i="21"/>
  <c r="AJ145" i="21"/>
  <c r="AJ153" i="21"/>
  <c r="AJ161" i="21"/>
  <c r="AJ169" i="21"/>
  <c r="AJ177" i="21"/>
  <c r="AJ185" i="21"/>
  <c r="AJ193" i="21"/>
  <c r="AI7" i="21"/>
  <c r="AI15" i="21"/>
  <c r="AI23" i="21"/>
  <c r="AI31" i="21"/>
  <c r="AI39" i="21"/>
  <c r="AI47" i="21"/>
  <c r="AI55" i="21"/>
  <c r="AI63" i="21"/>
  <c r="AI71" i="21"/>
  <c r="AI79" i="21"/>
  <c r="AI87" i="21"/>
  <c r="AI95" i="21"/>
  <c r="AI103" i="21"/>
  <c r="AI111" i="21"/>
  <c r="AI119" i="21"/>
  <c r="AI127" i="21"/>
  <c r="AI135" i="21"/>
  <c r="AI143" i="21"/>
  <c r="AI151" i="21"/>
  <c r="AI159" i="21"/>
  <c r="AI167" i="21"/>
  <c r="AI175" i="21"/>
  <c r="AI183" i="21"/>
  <c r="AI191" i="21"/>
  <c r="AI199" i="21"/>
  <c r="AI207" i="21"/>
  <c r="AI215" i="21"/>
  <c r="AI223" i="21"/>
  <c r="AI231" i="21"/>
  <c r="AI239" i="21"/>
  <c r="AI247" i="21"/>
  <c r="AI255" i="21"/>
  <c r="AI263" i="21"/>
  <c r="AI271" i="21"/>
  <c r="AI279" i="21"/>
  <c r="AI287" i="21"/>
  <c r="AI295" i="21"/>
  <c r="AI303" i="21"/>
  <c r="AI311" i="21"/>
  <c r="AI319" i="21"/>
  <c r="AI327" i="21"/>
  <c r="AI335" i="21"/>
  <c r="AI343" i="21"/>
  <c r="AI351" i="21"/>
  <c r="AI359" i="21"/>
  <c r="AI367" i="21"/>
  <c r="AI375" i="21"/>
  <c r="AI383" i="21"/>
  <c r="AI391" i="21"/>
  <c r="AI399" i="21"/>
  <c r="AI407" i="21"/>
  <c r="AI415" i="21"/>
  <c r="AI423" i="21"/>
  <c r="AJ201" i="21"/>
  <c r="AJ209" i="21"/>
  <c r="AJ217" i="21"/>
  <c r="AJ225" i="21"/>
  <c r="AJ233" i="21"/>
  <c r="AJ241" i="21"/>
  <c r="AJ249" i="21"/>
  <c r="AJ257" i="21"/>
  <c r="AJ265" i="21"/>
  <c r="AJ273" i="21"/>
  <c r="AJ281" i="21"/>
  <c r="AJ289" i="21"/>
  <c r="AJ297" i="21"/>
  <c r="AJ305" i="21"/>
  <c r="AJ313" i="21"/>
  <c r="AJ321" i="21"/>
  <c r="AJ329" i="21"/>
  <c r="AI431" i="21"/>
  <c r="AI439" i="21"/>
  <c r="AI447" i="21"/>
  <c r="AI455" i="21"/>
  <c r="AI463" i="21"/>
  <c r="AI471" i="21"/>
  <c r="AI479" i="21"/>
  <c r="AI487" i="21"/>
  <c r="AI495" i="21"/>
  <c r="AI503" i="21"/>
  <c r="AI511" i="21"/>
  <c r="AI519" i="21"/>
  <c r="AI527" i="21"/>
  <c r="AI535" i="21"/>
  <c r="AI543" i="21"/>
  <c r="AI551" i="21"/>
  <c r="AI559" i="21"/>
  <c r="AI567" i="21"/>
  <c r="AJ2" i="21"/>
  <c r="AJ10" i="21"/>
  <c r="AJ18" i="21"/>
  <c r="AJ26" i="21"/>
  <c r="AJ34" i="21"/>
  <c r="AJ42" i="21"/>
  <c r="AJ50" i="21"/>
  <c r="AJ58" i="21"/>
  <c r="AJ66" i="21"/>
  <c r="AJ74" i="21"/>
  <c r="AJ82" i="21"/>
  <c r="AJ90" i="21"/>
  <c r="AJ98" i="21"/>
  <c r="AJ106" i="21"/>
  <c r="AJ114" i="21"/>
  <c r="AJ122" i="21"/>
  <c r="AJ130" i="21"/>
  <c r="AJ138" i="21"/>
  <c r="AJ146" i="21"/>
  <c r="AJ154" i="21"/>
  <c r="AJ162" i="21"/>
  <c r="AJ170" i="21"/>
  <c r="AJ178" i="21"/>
  <c r="AJ186" i="21"/>
  <c r="AJ194" i="21"/>
  <c r="AJ202" i="21"/>
  <c r="AJ210" i="21"/>
  <c r="AJ218" i="21"/>
  <c r="AJ226" i="21"/>
  <c r="AJ234" i="21"/>
  <c r="AJ242" i="21"/>
  <c r="AJ250" i="21"/>
  <c r="AJ258" i="21"/>
  <c r="AJ266" i="21"/>
  <c r="AJ274" i="21"/>
  <c r="AJ282" i="21"/>
  <c r="AJ290" i="21"/>
  <c r="AJ298" i="21"/>
  <c r="AJ306" i="21"/>
  <c r="AJ314" i="21"/>
  <c r="AJ322" i="21"/>
  <c r="AJ330" i="21"/>
  <c r="AJ338" i="21"/>
  <c r="AJ346" i="21"/>
  <c r="AJ354" i="21"/>
  <c r="AJ362" i="21"/>
  <c r="AJ370" i="21"/>
  <c r="AJ378" i="21"/>
  <c r="AJ386" i="21"/>
  <c r="AJ394" i="21"/>
  <c r="AJ402" i="21"/>
  <c r="AJ410" i="21"/>
  <c r="AJ418" i="21"/>
  <c r="AJ426" i="21"/>
  <c r="AJ434" i="21"/>
  <c r="AJ442" i="21"/>
  <c r="AJ450" i="21"/>
  <c r="AJ458" i="21"/>
  <c r="AJ466" i="21"/>
  <c r="AJ474" i="21"/>
  <c r="AJ482" i="21"/>
  <c r="AJ490" i="21"/>
  <c r="AJ498" i="21"/>
  <c r="AJ506" i="21"/>
  <c r="AJ514" i="21"/>
  <c r="AJ522" i="21"/>
  <c r="AJ530" i="21"/>
  <c r="AJ538" i="21"/>
  <c r="AJ546" i="21"/>
  <c r="AJ554" i="21"/>
  <c r="AJ562" i="21"/>
  <c r="AJ570" i="21"/>
  <c r="AK5" i="21"/>
  <c r="AK13" i="21"/>
  <c r="AK21" i="21"/>
  <c r="AK29" i="21"/>
  <c r="AK37" i="21"/>
  <c r="AK45" i="21"/>
  <c r="AK53" i="21"/>
  <c r="AK61" i="21"/>
  <c r="AM61" i="21" s="1"/>
  <c r="AK69" i="21"/>
  <c r="AK77" i="21"/>
  <c r="AK85" i="21"/>
  <c r="AK93" i="21"/>
  <c r="AK101" i="21"/>
  <c r="AK109" i="21"/>
  <c r="AK117" i="21"/>
  <c r="AK125" i="21"/>
  <c r="AK133" i="21"/>
  <c r="AK141" i="21"/>
  <c r="AK149" i="21"/>
  <c r="AK165" i="21"/>
  <c r="AK173" i="21"/>
  <c r="AK181" i="21"/>
  <c r="AK197" i="21"/>
  <c r="AK205" i="21"/>
  <c r="AK213" i="21"/>
  <c r="AK229" i="21"/>
  <c r="AK237" i="21"/>
  <c r="AK245" i="21"/>
  <c r="AK261" i="21"/>
  <c r="AK269" i="21"/>
  <c r="AK277" i="21"/>
  <c r="AK293" i="21"/>
  <c r="AM293" i="21" s="1"/>
  <c r="AK301" i="21"/>
  <c r="AK309" i="21"/>
  <c r="AK325" i="21"/>
  <c r="AK333" i="21"/>
  <c r="AK341" i="21"/>
  <c r="AK357" i="21"/>
  <c r="AK365" i="21"/>
  <c r="AK373" i="21"/>
  <c r="AM373" i="21" s="1"/>
  <c r="AK389" i="21"/>
  <c r="AK397" i="21"/>
  <c r="AK405" i="21"/>
  <c r="AK421" i="21"/>
  <c r="AK429" i="21"/>
  <c r="AK437" i="21"/>
  <c r="AK453" i="21"/>
  <c r="AK461" i="21"/>
  <c r="AK469" i="21"/>
  <c r="AK485" i="21"/>
  <c r="AK493" i="21"/>
  <c r="AK501" i="21"/>
  <c r="AK509" i="21"/>
  <c r="AK517" i="21"/>
  <c r="AK525" i="21"/>
  <c r="AK533" i="21"/>
  <c r="AM533" i="21" s="1"/>
  <c r="AK541" i="21"/>
  <c r="AK549" i="21"/>
  <c r="AK557" i="21"/>
  <c r="AK565" i="21"/>
  <c r="AK573" i="21"/>
  <c r="AL152" i="21"/>
  <c r="AL160" i="21"/>
  <c r="AL168" i="21"/>
  <c r="AL176" i="21"/>
  <c r="AL184" i="21"/>
  <c r="AL192" i="21"/>
  <c r="AL200" i="21"/>
  <c r="AL208" i="21"/>
  <c r="AL216" i="21"/>
  <c r="AL224" i="21"/>
  <c r="AL232" i="21"/>
  <c r="AL240" i="21"/>
  <c r="AL248" i="21"/>
  <c r="AL256" i="21"/>
  <c r="AL264" i="21"/>
  <c r="AL272" i="21"/>
  <c r="AL280" i="21"/>
  <c r="AL288" i="21"/>
  <c r="AL296" i="21"/>
  <c r="AL304" i="21"/>
  <c r="AL312" i="21"/>
  <c r="AL320" i="21"/>
  <c r="AL328" i="21"/>
  <c r="AL336" i="21"/>
  <c r="AL344" i="21"/>
  <c r="AL352" i="21"/>
  <c r="AL360" i="21"/>
  <c r="AL368" i="21"/>
  <c r="AL376" i="21"/>
  <c r="AL384" i="21"/>
  <c r="AL392" i="21"/>
  <c r="AL400" i="21"/>
  <c r="AL408" i="21"/>
  <c r="AL416" i="21"/>
  <c r="AL424" i="21"/>
  <c r="AL432" i="21"/>
  <c r="AL440" i="21"/>
  <c r="AL448" i="21"/>
  <c r="AL456" i="21"/>
  <c r="AL464" i="21"/>
  <c r="AL472" i="21"/>
  <c r="AL480" i="21"/>
  <c r="AL488" i="21"/>
  <c r="AL496" i="21"/>
  <c r="AL504" i="21"/>
  <c r="AL512" i="21"/>
  <c r="AL520" i="21"/>
  <c r="AL528" i="21"/>
  <c r="AL536" i="21"/>
  <c r="AL544" i="21"/>
  <c r="AL552" i="21"/>
  <c r="AL568" i="21"/>
  <c r="AI27" i="21"/>
  <c r="AI8" i="21"/>
  <c r="AI16" i="21"/>
  <c r="AI24" i="21"/>
  <c r="AI32" i="21"/>
  <c r="AI40" i="21"/>
  <c r="AI48" i="21"/>
  <c r="AI56" i="21"/>
  <c r="AI64" i="21"/>
  <c r="AI72" i="21"/>
  <c r="AI80" i="21"/>
  <c r="AI88" i="21"/>
  <c r="AI96" i="21"/>
  <c r="AI104" i="21"/>
  <c r="AI112" i="21"/>
  <c r="AI120" i="21"/>
  <c r="AI128" i="21"/>
  <c r="AI136" i="21"/>
  <c r="AI144" i="21"/>
  <c r="AI152" i="21"/>
  <c r="AI160" i="21"/>
  <c r="AI168" i="21"/>
  <c r="AI176" i="21"/>
  <c r="AI184" i="21"/>
  <c r="AI192" i="21"/>
  <c r="AI200" i="21"/>
  <c r="AI208" i="21"/>
  <c r="AI216" i="21"/>
  <c r="AI224" i="21"/>
  <c r="AI232" i="21"/>
  <c r="AI240" i="21"/>
  <c r="AI248" i="21"/>
  <c r="AI256" i="21"/>
  <c r="AI264" i="21"/>
  <c r="AI272" i="21"/>
  <c r="AI280" i="21"/>
  <c r="AI288" i="21"/>
  <c r="AI296" i="21"/>
  <c r="AI304" i="21"/>
  <c r="AI312" i="21"/>
  <c r="AI320" i="21"/>
  <c r="AI328" i="21"/>
  <c r="AI336" i="21"/>
  <c r="AI344" i="21"/>
  <c r="AI352" i="21"/>
  <c r="AI360" i="21"/>
  <c r="AI368" i="21"/>
  <c r="AI376" i="21"/>
  <c r="AI384" i="21"/>
  <c r="AI392" i="21"/>
  <c r="AI400" i="21"/>
  <c r="AI408" i="21"/>
  <c r="AI416" i="21"/>
  <c r="AI424" i="21"/>
  <c r="AI432" i="21"/>
  <c r="AI440" i="21"/>
  <c r="AI448" i="21"/>
  <c r="AI456" i="21"/>
  <c r="AI464" i="21"/>
  <c r="AI472" i="21"/>
  <c r="AI480" i="21"/>
  <c r="AI488" i="21"/>
  <c r="AI496" i="21"/>
  <c r="AI504" i="21"/>
  <c r="AI512" i="21"/>
  <c r="AI520" i="21"/>
  <c r="AI528" i="21"/>
  <c r="AI536" i="21"/>
  <c r="AI544" i="21"/>
  <c r="AI552" i="21"/>
  <c r="AI560" i="21"/>
  <c r="AI568" i="21"/>
  <c r="AK6" i="21"/>
  <c r="AK22" i="21"/>
  <c r="AK30" i="21"/>
  <c r="AK38" i="21"/>
  <c r="AK46" i="21"/>
  <c r="AK54" i="21"/>
  <c r="AK62" i="21"/>
  <c r="AN62" i="21" s="1"/>
  <c r="AK70" i="21"/>
  <c r="AK78" i="21"/>
  <c r="AK86" i="21"/>
  <c r="AK94" i="21"/>
  <c r="AK102" i="21"/>
  <c r="AK110" i="21"/>
  <c r="AK118" i="21"/>
  <c r="AK126" i="21"/>
  <c r="AM126" i="21" s="1"/>
  <c r="AK134" i="21"/>
  <c r="AK142" i="21"/>
  <c r="AK150" i="21"/>
  <c r="AK158" i="21"/>
  <c r="AK166" i="21"/>
  <c r="AK174" i="21"/>
  <c r="AK182" i="21"/>
  <c r="AK190" i="21"/>
  <c r="AK198" i="21"/>
  <c r="AK206" i="21"/>
  <c r="AK214" i="21"/>
  <c r="AK222" i="21"/>
  <c r="AK230" i="21"/>
  <c r="AK238" i="21"/>
  <c r="AK246" i="21"/>
  <c r="AK254" i="21"/>
  <c r="AK262" i="21"/>
  <c r="AK270" i="21"/>
  <c r="AK286" i="21"/>
  <c r="AK294" i="21"/>
  <c r="AK302" i="21"/>
  <c r="AK310" i="21"/>
  <c r="AK318" i="21"/>
  <c r="AK326" i="21"/>
  <c r="AK334" i="21"/>
  <c r="AK342" i="21"/>
  <c r="AK350" i="21"/>
  <c r="AK358" i="21"/>
  <c r="AK366" i="21"/>
  <c r="AK374" i="21"/>
  <c r="AK382" i="21"/>
  <c r="AK390" i="21"/>
  <c r="AM390" i="21" s="1"/>
  <c r="AK398" i="21"/>
  <c r="AK406" i="21"/>
  <c r="AK414" i="21"/>
  <c r="AK422" i="21"/>
  <c r="AK430" i="21"/>
  <c r="AK438" i="21"/>
  <c r="AK446" i="21"/>
  <c r="AK454" i="21"/>
  <c r="AM454" i="21" s="1"/>
  <c r="AK462" i="21"/>
  <c r="AK470" i="21"/>
  <c r="AK478" i="21"/>
  <c r="AK486" i="21"/>
  <c r="AK494" i="21"/>
  <c r="AK502" i="21"/>
  <c r="AK510" i="21"/>
  <c r="AK518" i="21"/>
  <c r="AN518" i="21" s="1"/>
  <c r="AK526" i="21"/>
  <c r="AK534" i="21"/>
  <c r="AK542" i="21"/>
  <c r="AK550" i="21"/>
  <c r="AK558" i="21"/>
  <c r="AK566" i="21"/>
  <c r="AK574" i="21"/>
  <c r="AL105" i="21"/>
  <c r="AL113" i="21"/>
  <c r="AL129" i="21"/>
  <c r="AL209" i="21"/>
  <c r="AL257" i="21"/>
  <c r="AK56" i="21"/>
  <c r="AI9" i="21"/>
  <c r="AI17" i="21"/>
  <c r="AI25" i="21"/>
  <c r="AI41" i="21"/>
  <c r="AI49" i="21"/>
  <c r="AI57" i="21"/>
  <c r="AI65" i="21"/>
  <c r="AI73" i="21"/>
  <c r="AI81" i="21"/>
  <c r="AI89" i="21"/>
  <c r="AI97" i="21"/>
  <c r="AI105" i="21"/>
  <c r="AI113" i="21"/>
  <c r="AI121" i="21"/>
  <c r="AI129" i="21"/>
  <c r="AI137" i="21"/>
  <c r="AI145" i="21"/>
  <c r="AI153" i="21"/>
  <c r="AI161" i="21"/>
  <c r="AI169" i="21"/>
  <c r="AI177" i="21"/>
  <c r="AI185" i="21"/>
  <c r="AI193" i="21"/>
  <c r="AI201" i="21"/>
  <c r="AI209" i="21"/>
  <c r="AI217" i="21"/>
  <c r="AI225" i="21"/>
  <c r="AI233" i="21"/>
  <c r="AI241" i="21"/>
  <c r="AI249" i="21"/>
  <c r="AI257" i="21"/>
  <c r="AI265" i="21"/>
  <c r="AI273" i="21"/>
  <c r="AI281" i="21"/>
  <c r="AI289" i="21"/>
  <c r="AI297" i="21"/>
  <c r="AI305" i="21"/>
  <c r="AI313" i="21"/>
  <c r="AI321" i="21"/>
  <c r="AI329" i="21"/>
  <c r="AI337" i="21"/>
  <c r="AI345" i="21"/>
  <c r="AI353" i="21"/>
  <c r="AI361" i="21"/>
  <c r="AI369" i="21"/>
  <c r="AI377" i="21"/>
  <c r="AI385" i="21"/>
  <c r="AI393" i="21"/>
  <c r="AI401" i="21"/>
  <c r="AI409" i="21"/>
  <c r="AI417" i="21"/>
  <c r="AI425" i="21"/>
  <c r="AI433" i="21"/>
  <c r="AI441" i="21"/>
  <c r="AI449" i="21"/>
  <c r="AI457" i="21"/>
  <c r="AI465" i="21"/>
  <c r="AI473" i="21"/>
  <c r="AI481" i="21"/>
  <c r="AI489" i="21"/>
  <c r="AI497" i="21"/>
  <c r="AI505" i="21"/>
  <c r="AI513" i="21"/>
  <c r="AI521" i="21"/>
  <c r="AI529" i="21"/>
  <c r="AI537" i="21"/>
  <c r="AI545" i="21"/>
  <c r="AI553" i="21"/>
  <c r="AI561" i="21"/>
  <c r="AI569" i="21"/>
  <c r="AJ4" i="21"/>
  <c r="AJ12" i="21"/>
  <c r="AJ20" i="21"/>
  <c r="AJ28" i="21"/>
  <c r="AJ36" i="21"/>
  <c r="AJ44" i="21"/>
  <c r="AJ52" i="21"/>
  <c r="AJ60" i="21"/>
  <c r="AJ68" i="21"/>
  <c r="AJ76" i="21"/>
  <c r="AJ84" i="21"/>
  <c r="AJ92" i="21"/>
  <c r="AJ100" i="21"/>
  <c r="AJ108" i="21"/>
  <c r="AJ116" i="21"/>
  <c r="AJ124" i="21"/>
  <c r="AJ132" i="21"/>
  <c r="AJ140" i="21"/>
  <c r="AJ148" i="21"/>
  <c r="AJ156" i="21"/>
  <c r="AJ164" i="21"/>
  <c r="AJ172" i="21"/>
  <c r="AJ180" i="21"/>
  <c r="AJ188" i="21"/>
  <c r="AJ196" i="21"/>
  <c r="AJ204" i="21"/>
  <c r="AJ212" i="21"/>
  <c r="AJ220" i="21"/>
  <c r="AJ228" i="21"/>
  <c r="AJ244" i="21"/>
  <c r="AJ252" i="21"/>
  <c r="AJ260" i="21"/>
  <c r="AJ268" i="21"/>
  <c r="AJ276" i="21"/>
  <c r="AJ284" i="21"/>
  <c r="AJ292" i="21"/>
  <c r="AJ300" i="21"/>
  <c r="AJ308" i="21"/>
  <c r="AJ316" i="21"/>
  <c r="AJ324" i="21"/>
  <c r="AJ332" i="21"/>
  <c r="AJ340" i="21"/>
  <c r="AJ236" i="21"/>
  <c r="AI2" i="21"/>
  <c r="AI10" i="21"/>
  <c r="AI18" i="21"/>
  <c r="AI26" i="21"/>
  <c r="AI34" i="21"/>
  <c r="AI42" i="21"/>
  <c r="AI50" i="21"/>
  <c r="AI58" i="21"/>
  <c r="AI66" i="21"/>
  <c r="AI74" i="21"/>
  <c r="AI82" i="21"/>
  <c r="AI90" i="21"/>
  <c r="AI98" i="21"/>
  <c r="AI106" i="21"/>
  <c r="AI114" i="21"/>
  <c r="AI122" i="21"/>
  <c r="AI130" i="21"/>
  <c r="AI138" i="21"/>
  <c r="AI146" i="21"/>
  <c r="AI154" i="21"/>
  <c r="AI162" i="21"/>
  <c r="AI170" i="21"/>
  <c r="AI178" i="21"/>
  <c r="AI186" i="21"/>
  <c r="AI194" i="21"/>
  <c r="AI202" i="21"/>
  <c r="AI210" i="21"/>
  <c r="AI218" i="21"/>
  <c r="AI226" i="21"/>
  <c r="AI234" i="21"/>
  <c r="AI242" i="21"/>
  <c r="AI250" i="21"/>
  <c r="AI258" i="21"/>
  <c r="AI266" i="21"/>
  <c r="AI274" i="21"/>
  <c r="AI282" i="21"/>
  <c r="AI290" i="21"/>
  <c r="AI298" i="21"/>
  <c r="AI306" i="21"/>
  <c r="AI314" i="21"/>
  <c r="AI322" i="21"/>
  <c r="AI330" i="21"/>
  <c r="AI338" i="21"/>
  <c r="AI346" i="21"/>
  <c r="AI354" i="21"/>
  <c r="AI362" i="21"/>
  <c r="AI370" i="21"/>
  <c r="AI378" i="21"/>
  <c r="AI386" i="21"/>
  <c r="AI394" i="21"/>
  <c r="AI402" i="21"/>
  <c r="AI410" i="21"/>
  <c r="AI418" i="21"/>
  <c r="AI426" i="21"/>
  <c r="AI434" i="21"/>
  <c r="AI442" i="21"/>
  <c r="AI450" i="21"/>
  <c r="AI458" i="21"/>
  <c r="AI466" i="21"/>
  <c r="AI474" i="21"/>
  <c r="AI482" i="21"/>
  <c r="AI490" i="21"/>
  <c r="AI498" i="21"/>
  <c r="AI506" i="21"/>
  <c r="AI514" i="21"/>
  <c r="AI522" i="21"/>
  <c r="AI530" i="21"/>
  <c r="AI538" i="21"/>
  <c r="AI546" i="21"/>
  <c r="AI554" i="21"/>
  <c r="AI562" i="21"/>
  <c r="AI570" i="21"/>
  <c r="AJ5" i="21"/>
  <c r="AN5" i="21" s="1"/>
  <c r="AJ13" i="21"/>
  <c r="AN13" i="21" s="1"/>
  <c r="AJ21" i="21"/>
  <c r="AN21" i="21" s="1"/>
  <c r="AJ29" i="21"/>
  <c r="AN29" i="21" s="1"/>
  <c r="AJ37" i="21"/>
  <c r="AN37" i="21" s="1"/>
  <c r="AJ45" i="21"/>
  <c r="AN45" i="21" s="1"/>
  <c r="AJ53" i="21"/>
  <c r="AN53" i="21" s="1"/>
  <c r="AJ61" i="21"/>
  <c r="AJ69" i="21"/>
  <c r="AN69" i="21" s="1"/>
  <c r="AJ77" i="21"/>
  <c r="AN77" i="21" s="1"/>
  <c r="AJ85" i="21"/>
  <c r="AN85" i="21" s="1"/>
  <c r="AJ93" i="21"/>
  <c r="AN93" i="21" s="1"/>
  <c r="AJ101" i="21"/>
  <c r="AN101" i="21" s="1"/>
  <c r="AJ109" i="21"/>
  <c r="AN109" i="21" s="1"/>
  <c r="AJ117" i="21"/>
  <c r="AN117" i="21" s="1"/>
  <c r="AJ125" i="21"/>
  <c r="AJ133" i="21"/>
  <c r="AN133" i="21" s="1"/>
  <c r="AJ141" i="21"/>
  <c r="AN141" i="21" s="1"/>
  <c r="AJ149" i="21"/>
  <c r="AN149" i="21" s="1"/>
  <c r="AJ165" i="21"/>
  <c r="AJ173" i="21"/>
  <c r="AJ181" i="21"/>
  <c r="AJ197" i="21"/>
  <c r="AJ205" i="21"/>
  <c r="AJ213" i="21"/>
  <c r="AJ229" i="21"/>
  <c r="AM229" i="21" s="1"/>
  <c r="AJ237" i="21"/>
  <c r="AJ245" i="21"/>
  <c r="AJ261" i="21"/>
  <c r="AJ269" i="21"/>
  <c r="AJ277" i="21"/>
  <c r="AN285" i="21"/>
  <c r="AJ293" i="21"/>
  <c r="AJ301" i="21"/>
  <c r="AJ309" i="21"/>
  <c r="AJ325" i="21"/>
  <c r="AN325" i="21" s="1"/>
  <c r="AJ333" i="21"/>
  <c r="AJ341" i="21"/>
  <c r="AJ357" i="21"/>
  <c r="AJ365" i="21"/>
  <c r="AJ373" i="21"/>
  <c r="AJ389" i="21"/>
  <c r="AM389" i="21" s="1"/>
  <c r="AJ397" i="21"/>
  <c r="AJ405" i="21"/>
  <c r="AJ421" i="21"/>
  <c r="AJ429" i="21"/>
  <c r="AJ437" i="21"/>
  <c r="AN437" i="21" s="1"/>
  <c r="AJ453" i="21"/>
  <c r="AJ461" i="21"/>
  <c r="AJ469" i="21"/>
  <c r="AM469" i="21" s="1"/>
  <c r="AJ485" i="21"/>
  <c r="AJ493" i="21"/>
  <c r="AJ501" i="21"/>
  <c r="AJ509" i="21"/>
  <c r="AN509" i="21" s="1"/>
  <c r="AJ517" i="21"/>
  <c r="AN517" i="21" s="1"/>
  <c r="AJ525" i="21"/>
  <c r="AJ533" i="21"/>
  <c r="AJ541" i="21"/>
  <c r="AM541" i="21" s="1"/>
  <c r="AJ549" i="21"/>
  <c r="AN549" i="21" s="1"/>
  <c r="AJ557" i="21"/>
  <c r="AJ565" i="21"/>
  <c r="AJ573" i="21"/>
  <c r="AL84" i="21"/>
  <c r="AL241" i="21"/>
  <c r="AI3" i="21"/>
  <c r="AI11" i="21"/>
  <c r="AI19" i="21"/>
  <c r="AI35" i="21"/>
  <c r="AN6" i="21"/>
  <c r="AN22" i="21"/>
  <c r="AM30" i="21"/>
  <c r="AN30" i="21"/>
  <c r="AM38" i="21"/>
  <c r="AN38" i="21"/>
  <c r="AN46" i="21"/>
  <c r="AM54" i="21"/>
  <c r="AN54" i="21"/>
  <c r="AM70" i="21"/>
  <c r="AN70" i="21"/>
  <c r="AN78" i="21"/>
  <c r="AM86" i="21"/>
  <c r="AN86" i="21"/>
  <c r="AM94" i="21"/>
  <c r="AN94" i="21"/>
  <c r="AM102" i="21"/>
  <c r="AN102" i="21"/>
  <c r="AM110" i="21"/>
  <c r="AN110" i="21"/>
  <c r="AM118" i="21"/>
  <c r="AN118" i="21"/>
  <c r="AM134" i="21"/>
  <c r="AN134" i="21"/>
  <c r="AM142" i="21"/>
  <c r="AN142" i="21"/>
  <c r="AJ158" i="21"/>
  <c r="AJ174" i="21"/>
  <c r="AJ182" i="21"/>
  <c r="AJ190" i="21"/>
  <c r="AJ198" i="21"/>
  <c r="AJ206" i="21"/>
  <c r="AJ214" i="21"/>
  <c r="AJ222" i="21"/>
  <c r="AJ230" i="21"/>
  <c r="AJ238" i="21"/>
  <c r="AJ246" i="21"/>
  <c r="AJ254" i="21"/>
  <c r="AJ262" i="21"/>
  <c r="AJ270" i="21"/>
  <c r="AJ278" i="21"/>
  <c r="AJ286" i="21"/>
  <c r="AJ294" i="21"/>
  <c r="AJ302" i="21"/>
  <c r="AJ310" i="21"/>
  <c r="AJ318" i="21"/>
  <c r="AJ326" i="21"/>
  <c r="AJ334" i="21"/>
  <c r="AJ342" i="21"/>
  <c r="AJ350" i="21"/>
  <c r="AJ358" i="21"/>
  <c r="AL12" i="21"/>
  <c r="AI4" i="21"/>
  <c r="AI12" i="21"/>
  <c r="AI20" i="21"/>
  <c r="AI28" i="21"/>
  <c r="AI36" i="21"/>
  <c r="AI44" i="21"/>
  <c r="AI52" i="21"/>
  <c r="AI60" i="21"/>
  <c r="AI68" i="21"/>
  <c r="AI76" i="21"/>
  <c r="AI84" i="21"/>
  <c r="AI92" i="21"/>
  <c r="AI100" i="21"/>
  <c r="AI108" i="21"/>
  <c r="AI116" i="21"/>
  <c r="AI124" i="21"/>
  <c r="AI132" i="21"/>
  <c r="AI140" i="21"/>
  <c r="AI148" i="21"/>
  <c r="AI156" i="21"/>
  <c r="AI164" i="21"/>
  <c r="AI172" i="21"/>
  <c r="AI180" i="21"/>
  <c r="AI188" i="21"/>
  <c r="AI196" i="21"/>
  <c r="AI204" i="21"/>
  <c r="AI212" i="21"/>
  <c r="AI220" i="21"/>
  <c r="AI228" i="21"/>
  <c r="AI236" i="21"/>
  <c r="AI244" i="21"/>
  <c r="AI252" i="21"/>
  <c r="AI260" i="21"/>
  <c r="AI268" i="21"/>
  <c r="AI276" i="21"/>
  <c r="AI284" i="21"/>
  <c r="AI292" i="21"/>
  <c r="AI300" i="21"/>
  <c r="AI308" i="21"/>
  <c r="AI316" i="21"/>
  <c r="AI324" i="21"/>
  <c r="AI332" i="21"/>
  <c r="AI340" i="21"/>
  <c r="AI348" i="21"/>
  <c r="AI356" i="21"/>
  <c r="AI364" i="21"/>
  <c r="AI372" i="21"/>
  <c r="AI380" i="21"/>
  <c r="AI388" i="21"/>
  <c r="AI396" i="21"/>
  <c r="AI404" i="21"/>
  <c r="AI412" i="21"/>
  <c r="AI420" i="21"/>
  <c r="AI428" i="21"/>
  <c r="AI436" i="21"/>
  <c r="AI444" i="21"/>
  <c r="AI452" i="21"/>
  <c r="AI460" i="21"/>
  <c r="AI468" i="21"/>
  <c r="AI476" i="21"/>
  <c r="AI484" i="21"/>
  <c r="AI492" i="21"/>
  <c r="AI500" i="21"/>
  <c r="AI508" i="21"/>
  <c r="AI516" i="21"/>
  <c r="AI524" i="21"/>
  <c r="AI532" i="21"/>
  <c r="AI540" i="21"/>
  <c r="AI548" i="21"/>
  <c r="AI556" i="21"/>
  <c r="AI564" i="21"/>
  <c r="AI572" i="21"/>
  <c r="AJ7" i="21"/>
  <c r="AN7" i="21" s="1"/>
  <c r="AJ15" i="21"/>
  <c r="AN15" i="21" s="1"/>
  <c r="AJ23" i="21"/>
  <c r="AN23" i="21" s="1"/>
  <c r="AJ31" i="21"/>
  <c r="AN31" i="21" s="1"/>
  <c r="AJ39" i="21"/>
  <c r="AN39" i="21" s="1"/>
  <c r="AJ47" i="21"/>
  <c r="AN47" i="21" s="1"/>
  <c r="AJ55" i="21"/>
  <c r="AN55" i="21" s="1"/>
  <c r="AJ63" i="21"/>
  <c r="AN63" i="21" s="1"/>
  <c r="AJ71" i="21"/>
  <c r="AJ79" i="21"/>
  <c r="AN79" i="21" s="1"/>
  <c r="AJ87" i="21"/>
  <c r="AN87" i="21" s="1"/>
  <c r="AJ95" i="21"/>
  <c r="AN95" i="21" s="1"/>
  <c r="AJ103" i="21"/>
  <c r="AN103" i="21" s="1"/>
  <c r="AJ111" i="21"/>
  <c r="AN111" i="21" s="1"/>
  <c r="AJ119" i="21"/>
  <c r="AN119" i="21" s="1"/>
  <c r="AJ127" i="21"/>
  <c r="AN127" i="21" s="1"/>
  <c r="AJ135" i="21"/>
  <c r="AN135" i="21" s="1"/>
  <c r="AJ143" i="21"/>
  <c r="AN143" i="21" s="1"/>
  <c r="AJ151" i="21"/>
  <c r="AJ159" i="21"/>
  <c r="AJ167" i="21"/>
  <c r="AJ175" i="21"/>
  <c r="AM175" i="21" s="1"/>
  <c r="AJ183" i="21"/>
  <c r="AJ191" i="21"/>
  <c r="AJ199" i="21"/>
  <c r="AJ207" i="21"/>
  <c r="AJ215" i="21"/>
  <c r="AJ223" i="21"/>
  <c r="AK14" i="21"/>
  <c r="AN14" i="21" s="1"/>
  <c r="AJ104" i="21"/>
  <c r="AN104" i="21" s="1"/>
  <c r="AK278" i="21"/>
  <c r="AI5" i="21"/>
  <c r="AI13" i="21"/>
  <c r="AI21" i="21"/>
  <c r="AI29" i="21"/>
  <c r="AI37" i="21"/>
  <c r="AI45" i="21"/>
  <c r="AI53" i="21"/>
  <c r="AI61" i="21"/>
  <c r="AI69" i="21"/>
  <c r="AI77" i="21"/>
  <c r="AI85" i="21"/>
  <c r="AI93" i="21"/>
  <c r="AI101" i="21"/>
  <c r="AI109" i="21"/>
  <c r="AI117" i="21"/>
  <c r="AI125" i="21"/>
  <c r="AI133" i="21"/>
  <c r="AI141" i="21"/>
  <c r="AI149" i="21"/>
  <c r="AI157" i="21"/>
  <c r="AI165" i="21"/>
  <c r="AI173" i="21"/>
  <c r="AI181" i="21"/>
  <c r="AI189" i="21"/>
  <c r="AI197" i="21"/>
  <c r="AI205" i="21"/>
  <c r="AI213" i="21"/>
  <c r="AI221" i="21"/>
  <c r="AI229" i="21"/>
  <c r="AI237" i="21"/>
  <c r="AI245" i="21"/>
  <c r="AI253" i="21"/>
  <c r="AI261" i="21"/>
  <c r="AI269" i="21"/>
  <c r="AI277" i="21"/>
  <c r="AI285" i="21"/>
  <c r="AI293" i="21"/>
  <c r="AI301" i="21"/>
  <c r="AI309" i="21"/>
  <c r="AI317" i="21"/>
  <c r="AI325" i="21"/>
  <c r="AI333" i="21"/>
  <c r="AI341" i="21"/>
  <c r="AI349" i="21"/>
  <c r="AI357" i="21"/>
  <c r="AI365" i="21"/>
  <c r="AI373" i="21"/>
  <c r="AI381" i="21"/>
  <c r="AI389" i="21"/>
  <c r="AI397" i="21"/>
  <c r="AI405" i="21"/>
  <c r="AI413" i="21"/>
  <c r="AI421" i="21"/>
  <c r="AI429" i="21"/>
  <c r="AI437" i="21"/>
  <c r="AI445" i="21"/>
  <c r="AI453" i="21"/>
  <c r="AI461" i="21"/>
  <c r="AI469" i="21"/>
  <c r="AI477" i="21"/>
  <c r="AI485" i="21"/>
  <c r="AI493" i="21"/>
  <c r="AI501" i="21"/>
  <c r="AI509" i="21"/>
  <c r="AI517" i="21"/>
  <c r="AI525" i="21"/>
  <c r="AI533" i="21"/>
  <c r="AI541" i="21"/>
  <c r="AI549" i="21"/>
  <c r="AI557" i="21"/>
  <c r="AI565" i="21"/>
  <c r="AI573" i="21"/>
  <c r="AJ8" i="21"/>
  <c r="AN8" i="21" s="1"/>
  <c r="AJ16" i="21"/>
  <c r="AN16" i="21" s="1"/>
  <c r="AJ24" i="21"/>
  <c r="AN24" i="21" s="1"/>
  <c r="AJ32" i="21"/>
  <c r="AN32" i="21" s="1"/>
  <c r="AJ40" i="21"/>
  <c r="AN40" i="21" s="1"/>
  <c r="AJ48" i="21"/>
  <c r="AN48" i="21" s="1"/>
  <c r="AJ56" i="21"/>
  <c r="AJ64" i="21"/>
  <c r="AN64" i="21" s="1"/>
  <c r="AJ72" i="21"/>
  <c r="AJ80" i="21"/>
  <c r="AN80" i="21" s="1"/>
  <c r="AJ88" i="21"/>
  <c r="AJ96" i="21"/>
  <c r="AN96" i="21" s="1"/>
  <c r="AJ112" i="21"/>
  <c r="AJ120" i="21"/>
  <c r="AJ128" i="21"/>
  <c r="AN128" i="21" s="1"/>
  <c r="AJ136" i="21"/>
  <c r="AN136" i="21" s="1"/>
  <c r="AJ144" i="21"/>
  <c r="AJ152" i="21"/>
  <c r="AJ160" i="21"/>
  <c r="AJ176" i="21"/>
  <c r="AJ184" i="21"/>
  <c r="AJ192" i="21"/>
  <c r="AJ208" i="21"/>
  <c r="AJ216" i="21"/>
  <c r="AJ224" i="21"/>
  <c r="AJ240" i="21"/>
  <c r="AJ248" i="21"/>
  <c r="AJ256" i="21"/>
  <c r="AJ272" i="21"/>
  <c r="AJ280" i="21"/>
  <c r="AJ288" i="21"/>
  <c r="AJ304" i="21"/>
  <c r="AJ312" i="21"/>
  <c r="AJ320" i="21"/>
  <c r="AJ336" i="21"/>
  <c r="AJ344" i="21"/>
  <c r="AJ352" i="21"/>
  <c r="AJ368" i="21"/>
  <c r="AJ376" i="21"/>
  <c r="AJ384" i="21"/>
  <c r="AJ400" i="21"/>
  <c r="AJ408" i="21"/>
  <c r="AJ416" i="21"/>
  <c r="AJ432" i="21"/>
  <c r="AJ440" i="21"/>
  <c r="AJ448" i="21"/>
  <c r="AJ464" i="21"/>
  <c r="AN464" i="21" s="1"/>
  <c r="AJ472" i="21"/>
  <c r="AJ480" i="21"/>
  <c r="AJ496" i="21"/>
  <c r="AN496" i="21" s="1"/>
  <c r="AJ504" i="21"/>
  <c r="AJ512" i="21"/>
  <c r="AJ520" i="21"/>
  <c r="AJ528" i="21"/>
  <c r="AN528" i="21" s="1"/>
  <c r="AJ536" i="21"/>
  <c r="AJ544" i="21"/>
  <c r="AJ552" i="21"/>
  <c r="AJ560" i="21"/>
  <c r="AN560" i="21" s="1"/>
  <c r="AJ568" i="21"/>
  <c r="AJ348" i="21"/>
  <c r="AJ356" i="21"/>
  <c r="AJ364" i="21"/>
  <c r="AJ372" i="21"/>
  <c r="AJ380" i="21"/>
  <c r="AJ388" i="21"/>
  <c r="AJ396" i="21"/>
  <c r="AJ404" i="21"/>
  <c r="AJ412" i="21"/>
  <c r="AJ420" i="21"/>
  <c r="AJ428" i="21"/>
  <c r="AJ436" i="21"/>
  <c r="AJ444" i="21"/>
  <c r="AJ452" i="21"/>
  <c r="AJ460" i="21"/>
  <c r="AJ468" i="21"/>
  <c r="AJ476" i="21"/>
  <c r="AJ484" i="21"/>
  <c r="AJ492" i="21"/>
  <c r="AJ500" i="21"/>
  <c r="AJ508" i="21"/>
  <c r="AJ516" i="21"/>
  <c r="AJ524" i="21"/>
  <c r="AJ532" i="21"/>
  <c r="AJ540" i="21"/>
  <c r="AJ548" i="21"/>
  <c r="AJ556" i="21"/>
  <c r="AJ564" i="21"/>
  <c r="AJ572" i="21"/>
  <c r="AK151" i="21"/>
  <c r="AK159" i="21"/>
  <c r="AK167" i="21"/>
  <c r="AK175" i="21"/>
  <c r="AK183" i="21"/>
  <c r="AK191" i="21"/>
  <c r="AK199" i="21"/>
  <c r="AM199" i="21" s="1"/>
  <c r="AK207" i="21"/>
  <c r="AK215" i="21"/>
  <c r="AK223" i="21"/>
  <c r="AK231" i="21"/>
  <c r="AK239" i="21"/>
  <c r="AK247" i="21"/>
  <c r="AK255" i="21"/>
  <c r="AK263" i="21"/>
  <c r="AM263" i="21" s="1"/>
  <c r="AK271" i="21"/>
  <c r="AK279" i="21"/>
  <c r="AK287" i="21"/>
  <c r="AK295" i="21"/>
  <c r="AK303" i="21"/>
  <c r="AK311" i="21"/>
  <c r="AK319" i="21"/>
  <c r="AK327" i="21"/>
  <c r="AK335" i="21"/>
  <c r="AK343" i="21"/>
  <c r="AK351" i="21"/>
  <c r="AK359" i="21"/>
  <c r="AK367" i="21"/>
  <c r="AK375" i="21"/>
  <c r="AK383" i="21"/>
  <c r="AK391" i="21"/>
  <c r="AM391" i="21" s="1"/>
  <c r="AK399" i="21"/>
  <c r="AK407" i="21"/>
  <c r="AK415" i="21"/>
  <c r="AK423" i="21"/>
  <c r="AK431" i="21"/>
  <c r="AK439" i="21"/>
  <c r="AK447" i="21"/>
  <c r="AK455" i="21"/>
  <c r="AM455" i="21" s="1"/>
  <c r="AK463" i="21"/>
  <c r="AK471" i="21"/>
  <c r="AK479" i="21"/>
  <c r="AK487" i="21"/>
  <c r="AK495" i="21"/>
  <c r="AK503" i="21"/>
  <c r="AK511" i="21"/>
  <c r="AK527" i="21"/>
  <c r="AK535" i="21"/>
  <c r="AK543" i="21"/>
  <c r="AK551" i="21"/>
  <c r="AK559" i="21"/>
  <c r="AK567" i="21"/>
  <c r="AK124" i="21"/>
  <c r="AL183" i="21"/>
  <c r="AK152" i="21"/>
  <c r="AM152" i="21" s="1"/>
  <c r="AK160" i="21"/>
  <c r="AK168" i="21"/>
  <c r="AN168" i="21" s="1"/>
  <c r="AK176" i="21"/>
  <c r="AK184" i="21"/>
  <c r="AM184" i="21" s="1"/>
  <c r="AK192" i="21"/>
  <c r="AK200" i="21"/>
  <c r="AN200" i="21" s="1"/>
  <c r="AK208" i="21"/>
  <c r="AK216" i="21"/>
  <c r="AM216" i="21" s="1"/>
  <c r="AK224" i="21"/>
  <c r="AK232" i="21"/>
  <c r="AN232" i="21" s="1"/>
  <c r="AK240" i="21"/>
  <c r="AK248" i="21"/>
  <c r="AK256" i="21"/>
  <c r="AK264" i="21"/>
  <c r="AN264" i="21" s="1"/>
  <c r="AK272" i="21"/>
  <c r="AK280" i="21"/>
  <c r="AM280" i="21" s="1"/>
  <c r="AK288" i="21"/>
  <c r="AK296" i="21"/>
  <c r="AN296" i="21" s="1"/>
  <c r="AK304" i="21"/>
  <c r="AK312" i="21"/>
  <c r="AM312" i="21" s="1"/>
  <c r="AK320" i="21"/>
  <c r="AK328" i="21"/>
  <c r="AN328" i="21" s="1"/>
  <c r="AK336" i="21"/>
  <c r="AK344" i="21"/>
  <c r="AM344" i="21" s="1"/>
  <c r="AK352" i="21"/>
  <c r="AK360" i="21"/>
  <c r="AN360" i="21" s="1"/>
  <c r="AK368" i="21"/>
  <c r="AK376" i="21"/>
  <c r="AK384" i="21"/>
  <c r="AK392" i="21"/>
  <c r="AN392" i="21" s="1"/>
  <c r="AK400" i="21"/>
  <c r="AK408" i="21"/>
  <c r="AM408" i="21" s="1"/>
  <c r="AK416" i="21"/>
  <c r="AK424" i="21"/>
  <c r="AN424" i="21" s="1"/>
  <c r="AK432" i="21"/>
  <c r="AK440" i="21"/>
  <c r="AM440" i="21" s="1"/>
  <c r="AK448" i="21"/>
  <c r="AK456" i="21"/>
  <c r="AN456" i="21" s="1"/>
  <c r="AK464" i="21"/>
  <c r="AK472" i="21"/>
  <c r="AM472" i="21" s="1"/>
  <c r="AK480" i="21"/>
  <c r="AK488" i="21"/>
  <c r="AN488" i="21" s="1"/>
  <c r="AK504" i="21"/>
  <c r="AK512" i="21"/>
  <c r="AM512" i="21" s="1"/>
  <c r="AK520" i="21"/>
  <c r="AK536" i="21"/>
  <c r="AK544" i="21"/>
  <c r="AK568" i="21"/>
  <c r="AL20" i="21"/>
  <c r="AL316" i="21"/>
  <c r="BA323" i="21"/>
  <c r="AJ366" i="21"/>
  <c r="AJ374" i="21"/>
  <c r="AJ382" i="21"/>
  <c r="AJ390" i="21"/>
  <c r="AJ398" i="21"/>
  <c r="AJ406" i="21"/>
  <c r="AJ414" i="21"/>
  <c r="AN414" i="21" s="1"/>
  <c r="AJ422" i="21"/>
  <c r="AJ430" i="21"/>
  <c r="AJ438" i="21"/>
  <c r="AJ446" i="21"/>
  <c r="AJ454" i="21"/>
  <c r="AJ462" i="21"/>
  <c r="AJ470" i="21"/>
  <c r="AJ478" i="21"/>
  <c r="AN478" i="21" s="1"/>
  <c r="AJ486" i="21"/>
  <c r="AJ494" i="21"/>
  <c r="AJ502" i="21"/>
  <c r="AJ510" i="21"/>
  <c r="AJ526" i="21"/>
  <c r="AJ534" i="21"/>
  <c r="AM534" i="21" s="1"/>
  <c r="AJ542" i="21"/>
  <c r="AJ558" i="21"/>
  <c r="AJ566" i="21"/>
  <c r="AJ574" i="21"/>
  <c r="AK465" i="21"/>
  <c r="AL28" i="21"/>
  <c r="AL36" i="21"/>
  <c r="AL44" i="21"/>
  <c r="AL60" i="21"/>
  <c r="AL76" i="21"/>
  <c r="AL92" i="21"/>
  <c r="AL100" i="21"/>
  <c r="AL108" i="21"/>
  <c r="AL116" i="21"/>
  <c r="AL124" i="21"/>
  <c r="AL132" i="21"/>
  <c r="AL140" i="21"/>
  <c r="AL148" i="21"/>
  <c r="AL156" i="21"/>
  <c r="AL164" i="21"/>
  <c r="AL172" i="21"/>
  <c r="AL180" i="21"/>
  <c r="AL188" i="21"/>
  <c r="AL196" i="21"/>
  <c r="AL204" i="21"/>
  <c r="AL212" i="21"/>
  <c r="AL220" i="21"/>
  <c r="AL228" i="21"/>
  <c r="AL236" i="21"/>
  <c r="AL244" i="21"/>
  <c r="AL252" i="21"/>
  <c r="AL260" i="21"/>
  <c r="AL268" i="21"/>
  <c r="AL276" i="21"/>
  <c r="AL284" i="21"/>
  <c r="AL292" i="21"/>
  <c r="AL300" i="21"/>
  <c r="AL308" i="21"/>
  <c r="AL324" i="21"/>
  <c r="AL340" i="21"/>
  <c r="AL348" i="21"/>
  <c r="AL356" i="21"/>
  <c r="AL364" i="21"/>
  <c r="AL372" i="21"/>
  <c r="AL380" i="21"/>
  <c r="AL388" i="21"/>
  <c r="AL396" i="21"/>
  <c r="AL404" i="21"/>
  <c r="AM404" i="21" s="1"/>
  <c r="AL412" i="21"/>
  <c r="AL420" i="21"/>
  <c r="AL428" i="21"/>
  <c r="AL436" i="21"/>
  <c r="AL444" i="21"/>
  <c r="AL452" i="21"/>
  <c r="AL460" i="21"/>
  <c r="AL468" i="21"/>
  <c r="AM468" i="21" s="1"/>
  <c r="AL476" i="21"/>
  <c r="AL484" i="21"/>
  <c r="AL492" i="21"/>
  <c r="AL500" i="21"/>
  <c r="AL508" i="21"/>
  <c r="AL516" i="21"/>
  <c r="AL524" i="21"/>
  <c r="AL532" i="21"/>
  <c r="AM532" i="21" s="1"/>
  <c r="AL540" i="21"/>
  <c r="AL548" i="21"/>
  <c r="AL556" i="21"/>
  <c r="AL564" i="21"/>
  <c r="AL572" i="21"/>
  <c r="AL4" i="21"/>
  <c r="AL68" i="21"/>
  <c r="AK92" i="21"/>
  <c r="AJ327" i="21"/>
  <c r="AK519" i="21"/>
  <c r="AJ231" i="21"/>
  <c r="AN231" i="21" s="1"/>
  <c r="AJ239" i="21"/>
  <c r="AN239" i="21" s="1"/>
  <c r="AJ247" i="21"/>
  <c r="AN247" i="21" s="1"/>
  <c r="AJ255" i="21"/>
  <c r="AN255" i="21" s="1"/>
  <c r="AJ263" i="21"/>
  <c r="AJ271" i="21"/>
  <c r="AN271" i="21" s="1"/>
  <c r="AJ279" i="21"/>
  <c r="AN279" i="21" s="1"/>
  <c r="AJ287" i="21"/>
  <c r="AN287" i="21" s="1"/>
  <c r="AJ295" i="21"/>
  <c r="AN295" i="21" s="1"/>
  <c r="AJ303" i="21"/>
  <c r="AN303" i="21" s="1"/>
  <c r="AJ311" i="21"/>
  <c r="AN311" i="21" s="1"/>
  <c r="AJ319" i="21"/>
  <c r="AN319" i="21" s="1"/>
  <c r="AJ335" i="21"/>
  <c r="AN335" i="21" s="1"/>
  <c r="AJ343" i="21"/>
  <c r="AN343" i="21" s="1"/>
  <c r="AJ351" i="21"/>
  <c r="AN351" i="21" s="1"/>
  <c r="AJ367" i="21"/>
  <c r="AN367" i="21" s="1"/>
  <c r="AJ375" i="21"/>
  <c r="AN375" i="21" s="1"/>
  <c r="AJ383" i="21"/>
  <c r="AN383" i="21" s="1"/>
  <c r="AJ391" i="21"/>
  <c r="AJ399" i="21"/>
  <c r="AN399" i="21" s="1"/>
  <c r="AJ407" i="21"/>
  <c r="AN407" i="21" s="1"/>
  <c r="AJ415" i="21"/>
  <c r="AN415" i="21" s="1"/>
  <c r="AJ423" i="21"/>
  <c r="AN423" i="21" s="1"/>
  <c r="AJ431" i="21"/>
  <c r="AN431" i="21" s="1"/>
  <c r="AJ439" i="21"/>
  <c r="AN439" i="21" s="1"/>
  <c r="AJ447" i="21"/>
  <c r="AN447" i="21" s="1"/>
  <c r="AJ455" i="21"/>
  <c r="AJ463" i="21"/>
  <c r="AN463" i="21" s="1"/>
  <c r="AJ471" i="21"/>
  <c r="AN471" i="21" s="1"/>
  <c r="AJ479" i="21"/>
  <c r="AN479" i="21" s="1"/>
  <c r="AJ487" i="21"/>
  <c r="AN487" i="21" s="1"/>
  <c r="AJ495" i="21"/>
  <c r="AJ503" i="21"/>
  <c r="AJ511" i="21"/>
  <c r="AJ519" i="21"/>
  <c r="AJ527" i="21"/>
  <c r="AJ535" i="21"/>
  <c r="AJ543" i="21"/>
  <c r="AM543" i="21" s="1"/>
  <c r="AJ551" i="21"/>
  <c r="AJ559" i="21"/>
  <c r="AJ567" i="21"/>
  <c r="AL157" i="21"/>
  <c r="AN157" i="21" s="1"/>
  <c r="AL165" i="21"/>
  <c r="AL173" i="21"/>
  <c r="AL181" i="21"/>
  <c r="AL189" i="21"/>
  <c r="AN189" i="21" s="1"/>
  <c r="AL197" i="21"/>
  <c r="AL205" i="21"/>
  <c r="AL213" i="21"/>
  <c r="AL221" i="21"/>
  <c r="AN221" i="21" s="1"/>
  <c r="AL229" i="21"/>
  <c r="AL237" i="21"/>
  <c r="AM237" i="21" s="1"/>
  <c r="AL245" i="21"/>
  <c r="AL253" i="21"/>
  <c r="AN253" i="21" s="1"/>
  <c r="AL261" i="21"/>
  <c r="AL269" i="21"/>
  <c r="AM269" i="21" s="1"/>
  <c r="AL277" i="21"/>
  <c r="AL285" i="21"/>
  <c r="AL293" i="21"/>
  <c r="AL301" i="21"/>
  <c r="AL309" i="21"/>
  <c r="AL317" i="21"/>
  <c r="AN317" i="21" s="1"/>
  <c r="AL325" i="21"/>
  <c r="AL333" i="21"/>
  <c r="AM333" i="21" s="1"/>
  <c r="AL341" i="21"/>
  <c r="AL349" i="21"/>
  <c r="AN349" i="21" s="1"/>
  <c r="AL357" i="21"/>
  <c r="AL365" i="21"/>
  <c r="AL373" i="21"/>
  <c r="AL381" i="21"/>
  <c r="AN381" i="21" s="1"/>
  <c r="AL389" i="21"/>
  <c r="AL397" i="21"/>
  <c r="AM397" i="21" s="1"/>
  <c r="AL405" i="21"/>
  <c r="AL413" i="21"/>
  <c r="AN413" i="21" s="1"/>
  <c r="AL421" i="21"/>
  <c r="AL429" i="21"/>
  <c r="AM429" i="21" s="1"/>
  <c r="AL445" i="21"/>
  <c r="AN445" i="21" s="1"/>
  <c r="AL453" i="21"/>
  <c r="AL461" i="21"/>
  <c r="AL469" i="21"/>
  <c r="AL477" i="21"/>
  <c r="AN477" i="21" s="1"/>
  <c r="AL485" i="21"/>
  <c r="AL493" i="21"/>
  <c r="AL501" i="21"/>
  <c r="AL509" i="21"/>
  <c r="AL525" i="21"/>
  <c r="AL533" i="21"/>
  <c r="AL541" i="21"/>
  <c r="AL557" i="21"/>
  <c r="AL565" i="21"/>
  <c r="AL573" i="21"/>
  <c r="AL332" i="21"/>
  <c r="AK552" i="21"/>
  <c r="AK283" i="21"/>
  <c r="AK307" i="21"/>
  <c r="AK315" i="21"/>
  <c r="AK523" i="21"/>
  <c r="AL150" i="21"/>
  <c r="AM150" i="21" s="1"/>
  <c r="AL158" i="21"/>
  <c r="AL166" i="21"/>
  <c r="AM166" i="21" s="1"/>
  <c r="AL174" i="21"/>
  <c r="AL182" i="21"/>
  <c r="AL190" i="21"/>
  <c r="AL198" i="21"/>
  <c r="AL206" i="21"/>
  <c r="AL214" i="21"/>
  <c r="AL222" i="21"/>
  <c r="AL230" i="21"/>
  <c r="AL238" i="21"/>
  <c r="AL246" i="21"/>
  <c r="AL254" i="21"/>
  <c r="AL262" i="21"/>
  <c r="AL278" i="21"/>
  <c r="AL286" i="21"/>
  <c r="AL294" i="21"/>
  <c r="AL302" i="21"/>
  <c r="AL310" i="21"/>
  <c r="AL318" i="21"/>
  <c r="AL326" i="21"/>
  <c r="AL334" i="21"/>
  <c r="AL342" i="21"/>
  <c r="AL350" i="21"/>
  <c r="AL358" i="21"/>
  <c r="AL366" i="21"/>
  <c r="AL374" i="21"/>
  <c r="AL382" i="21"/>
  <c r="AL390" i="21"/>
  <c r="AL398" i="21"/>
  <c r="AL406" i="21"/>
  <c r="AL414" i="21"/>
  <c r="AL422" i="21"/>
  <c r="AL430" i="21"/>
  <c r="AM430" i="21" s="1"/>
  <c r="AL438" i="21"/>
  <c r="AL446" i="21"/>
  <c r="AL454" i="21"/>
  <c r="AL462" i="21"/>
  <c r="AL470" i="21"/>
  <c r="AL478" i="21"/>
  <c r="AL486" i="21"/>
  <c r="AL494" i="21"/>
  <c r="AM494" i="21" s="1"/>
  <c r="AL502" i="21"/>
  <c r="AL510" i="21"/>
  <c r="AL518" i="21"/>
  <c r="AL526" i="21"/>
  <c r="AM526" i="21" s="1"/>
  <c r="AL534" i="21"/>
  <c r="AL542" i="21"/>
  <c r="AL550" i="21"/>
  <c r="AN550" i="21" s="1"/>
  <c r="AL558" i="21"/>
  <c r="AL566" i="21"/>
  <c r="AL574" i="21"/>
  <c r="AL89" i="21"/>
  <c r="AL97" i="21"/>
  <c r="AL121" i="21"/>
  <c r="AL145" i="21"/>
  <c r="AL161" i="21"/>
  <c r="AL177" i="21"/>
  <c r="AL193" i="21"/>
  <c r="AL225" i="21"/>
  <c r="AK449" i="21"/>
  <c r="AK481" i="21"/>
  <c r="AK50" i="21"/>
  <c r="AJ359" i="21"/>
  <c r="AN359" i="21" s="1"/>
  <c r="AJ337" i="21"/>
  <c r="AJ345" i="21"/>
  <c r="AJ353" i="21"/>
  <c r="AJ361" i="21"/>
  <c r="AJ369" i="21"/>
  <c r="AJ377" i="21"/>
  <c r="AJ393" i="21"/>
  <c r="AJ401" i="21"/>
  <c r="AJ409" i="21"/>
  <c r="AJ417" i="21"/>
  <c r="AJ425" i="21"/>
  <c r="AJ433" i="21"/>
  <c r="AJ441" i="21"/>
  <c r="AJ449" i="21"/>
  <c r="AJ457" i="21"/>
  <c r="AJ465" i="21"/>
  <c r="AJ473" i="21"/>
  <c r="AJ481" i="21"/>
  <c r="AJ489" i="21"/>
  <c r="AJ497" i="21"/>
  <c r="AJ505" i="21"/>
  <c r="AJ513" i="21"/>
  <c r="AJ521" i="21"/>
  <c r="AJ529" i="21"/>
  <c r="AJ537" i="21"/>
  <c r="AJ545" i="21"/>
  <c r="AJ553" i="21"/>
  <c r="AJ561" i="21"/>
  <c r="AJ569" i="21"/>
  <c r="AK4" i="21"/>
  <c r="AK12" i="21"/>
  <c r="AM12" i="21" s="1"/>
  <c r="AK20" i="21"/>
  <c r="AK28" i="21"/>
  <c r="AK36" i="21"/>
  <c r="AK44" i="21"/>
  <c r="AK52" i="21"/>
  <c r="AK60" i="21"/>
  <c r="AK68" i="21"/>
  <c r="AK76" i="21"/>
  <c r="AK84" i="21"/>
  <c r="AK100" i="21"/>
  <c r="AK108" i="21"/>
  <c r="AK132" i="21"/>
  <c r="AK140" i="21"/>
  <c r="AK148" i="21"/>
  <c r="AK156" i="21"/>
  <c r="AK164" i="21"/>
  <c r="AK172" i="21"/>
  <c r="AK180" i="21"/>
  <c r="AK188" i="21"/>
  <c r="AK196" i="21"/>
  <c r="AK204" i="21"/>
  <c r="AK212" i="21"/>
  <c r="AK220" i="21"/>
  <c r="AK228" i="21"/>
  <c r="AK236" i="21"/>
  <c r="AK244" i="21"/>
  <c r="AK252" i="21"/>
  <c r="AK260" i="21"/>
  <c r="AK268" i="21"/>
  <c r="AK276" i="21"/>
  <c r="AK284" i="21"/>
  <c r="AK292" i="21"/>
  <c r="AK300" i="21"/>
  <c r="AK308" i="21"/>
  <c r="AK316" i="21"/>
  <c r="AK324" i="21"/>
  <c r="AK332" i="21"/>
  <c r="AK340" i="21"/>
  <c r="AK348" i="21"/>
  <c r="AK356" i="21"/>
  <c r="AK364" i="21"/>
  <c r="AK372" i="21"/>
  <c r="AK380" i="21"/>
  <c r="AK388" i="21"/>
  <c r="AK396" i="21"/>
  <c r="AM396" i="21" s="1"/>
  <c r="AK404" i="21"/>
  <c r="AK412" i="21"/>
  <c r="AK420" i="21"/>
  <c r="AK428" i="21"/>
  <c r="AK436" i="21"/>
  <c r="AK444" i="21"/>
  <c r="AK452" i="21"/>
  <c r="AK460" i="21"/>
  <c r="AM460" i="21" s="1"/>
  <c r="AK468" i="21"/>
  <c r="AK476" i="21"/>
  <c r="AK484" i="21"/>
  <c r="AK492" i="21"/>
  <c r="AK500" i="21"/>
  <c r="AK508" i="21"/>
  <c r="AK516" i="21"/>
  <c r="AK524" i="21"/>
  <c r="AK532" i="21"/>
  <c r="AK540" i="21"/>
  <c r="AK548" i="21"/>
  <c r="AK556" i="21"/>
  <c r="AK564" i="21"/>
  <c r="AK572" i="21"/>
  <c r="AL495" i="21"/>
  <c r="AL503" i="21"/>
  <c r="AL511" i="21"/>
  <c r="AL519" i="21"/>
  <c r="AL527" i="21"/>
  <c r="AL535" i="21"/>
  <c r="AL543" i="21"/>
  <c r="AL551" i="21"/>
  <c r="AL559" i="21"/>
  <c r="AL567" i="21"/>
  <c r="AL2" i="21"/>
  <c r="AL10" i="21"/>
  <c r="AL18" i="21"/>
  <c r="AK66" i="21"/>
  <c r="AM66" i="21" s="1"/>
  <c r="AL370" i="21"/>
  <c r="AL386" i="21"/>
  <c r="AJ385" i="21"/>
  <c r="AM108" i="21"/>
  <c r="AJ3" i="21"/>
  <c r="AJ11" i="21"/>
  <c r="AJ19" i="21"/>
  <c r="AJ27" i="21"/>
  <c r="AJ35" i="21"/>
  <c r="AJ43" i="21"/>
  <c r="AJ51" i="21"/>
  <c r="AJ59" i="21"/>
  <c r="AN59" i="21" s="1"/>
  <c r="AJ67" i="21"/>
  <c r="AJ75" i="21"/>
  <c r="AJ83" i="21"/>
  <c r="AJ91" i="21"/>
  <c r="AJ99" i="21"/>
  <c r="AJ267" i="21"/>
  <c r="AJ275" i="21"/>
  <c r="AJ283" i="21"/>
  <c r="AN283" i="21" s="1"/>
  <c r="AJ299" i="21"/>
  <c r="AJ331" i="21"/>
  <c r="AJ363" i="21"/>
  <c r="AJ379" i="21"/>
  <c r="AJ395" i="21"/>
  <c r="AJ411" i="21"/>
  <c r="AL9" i="21"/>
  <c r="AL17" i="21"/>
  <c r="AL25" i="21"/>
  <c r="AL33" i="21"/>
  <c r="AL41" i="21"/>
  <c r="AL49" i="21"/>
  <c r="AL57" i="21"/>
  <c r="AL65" i="21"/>
  <c r="AL73" i="21"/>
  <c r="AL81" i="21"/>
  <c r="AL137" i="21"/>
  <c r="AL153" i="21"/>
  <c r="AL169" i="21"/>
  <c r="AL185" i="21"/>
  <c r="AL201" i="21"/>
  <c r="AL217" i="21"/>
  <c r="AL233" i="21"/>
  <c r="AL249" i="21"/>
  <c r="AL433" i="21"/>
  <c r="AL449" i="21"/>
  <c r="AL465" i="21"/>
  <c r="AM465" i="21" s="1"/>
  <c r="AL27" i="21"/>
  <c r="AM224" i="21"/>
  <c r="AM4" i="21"/>
  <c r="AM20" i="21"/>
  <c r="AM96" i="21"/>
  <c r="AM256" i="21"/>
  <c r="AM477" i="21"/>
  <c r="AM5" i="21"/>
  <c r="AM21" i="21"/>
  <c r="AM29" i="21"/>
  <c r="AM37" i="21"/>
  <c r="AM45" i="21"/>
  <c r="AM53" i="21"/>
  <c r="AM69" i="21"/>
  <c r="AM85" i="21"/>
  <c r="AM93" i="21"/>
  <c r="AM101" i="21"/>
  <c r="AM109" i="21"/>
  <c r="AM117" i="21"/>
  <c r="AM125" i="21"/>
  <c r="AM133" i="21"/>
  <c r="AM149" i="21"/>
  <c r="AM157" i="21"/>
  <c r="AM165" i="21"/>
  <c r="AM181" i="21"/>
  <c r="AM189" i="21"/>
  <c r="AM197" i="21"/>
  <c r="AM213" i="21"/>
  <c r="AM221" i="21"/>
  <c r="AM245" i="21"/>
  <c r="AM253" i="21"/>
  <c r="AM261" i="21"/>
  <c r="AM277" i="21"/>
  <c r="AM285" i="21"/>
  <c r="AM493" i="21"/>
  <c r="AL3" i="21"/>
  <c r="AL11" i="21"/>
  <c r="AL19" i="21"/>
  <c r="AL51" i="21"/>
  <c r="AL67" i="21"/>
  <c r="AL83" i="21"/>
  <c r="AL91" i="21"/>
  <c r="AL99" i="21"/>
  <c r="AL107" i="21"/>
  <c r="AL115" i="21"/>
  <c r="AL123" i="21"/>
  <c r="AL131" i="21"/>
  <c r="AL147" i="21"/>
  <c r="AL163" i="21"/>
  <c r="AL179" i="21"/>
  <c r="AL195" i="21"/>
  <c r="AL211" i="21"/>
  <c r="AL227" i="21"/>
  <c r="AL243" i="21"/>
  <c r="AL259" i="21"/>
  <c r="AL491" i="21"/>
  <c r="AL507" i="21"/>
  <c r="AL523" i="21"/>
  <c r="AI43" i="21"/>
  <c r="AI51" i="21"/>
  <c r="AI59" i="21"/>
  <c r="AI67" i="21"/>
  <c r="AI75" i="21"/>
  <c r="AI83" i="21"/>
  <c r="AI91" i="21"/>
  <c r="AI99" i="21"/>
  <c r="AI107" i="21"/>
  <c r="AI115" i="21"/>
  <c r="AI123" i="21"/>
  <c r="AI131" i="21"/>
  <c r="AI139" i="21"/>
  <c r="AI147" i="21"/>
  <c r="AI155" i="21"/>
  <c r="AI163" i="21"/>
  <c r="AI171" i="21"/>
  <c r="AI179" i="21"/>
  <c r="AI187" i="21"/>
  <c r="AI195" i="21"/>
  <c r="AI203" i="21"/>
  <c r="AI211" i="21"/>
  <c r="AI219" i="21"/>
  <c r="AI227" i="21"/>
  <c r="AI235" i="21"/>
  <c r="AI243" i="21"/>
  <c r="AI251" i="21"/>
  <c r="AI259" i="21"/>
  <c r="AI267" i="21"/>
  <c r="AI275" i="21"/>
  <c r="AI283" i="21"/>
  <c r="AI291" i="21"/>
  <c r="AI299" i="21"/>
  <c r="AI307" i="21"/>
  <c r="AI315" i="21"/>
  <c r="AI323" i="21"/>
  <c r="AI331" i="21"/>
  <c r="AI339" i="21"/>
  <c r="AI347" i="21"/>
  <c r="AI355" i="21"/>
  <c r="AI363" i="21"/>
  <c r="AI371" i="21"/>
  <c r="AI379" i="21"/>
  <c r="AI387" i="21"/>
  <c r="AI395" i="21"/>
  <c r="AI403" i="21"/>
  <c r="AI411" i="21"/>
  <c r="AI419" i="21"/>
  <c r="AI427" i="21"/>
  <c r="AI435" i="21"/>
  <c r="AI443" i="21"/>
  <c r="AI451" i="21"/>
  <c r="AI459" i="21"/>
  <c r="AI467" i="21"/>
  <c r="AI475" i="21"/>
  <c r="AI483" i="21"/>
  <c r="AI491" i="21"/>
  <c r="AI499" i="21"/>
  <c r="AI507" i="21"/>
  <c r="AI515" i="21"/>
  <c r="AI523" i="21"/>
  <c r="AI531" i="21"/>
  <c r="AI539" i="21"/>
  <c r="AI547" i="21"/>
  <c r="AI555" i="21"/>
  <c r="AI563" i="21"/>
  <c r="AI571" i="21"/>
  <c r="AM6" i="21"/>
  <c r="AM14" i="21"/>
  <c r="AM22" i="21"/>
  <c r="AM46" i="21"/>
  <c r="AM78" i="21"/>
  <c r="AM262" i="21"/>
  <c r="AM358" i="21"/>
  <c r="AM366" i="21"/>
  <c r="AM374" i="21"/>
  <c r="AM550" i="21"/>
  <c r="AK9" i="21"/>
  <c r="AM9" i="21" s="1"/>
  <c r="AK17" i="21"/>
  <c r="AK2" i="21"/>
  <c r="AM2" i="21" s="1"/>
  <c r="AK18" i="21"/>
  <c r="AM18" i="21" s="1"/>
  <c r="AM7" i="21"/>
  <c r="AM15" i="21"/>
  <c r="AM23" i="21"/>
  <c r="AM31" i="21"/>
  <c r="AM39" i="21"/>
  <c r="AM55" i="21"/>
  <c r="AM79" i="21"/>
  <c r="AM87" i="21"/>
  <c r="AM103" i="21"/>
  <c r="AM119" i="21"/>
  <c r="AM135" i="21"/>
  <c r="AM143" i="21"/>
  <c r="AM151" i="21"/>
  <c r="AM167" i="21"/>
  <c r="AM183" i="21"/>
  <c r="AM207" i="21"/>
  <c r="AM215" i="21"/>
  <c r="AM231" i="21"/>
  <c r="AM239" i="21"/>
  <c r="AM247" i="21"/>
  <c r="AM255" i="21"/>
  <c r="AM279" i="21"/>
  <c r="AM287" i="21"/>
  <c r="AM375" i="21"/>
  <c r="AM407" i="21"/>
  <c r="AM439" i="21"/>
  <c r="AM535" i="21"/>
  <c r="AK26" i="21"/>
  <c r="AM26" i="21" s="1"/>
  <c r="AK34" i="21"/>
  <c r="AK42" i="21"/>
  <c r="AM42" i="21" s="1"/>
  <c r="AK58" i="21"/>
  <c r="AK74" i="21"/>
  <c r="AM74" i="21" s="1"/>
  <c r="AK90" i="21"/>
  <c r="AK98" i="21"/>
  <c r="AK106" i="21"/>
  <c r="AM106" i="21" s="1"/>
  <c r="AK114" i="21"/>
  <c r="AK122" i="21"/>
  <c r="AM359" i="21"/>
  <c r="AM34" i="21"/>
  <c r="AM90" i="21"/>
  <c r="AM8" i="21"/>
  <c r="AM16" i="21"/>
  <c r="AM24" i="21"/>
  <c r="AM32" i="21"/>
  <c r="AM40" i="21"/>
  <c r="AM48" i="21"/>
  <c r="AM64" i="21"/>
  <c r="AM80" i="21"/>
  <c r="AM136" i="21"/>
  <c r="AM168" i="21"/>
  <c r="AM200" i="21"/>
  <c r="AM232" i="21"/>
  <c r="AM264" i="21"/>
  <c r="AM272" i="21"/>
  <c r="AM296" i="21"/>
  <c r="AM304" i="21"/>
  <c r="AM320" i="21"/>
  <c r="AM328" i="21"/>
  <c r="AM336" i="21"/>
  <c r="AM352" i="21"/>
  <c r="AM360" i="21"/>
  <c r="AM368" i="21"/>
  <c r="AM384" i="21"/>
  <c r="AM392" i="21"/>
  <c r="AM400" i="21"/>
  <c r="AM424" i="21"/>
  <c r="AM432" i="21"/>
  <c r="AM448" i="21"/>
  <c r="AM456" i="21"/>
  <c r="AM480" i="21"/>
  <c r="AM488" i="21"/>
  <c r="AM496" i="21"/>
  <c r="AM520" i="21"/>
  <c r="AM528" i="21"/>
  <c r="AM544" i="21"/>
  <c r="AM560" i="21"/>
  <c r="AK3" i="21"/>
  <c r="AK11" i="21"/>
  <c r="AK19" i="21"/>
  <c r="AK27" i="21"/>
  <c r="AK35" i="21"/>
  <c r="AK43" i="21"/>
  <c r="AK51" i="21"/>
  <c r="AK59" i="21"/>
  <c r="AK67" i="21"/>
  <c r="AK75" i="21"/>
  <c r="AK83" i="21"/>
  <c r="AK91" i="21"/>
  <c r="AK99" i="21"/>
  <c r="AK107" i="21"/>
  <c r="AK115" i="21"/>
  <c r="AK123" i="21"/>
  <c r="AK131" i="21"/>
  <c r="AK139" i="21"/>
  <c r="AK147" i="21"/>
  <c r="AK155" i="21"/>
  <c r="AK163" i="21"/>
  <c r="AK171" i="21"/>
  <c r="AK179" i="21"/>
  <c r="AK187" i="21"/>
  <c r="AK195" i="21"/>
  <c r="AK203" i="21"/>
  <c r="AK211" i="21"/>
  <c r="AK219" i="21"/>
  <c r="AK227" i="21"/>
  <c r="AK235" i="21"/>
  <c r="AK243" i="21"/>
  <c r="AK251" i="21"/>
  <c r="AK259" i="21"/>
  <c r="AK267" i="21"/>
  <c r="AK275" i="21"/>
  <c r="AK291" i="21"/>
  <c r="AK323" i="21"/>
  <c r="AK331" i="21"/>
  <c r="AK339" i="21"/>
  <c r="AK347" i="21"/>
  <c r="AK355" i="21"/>
  <c r="AK363" i="21"/>
  <c r="AK371" i="21"/>
  <c r="AK379" i="21"/>
  <c r="AK387" i="21"/>
  <c r="AK395" i="21"/>
  <c r="AK403" i="21"/>
  <c r="AK411" i="21"/>
  <c r="AK419" i="21"/>
  <c r="AK427" i="21"/>
  <c r="AK435" i="21"/>
  <c r="AK443" i="21"/>
  <c r="AK451" i="21"/>
  <c r="AK459" i="21"/>
  <c r="AK467" i="21"/>
  <c r="AK475" i="21"/>
  <c r="AK483" i="21"/>
  <c r="AK491" i="21"/>
  <c r="AK499" i="21"/>
  <c r="AK507" i="21"/>
  <c r="AK515" i="21"/>
  <c r="AK531" i="21"/>
  <c r="AK539" i="21"/>
  <c r="AK547" i="21"/>
  <c r="AK555" i="21"/>
  <c r="AK563" i="21"/>
  <c r="AK571" i="21"/>
  <c r="AM10" i="21"/>
  <c r="AM49" i="21"/>
  <c r="AM449" i="21"/>
  <c r="AJ107" i="21"/>
  <c r="AJ115" i="21"/>
  <c r="AJ123" i="21"/>
  <c r="AJ131" i="21"/>
  <c r="AJ139" i="21"/>
  <c r="AJ147" i="21"/>
  <c r="AJ155" i="21"/>
  <c r="AJ163" i="21"/>
  <c r="AJ171" i="21"/>
  <c r="AJ179" i="21"/>
  <c r="AJ187" i="21"/>
  <c r="AJ195" i="21"/>
  <c r="AJ203" i="21"/>
  <c r="AJ211" i="21"/>
  <c r="AJ219" i="21"/>
  <c r="AJ227" i="21"/>
  <c r="AJ235" i="21"/>
  <c r="AJ243" i="21"/>
  <c r="AJ251" i="21"/>
  <c r="AJ259" i="21"/>
  <c r="AJ307" i="21"/>
  <c r="AJ315" i="21"/>
  <c r="AJ323" i="21"/>
  <c r="AJ339" i="21"/>
  <c r="AJ355" i="21"/>
  <c r="AN355" i="21" s="1"/>
  <c r="AJ371" i="21"/>
  <c r="AJ387" i="21"/>
  <c r="AJ403" i="21"/>
  <c r="AN403" i="21" s="1"/>
  <c r="AJ419" i="21"/>
  <c r="AN419" i="21" s="1"/>
  <c r="AJ427" i="21"/>
  <c r="AN427" i="21" s="1"/>
  <c r="AJ435" i="21"/>
  <c r="AJ443" i="21"/>
  <c r="AJ451" i="21"/>
  <c r="AJ459" i="21"/>
  <c r="AJ467" i="21"/>
  <c r="AJ475" i="21"/>
  <c r="AN475" i="21" s="1"/>
  <c r="AJ483" i="21"/>
  <c r="AN483" i="21" s="1"/>
  <c r="AJ491" i="21"/>
  <c r="AJ499" i="21"/>
  <c r="AN499" i="21" s="1"/>
  <c r="AJ507" i="21"/>
  <c r="AJ515" i="21"/>
  <c r="AJ523" i="21"/>
  <c r="AJ531" i="21"/>
  <c r="AJ539" i="21"/>
  <c r="AN539" i="21" s="1"/>
  <c r="AJ547" i="21"/>
  <c r="AN547" i="21" s="1"/>
  <c r="AJ555" i="21"/>
  <c r="AN555" i="21" s="1"/>
  <c r="AJ563" i="21"/>
  <c r="AJ571" i="21"/>
  <c r="AL265" i="21"/>
  <c r="AL273" i="21"/>
  <c r="AL281" i="21"/>
  <c r="AL289" i="21"/>
  <c r="AL297" i="21"/>
  <c r="AL305" i="21"/>
  <c r="AL313" i="21"/>
  <c r="AL321" i="21"/>
  <c r="AL329" i="21"/>
  <c r="AL337" i="21"/>
  <c r="AL345" i="21"/>
  <c r="AL353" i="21"/>
  <c r="AL361" i="21"/>
  <c r="AL369" i="21"/>
  <c r="AL377" i="21"/>
  <c r="AL385" i="21"/>
  <c r="AL393" i="21"/>
  <c r="AL401" i="21"/>
  <c r="AL409" i="21"/>
  <c r="AL417" i="21"/>
  <c r="AL425" i="21"/>
  <c r="AL441" i="21"/>
  <c r="AL457" i="21"/>
  <c r="AL473" i="21"/>
  <c r="AL481" i="21"/>
  <c r="AM481" i="21" s="1"/>
  <c r="AL489" i="21"/>
  <c r="AL497" i="21"/>
  <c r="AL505" i="21"/>
  <c r="AL513" i="21"/>
  <c r="AL521" i="21"/>
  <c r="AL529" i="21"/>
  <c r="AL537" i="21"/>
  <c r="AL545" i="21"/>
  <c r="AL553" i="21"/>
  <c r="AL561" i="21"/>
  <c r="AL569" i="21"/>
  <c r="AM364" i="21"/>
  <c r="AM380" i="21"/>
  <c r="AM388" i="21"/>
  <c r="AM412" i="21"/>
  <c r="AM420" i="21"/>
  <c r="AM428" i="21"/>
  <c r="AM444" i="21"/>
  <c r="AM452" i="21"/>
  <c r="AM476" i="21"/>
  <c r="AM484" i="21"/>
  <c r="AM492" i="21"/>
  <c r="AM508" i="21"/>
  <c r="AM516" i="21"/>
  <c r="AM524" i="21"/>
  <c r="AM540" i="21"/>
  <c r="AM548" i="21"/>
  <c r="AM556" i="21"/>
  <c r="AM572" i="21"/>
  <c r="AL90" i="21"/>
  <c r="AL98" i="21"/>
  <c r="AL106" i="21"/>
  <c r="AL114" i="21"/>
  <c r="AL122" i="21"/>
  <c r="AL130" i="21"/>
  <c r="AL138" i="21"/>
  <c r="AL146" i="21"/>
  <c r="AL154" i="21"/>
  <c r="AL162" i="21"/>
  <c r="AL170" i="21"/>
  <c r="AL178" i="21"/>
  <c r="AL186" i="21"/>
  <c r="AL194" i="21"/>
  <c r="AL202" i="21"/>
  <c r="AL210" i="21"/>
  <c r="AL218" i="21"/>
  <c r="AL226" i="21"/>
  <c r="AL234" i="21"/>
  <c r="AL242" i="21"/>
  <c r="AL250" i="21"/>
  <c r="AL258" i="21"/>
  <c r="AL266" i="21"/>
  <c r="AL274" i="21"/>
  <c r="AL282" i="21"/>
  <c r="AL290" i="21"/>
  <c r="AL298" i="21"/>
  <c r="AL306" i="21"/>
  <c r="AL314" i="21"/>
  <c r="AL330" i="21"/>
  <c r="AL346" i="21"/>
  <c r="AL362" i="21"/>
  <c r="AL378" i="21"/>
  <c r="AL394" i="21"/>
  <c r="AL410" i="21"/>
  <c r="AL418" i="21"/>
  <c r="AL426" i="21"/>
  <c r="AL434" i="21"/>
  <c r="AL442" i="21"/>
  <c r="AL450" i="21"/>
  <c r="AL458" i="21"/>
  <c r="AL466" i="21"/>
  <c r="AL474" i="21"/>
  <c r="AL482" i="21"/>
  <c r="AL490" i="21"/>
  <c r="AL498" i="21"/>
  <c r="AL506" i="21"/>
  <c r="AL514" i="21"/>
  <c r="AL522" i="21"/>
  <c r="AL530" i="21"/>
  <c r="AL538" i="21"/>
  <c r="AL546" i="21"/>
  <c r="AL554" i="21"/>
  <c r="AL562" i="21"/>
  <c r="AL570" i="21"/>
  <c r="AM309" i="21"/>
  <c r="AM317" i="21"/>
  <c r="AM341" i="21"/>
  <c r="AM349" i="21"/>
  <c r="AM357" i="21"/>
  <c r="AM381" i="21"/>
  <c r="AM405" i="21"/>
  <c r="AM413" i="21"/>
  <c r="AM421" i="21"/>
  <c r="AM445" i="21"/>
  <c r="AM453" i="21"/>
  <c r="AM461" i="21"/>
  <c r="AM485" i="21"/>
  <c r="AM501" i="21"/>
  <c r="AM517" i="21"/>
  <c r="AM525" i="21"/>
  <c r="AM549" i="21"/>
  <c r="AM557" i="21"/>
  <c r="AM565" i="21"/>
  <c r="AM573" i="21"/>
  <c r="AL267" i="21"/>
  <c r="AL275" i="21"/>
  <c r="AL283" i="21"/>
  <c r="AL291" i="21"/>
  <c r="AL299" i="21"/>
  <c r="AL307" i="21"/>
  <c r="AL315" i="21"/>
  <c r="AL323" i="21"/>
  <c r="AL331" i="21"/>
  <c r="AL339" i="21"/>
  <c r="AL347" i="21"/>
  <c r="AL355" i="21"/>
  <c r="AL363" i="21"/>
  <c r="AL371" i="21"/>
  <c r="AL379" i="21"/>
  <c r="AL387" i="21"/>
  <c r="AL395" i="21"/>
  <c r="AL403" i="21"/>
  <c r="AL411" i="21"/>
  <c r="AL419" i="21"/>
  <c r="AL427" i="21"/>
  <c r="AL435" i="21"/>
  <c r="AL443" i="21"/>
  <c r="AL451" i="21"/>
  <c r="AL459" i="21"/>
  <c r="AL467" i="21"/>
  <c r="AL475" i="21"/>
  <c r="AL483" i="21"/>
  <c r="AL499" i="21"/>
  <c r="AL515" i="21"/>
  <c r="AL531" i="21"/>
  <c r="AL539" i="21"/>
  <c r="AL547" i="21"/>
  <c r="AL555" i="21"/>
  <c r="AL563" i="21"/>
  <c r="AL571" i="21"/>
  <c r="AM406" i="21"/>
  <c r="AM414" i="21"/>
  <c r="AM422" i="21"/>
  <c r="AM438" i="21"/>
  <c r="AM470" i="21"/>
  <c r="AM478" i="21"/>
  <c r="AM486" i="21"/>
  <c r="AM502" i="21"/>
  <c r="AM542" i="21"/>
  <c r="AM566" i="21"/>
  <c r="AM574" i="21"/>
  <c r="AK25" i="21"/>
  <c r="AM25" i="21" s="1"/>
  <c r="AK33" i="21"/>
  <c r="AM33" i="21" s="1"/>
  <c r="AK41" i="21"/>
  <c r="AK49" i="21"/>
  <c r="AK57" i="21"/>
  <c r="AM57" i="21" s="1"/>
  <c r="AK65" i="21"/>
  <c r="AM65" i="21" s="1"/>
  <c r="AK73" i="21"/>
  <c r="AM73" i="21" s="1"/>
  <c r="AK81" i="21"/>
  <c r="AK89" i="21"/>
  <c r="AM89" i="21" s="1"/>
  <c r="AK97" i="21"/>
  <c r="AM97" i="21" s="1"/>
  <c r="AK105" i="21"/>
  <c r="AK113" i="21"/>
  <c r="AM113" i="21" s="1"/>
  <c r="AK121" i="21"/>
  <c r="AM121" i="21" s="1"/>
  <c r="AK129" i="21"/>
  <c r="AM129" i="21" s="1"/>
  <c r="AK137" i="21"/>
  <c r="AM137" i="21" s="1"/>
  <c r="AK145" i="21"/>
  <c r="AM145" i="21" s="1"/>
  <c r="AK153" i="21"/>
  <c r="AM153" i="21" s="1"/>
  <c r="AK161" i="21"/>
  <c r="AM161" i="21" s="1"/>
  <c r="AK169" i="21"/>
  <c r="AK177" i="21"/>
  <c r="AM177" i="21" s="1"/>
  <c r="AK185" i="21"/>
  <c r="AM185" i="21" s="1"/>
  <c r="AK193" i="21"/>
  <c r="AM193" i="21" s="1"/>
  <c r="AK201" i="21"/>
  <c r="AM201" i="21" s="1"/>
  <c r="AK209" i="21"/>
  <c r="AK217" i="21"/>
  <c r="AK225" i="21"/>
  <c r="AM225" i="21" s="1"/>
  <c r="AK233" i="21"/>
  <c r="AM233" i="21" s="1"/>
  <c r="AK241" i="21"/>
  <c r="AM241" i="21" s="1"/>
  <c r="AK249" i="21"/>
  <c r="AK257" i="21"/>
  <c r="AM257" i="21" s="1"/>
  <c r="AK265" i="21"/>
  <c r="AK273" i="21"/>
  <c r="AM273" i="21" s="1"/>
  <c r="AK281" i="21"/>
  <c r="AK289" i="21"/>
  <c r="AM289" i="21" s="1"/>
  <c r="AK297" i="21"/>
  <c r="AK305" i="21"/>
  <c r="AM305" i="21" s="1"/>
  <c r="AK313" i="21"/>
  <c r="AM313" i="21" s="1"/>
  <c r="AK321" i="21"/>
  <c r="AM321" i="21" s="1"/>
  <c r="AK329" i="21"/>
  <c r="AK337" i="21"/>
  <c r="AK345" i="21"/>
  <c r="AM345" i="21" s="1"/>
  <c r="AK353" i="21"/>
  <c r="AM353" i="21" s="1"/>
  <c r="AK361" i="21"/>
  <c r="AK369" i="21"/>
  <c r="AK377" i="21"/>
  <c r="AM377" i="21" s="1"/>
  <c r="AK385" i="21"/>
  <c r="AM385" i="21" s="1"/>
  <c r="AK393" i="21"/>
  <c r="AK401" i="21"/>
  <c r="AM401" i="21" s="1"/>
  <c r="AK409" i="21"/>
  <c r="AM409" i="21" s="1"/>
  <c r="AK417" i="21"/>
  <c r="AM417" i="21" s="1"/>
  <c r="AK425" i="21"/>
  <c r="AK433" i="21"/>
  <c r="AK441" i="21"/>
  <c r="AM441" i="21" s="1"/>
  <c r="AK457" i="21"/>
  <c r="AM457" i="21" s="1"/>
  <c r="AK473" i="21"/>
  <c r="AM473" i="21" s="1"/>
  <c r="AK489" i="21"/>
  <c r="AM489" i="21" s="1"/>
  <c r="AK497" i="21"/>
  <c r="AK505" i="21"/>
  <c r="AM505" i="21" s="1"/>
  <c r="AK513" i="21"/>
  <c r="AK521" i="21"/>
  <c r="AM521" i="21" s="1"/>
  <c r="AK529" i="21"/>
  <c r="AM529" i="21" s="1"/>
  <c r="AK537" i="21"/>
  <c r="AM537" i="21" s="1"/>
  <c r="AK545" i="21"/>
  <c r="AK553" i="21"/>
  <c r="AM553" i="21" s="1"/>
  <c r="AK561" i="21"/>
  <c r="AK569" i="21"/>
  <c r="AM569" i="21" s="1"/>
  <c r="AM295" i="21"/>
  <c r="AM303" i="21"/>
  <c r="AM311" i="21"/>
  <c r="AM319" i="21"/>
  <c r="AM335" i="21"/>
  <c r="AM351" i="21"/>
  <c r="AM367" i="21"/>
  <c r="AM383" i="21"/>
  <c r="AM399" i="21"/>
  <c r="AM423" i="21"/>
  <c r="AM431" i="21"/>
  <c r="AM447" i="21"/>
  <c r="AM463" i="21"/>
  <c r="AM471" i="21"/>
  <c r="AM487" i="21"/>
  <c r="AM495" i="21"/>
  <c r="AM503" i="21"/>
  <c r="AM511" i="21"/>
  <c r="AM527" i="21"/>
  <c r="AM551" i="21"/>
  <c r="AM559" i="21"/>
  <c r="AM567" i="21"/>
  <c r="AK130" i="21"/>
  <c r="AM130" i="21" s="1"/>
  <c r="AK138" i="21"/>
  <c r="AM138" i="21" s="1"/>
  <c r="AK146" i="21"/>
  <c r="AM146" i="21" s="1"/>
  <c r="AK154" i="21"/>
  <c r="AM154" i="21" s="1"/>
  <c r="AK162" i="21"/>
  <c r="AK170" i="21"/>
  <c r="AM170" i="21" s="1"/>
  <c r="AK178" i="21"/>
  <c r="AM178" i="21" s="1"/>
  <c r="AK186" i="21"/>
  <c r="AK194" i="21"/>
  <c r="AM194" i="21" s="1"/>
  <c r="AK202" i="21"/>
  <c r="AM202" i="21" s="1"/>
  <c r="AK210" i="21"/>
  <c r="AM210" i="21" s="1"/>
  <c r="AK218" i="21"/>
  <c r="AM218" i="21" s="1"/>
  <c r="AK226" i="21"/>
  <c r="AK234" i="21"/>
  <c r="AM234" i="21" s="1"/>
  <c r="AK242" i="21"/>
  <c r="AM242" i="21" s="1"/>
  <c r="AK250" i="21"/>
  <c r="AK258" i="21"/>
  <c r="AM258" i="21" s="1"/>
  <c r="AK266" i="21"/>
  <c r="AM266" i="21" s="1"/>
  <c r="AK274" i="21"/>
  <c r="AM274" i="21" s="1"/>
  <c r="AK282" i="21"/>
  <c r="AM282" i="21" s="1"/>
  <c r="AK290" i="21"/>
  <c r="AK298" i="21"/>
  <c r="AM298" i="21" s="1"/>
  <c r="AK306" i="21"/>
  <c r="AM306" i="21" s="1"/>
  <c r="AK314" i="21"/>
  <c r="AK322" i="21"/>
  <c r="AM322" i="21" s="1"/>
  <c r="AK330" i="21"/>
  <c r="AM330" i="21" s="1"/>
  <c r="AK338" i="21"/>
  <c r="AM338" i="21" s="1"/>
  <c r="AK346" i="21"/>
  <c r="AK354" i="21"/>
  <c r="AM354" i="21" s="1"/>
  <c r="AK362" i="21"/>
  <c r="AM362" i="21" s="1"/>
  <c r="AK370" i="21"/>
  <c r="AM370" i="21" s="1"/>
  <c r="AK378" i="21"/>
  <c r="AK386" i="21"/>
  <c r="AM386" i="21" s="1"/>
  <c r="AK394" i="21"/>
  <c r="AK402" i="21"/>
  <c r="AM402" i="21" s="1"/>
  <c r="AK410" i="21"/>
  <c r="AK418" i="21"/>
  <c r="AM418" i="21" s="1"/>
  <c r="AK426" i="21"/>
  <c r="AK434" i="21"/>
  <c r="AM434" i="21" s="1"/>
  <c r="AK442" i="21"/>
  <c r="AK450" i="21"/>
  <c r="AM450" i="21" s="1"/>
  <c r="AK458" i="21"/>
  <c r="AM458" i="21" s="1"/>
  <c r="AK466" i="21"/>
  <c r="AK474" i="21"/>
  <c r="AK482" i="21"/>
  <c r="AM482" i="21" s="1"/>
  <c r="AK490" i="21"/>
  <c r="AK498" i="21"/>
  <c r="AK506" i="21"/>
  <c r="AK514" i="21"/>
  <c r="AM514" i="21" s="1"/>
  <c r="AK522" i="21"/>
  <c r="AM522" i="21" s="1"/>
  <c r="AK530" i="21"/>
  <c r="AK538" i="21"/>
  <c r="AK546" i="21"/>
  <c r="AM546" i="21" s="1"/>
  <c r="AK554" i="21"/>
  <c r="AK562" i="21"/>
  <c r="AK570" i="21"/>
  <c r="AF17" i="1"/>
  <c r="AF33" i="1"/>
  <c r="AF41" i="1"/>
  <c r="AF57" i="1"/>
  <c r="AF73" i="1"/>
  <c r="AF97" i="1"/>
  <c r="AF113" i="1"/>
  <c r="AF121" i="1"/>
  <c r="AF137" i="1"/>
  <c r="AF153" i="1"/>
  <c r="AF169" i="1"/>
  <c r="AF177" i="1"/>
  <c r="AF193" i="1"/>
  <c r="AF209" i="1"/>
  <c r="AF225" i="1"/>
  <c r="AF233" i="1"/>
  <c r="AF249" i="1"/>
  <c r="AF265" i="1"/>
  <c r="AF281" i="1"/>
  <c r="AF297" i="1"/>
  <c r="AF313" i="1"/>
  <c r="AF321" i="1"/>
  <c r="AF345" i="1"/>
  <c r="AF361" i="1"/>
  <c r="AF377" i="1"/>
  <c r="AF385" i="1"/>
  <c r="AF401" i="1"/>
  <c r="AF417" i="1"/>
  <c r="AF433" i="1"/>
  <c r="AF449" i="1"/>
  <c r="AF465" i="1"/>
  <c r="AF481" i="1"/>
  <c r="AF497" i="1"/>
  <c r="AF513" i="1"/>
  <c r="AF529" i="1"/>
  <c r="AF537" i="1"/>
  <c r="AF553" i="1"/>
  <c r="AF569" i="1"/>
  <c r="AF585" i="1"/>
  <c r="AF593" i="1"/>
  <c r="AF609" i="1"/>
  <c r="AF625" i="1"/>
  <c r="AF641" i="1"/>
  <c r="AF657" i="1"/>
  <c r="AF665" i="1"/>
  <c r="AF681" i="1"/>
  <c r="AF689" i="1"/>
  <c r="AF705" i="1"/>
  <c r="AF721" i="1"/>
  <c r="AF737" i="1"/>
  <c r="AF753" i="1"/>
  <c r="AF761" i="1"/>
  <c r="AF777" i="1"/>
  <c r="AF793" i="1"/>
  <c r="AF809" i="1"/>
  <c r="AF825" i="1"/>
  <c r="AF841" i="1"/>
  <c r="AF849" i="1"/>
  <c r="AF2" i="1"/>
  <c r="AF10" i="1"/>
  <c r="AF18" i="1"/>
  <c r="AF26" i="1"/>
  <c r="AF34" i="1"/>
  <c r="AF42" i="1"/>
  <c r="AF50" i="1"/>
  <c r="AF58" i="1"/>
  <c r="AF66" i="1"/>
  <c r="AF74" i="1"/>
  <c r="AF82" i="1"/>
  <c r="AF90" i="1"/>
  <c r="AF98" i="1"/>
  <c r="AF106" i="1"/>
  <c r="AF114" i="1"/>
  <c r="AF122" i="1"/>
  <c r="AF130" i="1"/>
  <c r="AF138" i="1"/>
  <c r="AF146" i="1"/>
  <c r="AF154" i="1"/>
  <c r="AF162" i="1"/>
  <c r="AF170" i="1"/>
  <c r="AF178" i="1"/>
  <c r="AF4" i="1"/>
  <c r="AF12" i="1"/>
  <c r="AF20" i="1"/>
  <c r="AF28" i="1"/>
  <c r="AF36" i="1"/>
  <c r="AF44" i="1"/>
  <c r="AF52" i="1"/>
  <c r="AF60" i="1"/>
  <c r="AF68" i="1"/>
  <c r="AF76" i="1"/>
  <c r="AF84" i="1"/>
  <c r="AF92" i="1"/>
  <c r="AF100" i="1"/>
  <c r="AF108" i="1"/>
  <c r="AF116" i="1"/>
  <c r="AF124" i="1"/>
  <c r="AF132" i="1"/>
  <c r="AF140" i="1"/>
  <c r="AF148" i="1"/>
  <c r="AF156" i="1"/>
  <c r="AF164" i="1"/>
  <c r="AF172" i="1"/>
  <c r="AF180" i="1"/>
  <c r="AF188" i="1"/>
  <c r="AF196" i="1"/>
  <c r="AF204" i="1"/>
  <c r="AF212" i="1"/>
  <c r="AF220" i="1"/>
  <c r="AF228" i="1"/>
  <c r="AF236" i="1"/>
  <c r="AF244" i="1"/>
  <c r="AF252" i="1"/>
  <c r="AF260" i="1"/>
  <c r="AF268" i="1"/>
  <c r="AF276" i="1"/>
  <c r="AF284" i="1"/>
  <c r="AF292" i="1"/>
  <c r="AF300" i="1"/>
  <c r="AF308" i="1"/>
  <c r="AF316" i="1"/>
  <c r="AF324" i="1"/>
  <c r="AF332" i="1"/>
  <c r="AF340" i="1"/>
  <c r="AF348" i="1"/>
  <c r="AF356" i="1"/>
  <c r="AF364" i="1"/>
  <c r="AF372" i="1"/>
  <c r="AF380" i="1"/>
  <c r="AF388" i="1"/>
  <c r="AF396" i="1"/>
  <c r="AF404" i="1"/>
  <c r="AF412" i="1"/>
  <c r="AF420" i="1"/>
  <c r="AF428" i="1"/>
  <c r="AF436" i="1"/>
  <c r="AF444" i="1"/>
  <c r="AF452" i="1"/>
  <c r="AF460" i="1"/>
  <c r="AF468" i="1"/>
  <c r="AF476" i="1"/>
  <c r="AF484" i="1"/>
  <c r="AF492" i="1"/>
  <c r="AF500" i="1"/>
  <c r="AF508" i="1"/>
  <c r="AF516" i="1"/>
  <c r="AF524" i="1"/>
  <c r="AF532" i="1"/>
  <c r="AF540" i="1"/>
  <c r="AF548" i="1"/>
  <c r="AF556" i="1"/>
  <c r="AF564" i="1"/>
  <c r="AF572" i="1"/>
  <c r="AF580" i="1"/>
  <c r="AF588" i="1"/>
  <c r="AF596" i="1"/>
  <c r="AF604" i="1"/>
  <c r="AF612" i="1"/>
  <c r="AF620" i="1"/>
  <c r="AF628" i="1"/>
  <c r="AF636" i="1"/>
  <c r="AF644" i="1"/>
  <c r="AF652" i="1"/>
  <c r="AF660" i="1"/>
  <c r="AF668" i="1"/>
  <c r="AF676" i="1"/>
  <c r="AF684" i="1"/>
  <c r="AF692" i="1"/>
  <c r="AF700" i="1"/>
  <c r="AF708" i="1"/>
  <c r="AF716" i="1"/>
  <c r="AF724" i="1"/>
  <c r="AF732" i="1"/>
  <c r="AF740" i="1"/>
  <c r="AF748" i="1"/>
  <c r="AF756" i="1"/>
  <c r="AF764" i="1"/>
  <c r="AF772" i="1"/>
  <c r="AF780" i="1"/>
  <c r="AF788" i="1"/>
  <c r="AF796" i="1"/>
  <c r="AF804" i="1"/>
  <c r="AF812" i="1"/>
  <c r="AF820" i="1"/>
  <c r="AF828" i="1"/>
  <c r="AF836" i="1"/>
  <c r="AF844" i="1"/>
  <c r="AF6" i="1"/>
  <c r="AF14" i="1"/>
  <c r="AF22" i="1"/>
  <c r="AF30" i="1"/>
  <c r="AF38" i="1"/>
  <c r="AF46" i="1"/>
  <c r="AF54" i="1"/>
  <c r="AF62" i="1"/>
  <c r="AF70" i="1"/>
  <c r="AF78" i="1"/>
  <c r="AF86" i="1"/>
  <c r="AF94" i="1"/>
  <c r="AF102" i="1"/>
  <c r="AF110" i="1"/>
  <c r="AF118" i="1"/>
  <c r="AF126" i="1"/>
  <c r="AF134" i="1"/>
  <c r="AF142" i="1"/>
  <c r="AF150" i="1"/>
  <c r="AF158" i="1"/>
  <c r="AF166" i="1"/>
  <c r="AF174" i="1"/>
  <c r="AF182" i="1"/>
  <c r="AF190" i="1"/>
  <c r="AF198" i="1"/>
  <c r="AF206" i="1"/>
  <c r="AF214" i="1"/>
  <c r="AF222" i="1"/>
  <c r="AF230" i="1"/>
  <c r="AF238" i="1"/>
  <c r="AF246" i="1"/>
  <c r="AF254" i="1"/>
  <c r="AF262" i="1"/>
  <c r="AF270" i="1"/>
  <c r="AF278" i="1"/>
  <c r="AF286" i="1"/>
  <c r="AF294" i="1"/>
  <c r="AF302" i="1"/>
  <c r="AF310" i="1"/>
  <c r="AF318" i="1"/>
  <c r="AF326" i="1"/>
  <c r="AF334" i="1"/>
  <c r="AF342" i="1"/>
  <c r="AF350" i="1"/>
  <c r="AF358" i="1"/>
  <c r="AF366" i="1"/>
  <c r="AF374" i="1"/>
  <c r="AF382" i="1"/>
  <c r="AF390" i="1"/>
  <c r="AF398" i="1"/>
  <c r="AF406" i="1"/>
  <c r="AF414" i="1"/>
  <c r="AF422" i="1"/>
  <c r="AF430" i="1"/>
  <c r="AF438" i="1"/>
  <c r="AF446" i="1"/>
  <c r="AF454" i="1"/>
  <c r="AF462" i="1"/>
  <c r="AF470" i="1"/>
  <c r="AF478" i="1"/>
  <c r="AF486" i="1"/>
  <c r="AF494" i="1"/>
  <c r="AF502" i="1"/>
  <c r="AF510" i="1"/>
  <c r="AF518" i="1"/>
  <c r="AF526" i="1"/>
  <c r="AF534" i="1"/>
  <c r="AF542" i="1"/>
  <c r="AF550" i="1"/>
  <c r="AF558" i="1"/>
  <c r="AF566" i="1"/>
  <c r="AF574" i="1"/>
  <c r="AF582" i="1"/>
  <c r="AF590" i="1"/>
  <c r="AF598" i="1"/>
  <c r="AF606" i="1"/>
  <c r="AF614" i="1"/>
  <c r="AF622" i="1"/>
  <c r="AF630" i="1"/>
  <c r="AF638" i="1"/>
  <c r="AF646" i="1"/>
  <c r="AF654" i="1"/>
  <c r="AF662" i="1"/>
  <c r="AF670" i="1"/>
  <c r="AF678" i="1"/>
  <c r="AF686" i="1"/>
  <c r="AF694" i="1"/>
  <c r="AF702" i="1"/>
  <c r="AF710" i="1"/>
  <c r="AF718" i="1"/>
  <c r="AF726" i="1"/>
  <c r="AF734" i="1"/>
  <c r="AF742" i="1"/>
  <c r="AF750" i="1"/>
  <c r="AF758" i="1"/>
  <c r="AF766" i="1"/>
  <c r="AF774" i="1"/>
  <c r="AF782" i="1"/>
  <c r="AF790" i="1"/>
  <c r="AF798" i="1"/>
  <c r="AF806" i="1"/>
  <c r="AF814" i="1"/>
  <c r="AF822" i="1"/>
  <c r="AF830" i="1"/>
  <c r="AF838" i="1"/>
  <c r="AF846" i="1"/>
  <c r="AF9" i="1"/>
  <c r="AF25" i="1"/>
  <c r="AF49" i="1"/>
  <c r="AF65" i="1"/>
  <c r="AF81" i="1"/>
  <c r="AF89" i="1"/>
  <c r="AF105" i="1"/>
  <c r="AF129" i="1"/>
  <c r="AF145" i="1"/>
  <c r="AF161" i="1"/>
  <c r="AF185" i="1"/>
  <c r="AF201" i="1"/>
  <c r="AF217" i="1"/>
  <c r="AF241" i="1"/>
  <c r="AF257" i="1"/>
  <c r="AF273" i="1"/>
  <c r="AF289" i="1"/>
  <c r="AF305" i="1"/>
  <c r="AF329" i="1"/>
  <c r="AF337" i="1"/>
  <c r="AF353" i="1"/>
  <c r="AF369" i="1"/>
  <c r="AF393" i="1"/>
  <c r="AF409" i="1"/>
  <c r="AF425" i="1"/>
  <c r="AF441" i="1"/>
  <c r="AF457" i="1"/>
  <c r="AF473" i="1"/>
  <c r="AF489" i="1"/>
  <c r="AF505" i="1"/>
  <c r="AF521" i="1"/>
  <c r="AF545" i="1"/>
  <c r="AF561" i="1"/>
  <c r="AF577" i="1"/>
  <c r="AF601" i="1"/>
  <c r="AF617" i="1"/>
  <c r="AF633" i="1"/>
  <c r="AF649" i="1"/>
  <c r="AF673" i="1"/>
  <c r="AF697" i="1"/>
  <c r="AF713" i="1"/>
  <c r="AF729" i="1"/>
  <c r="AF745" i="1"/>
  <c r="AF769" i="1"/>
  <c r="AF785" i="1"/>
  <c r="AF801" i="1"/>
  <c r="AF817" i="1"/>
  <c r="AF833" i="1"/>
  <c r="AF7" i="1"/>
  <c r="AF15" i="1"/>
  <c r="AF23" i="1"/>
  <c r="AF31" i="1"/>
  <c r="AF39" i="1"/>
  <c r="AF47" i="1"/>
  <c r="AF55" i="1"/>
  <c r="AF63" i="1"/>
  <c r="AF71" i="1"/>
  <c r="AF79" i="1"/>
  <c r="AF87" i="1"/>
  <c r="AF95" i="1"/>
  <c r="AF103" i="1"/>
  <c r="AF111" i="1"/>
  <c r="AF119" i="1"/>
  <c r="AF127" i="1"/>
  <c r="AF135" i="1"/>
  <c r="AF143" i="1"/>
  <c r="AF151" i="1"/>
  <c r="AF159" i="1"/>
  <c r="AF167" i="1"/>
  <c r="AF175" i="1"/>
  <c r="AF183" i="1"/>
  <c r="AF191" i="1"/>
  <c r="AF199" i="1"/>
  <c r="AF207" i="1"/>
  <c r="AF215" i="1"/>
  <c r="AF223" i="1"/>
  <c r="AF231" i="1"/>
  <c r="AF239" i="1"/>
  <c r="AF247" i="1"/>
  <c r="AF255" i="1"/>
  <c r="AF263" i="1"/>
  <c r="AF271" i="1"/>
  <c r="AF279" i="1"/>
  <c r="AF287" i="1"/>
  <c r="AF295" i="1"/>
  <c r="AF303" i="1"/>
  <c r="AF311" i="1"/>
  <c r="AF319" i="1"/>
  <c r="AF327" i="1"/>
  <c r="AF335" i="1"/>
  <c r="AF343" i="1"/>
  <c r="AF351" i="1"/>
  <c r="AF359" i="1"/>
  <c r="AF367" i="1"/>
  <c r="AF375" i="1"/>
  <c r="AF383" i="1"/>
  <c r="AF391" i="1"/>
  <c r="AF399" i="1"/>
  <c r="AF407" i="1"/>
  <c r="AF415" i="1"/>
  <c r="AF423" i="1"/>
  <c r="AF431" i="1"/>
  <c r="AF439" i="1"/>
  <c r="AF447" i="1"/>
  <c r="AF455" i="1"/>
  <c r="AF463" i="1"/>
  <c r="AF471" i="1"/>
  <c r="AF479" i="1"/>
  <c r="AF487" i="1"/>
  <c r="AF495" i="1"/>
  <c r="AF503" i="1"/>
  <c r="AF511" i="1"/>
  <c r="AF519" i="1"/>
  <c r="AF527" i="1"/>
  <c r="AF535" i="1"/>
  <c r="AF543" i="1"/>
  <c r="AF551" i="1"/>
  <c r="AF559" i="1"/>
  <c r="AF567" i="1"/>
  <c r="AF575" i="1"/>
  <c r="AF583" i="1"/>
  <c r="AF591" i="1"/>
  <c r="AF599" i="1"/>
  <c r="AF607" i="1"/>
  <c r="AF615" i="1"/>
  <c r="AF623" i="1"/>
  <c r="AF631" i="1"/>
  <c r="AF639" i="1"/>
  <c r="AF647" i="1"/>
  <c r="AF655" i="1"/>
  <c r="AF663" i="1"/>
  <c r="AF671" i="1"/>
  <c r="AF679" i="1"/>
  <c r="AF687" i="1"/>
  <c r="AF695" i="1"/>
  <c r="AF703" i="1"/>
  <c r="AF711" i="1"/>
  <c r="AF719" i="1"/>
  <c r="AF727" i="1"/>
  <c r="AF735" i="1"/>
  <c r="AF743" i="1"/>
  <c r="AF751" i="1"/>
  <c r="AF759" i="1"/>
  <c r="AF767" i="1"/>
  <c r="AF775" i="1"/>
  <c r="AF783" i="1"/>
  <c r="AF791" i="1"/>
  <c r="AF799" i="1"/>
  <c r="AF807" i="1"/>
  <c r="AF815" i="1"/>
  <c r="AF823" i="1"/>
  <c r="AF831" i="1"/>
  <c r="AF839" i="1"/>
  <c r="AF847" i="1"/>
  <c r="AF186" i="1"/>
  <c r="AF194" i="1"/>
  <c r="AF202" i="1"/>
  <c r="AF210" i="1"/>
  <c r="AF218" i="1"/>
  <c r="AF226" i="1"/>
  <c r="AF234" i="1"/>
  <c r="AF242" i="1"/>
  <c r="AF250" i="1"/>
  <c r="AF258" i="1"/>
  <c r="AF266" i="1"/>
  <c r="AF274" i="1"/>
  <c r="AF282" i="1"/>
  <c r="AF290" i="1"/>
  <c r="AF298" i="1"/>
  <c r="AF306" i="1"/>
  <c r="AF314" i="1"/>
  <c r="AF322" i="1"/>
  <c r="AF330" i="1"/>
  <c r="AF338" i="1"/>
  <c r="AF346" i="1"/>
  <c r="AF354" i="1"/>
  <c r="AF362" i="1"/>
  <c r="AF370" i="1"/>
  <c r="AF378" i="1"/>
  <c r="AF386" i="1"/>
  <c r="AF394" i="1"/>
  <c r="AF402" i="1"/>
  <c r="AF410" i="1"/>
  <c r="AF418" i="1"/>
  <c r="AF426" i="1"/>
  <c r="AF434" i="1"/>
  <c r="AF442" i="1"/>
  <c r="AF450" i="1"/>
  <c r="AF458" i="1"/>
  <c r="AF466" i="1"/>
  <c r="AF474" i="1"/>
  <c r="AF482" i="1"/>
  <c r="AF490" i="1"/>
  <c r="AF498" i="1"/>
  <c r="AF506" i="1"/>
  <c r="AF514" i="1"/>
  <c r="AF522" i="1"/>
  <c r="AF530" i="1"/>
  <c r="AF538" i="1"/>
  <c r="AF546" i="1"/>
  <c r="AF554" i="1"/>
  <c r="AF562" i="1"/>
  <c r="AF570" i="1"/>
  <c r="AF578" i="1"/>
  <c r="AF586" i="1"/>
  <c r="AF594" i="1"/>
  <c r="AF602" i="1"/>
  <c r="AF610" i="1"/>
  <c r="AF618" i="1"/>
  <c r="AF626" i="1"/>
  <c r="AF634" i="1"/>
  <c r="AF642" i="1"/>
  <c r="AF650" i="1"/>
  <c r="AF658" i="1"/>
  <c r="AF666" i="1"/>
  <c r="AF674" i="1"/>
  <c r="AF682" i="1"/>
  <c r="AF690" i="1"/>
  <c r="AF698" i="1"/>
  <c r="AF706" i="1"/>
  <c r="AF714" i="1"/>
  <c r="AF722" i="1"/>
  <c r="AF730" i="1"/>
  <c r="AF738" i="1"/>
  <c r="AF746" i="1"/>
  <c r="AF754" i="1"/>
  <c r="AF762" i="1"/>
  <c r="AF770" i="1"/>
  <c r="AF778" i="1"/>
  <c r="AF786" i="1"/>
  <c r="AF794" i="1"/>
  <c r="AF802" i="1"/>
  <c r="AF810" i="1"/>
  <c r="AF818" i="1"/>
  <c r="AF826" i="1"/>
  <c r="AF834" i="1"/>
  <c r="AF842" i="1"/>
  <c r="T342" i="1"/>
  <c r="T331" i="1"/>
  <c r="T315" i="1"/>
  <c r="T347" i="1"/>
  <c r="T323" i="1"/>
  <c r="T339" i="1"/>
  <c r="Z13" i="1"/>
  <c r="Z5" i="1"/>
  <c r="V282" i="1"/>
  <c r="Z204" i="1"/>
  <c r="T314" i="1"/>
  <c r="T322" i="1"/>
  <c r="V322" i="1" s="1"/>
  <c r="T330" i="1"/>
  <c r="T338" i="1"/>
  <c r="T346" i="1"/>
  <c r="Z347" i="1" s="1"/>
  <c r="T2" i="1"/>
  <c r="G850" i="1"/>
  <c r="F850" i="1"/>
  <c r="V247" i="1"/>
  <c r="Z21" i="1"/>
  <c r="Z29" i="1"/>
  <c r="Z45" i="1"/>
  <c r="Z53" i="1"/>
  <c r="Z61" i="1"/>
  <c r="Z69" i="1"/>
  <c r="Z77" i="1"/>
  <c r="Z85" i="1"/>
  <c r="Z93" i="1"/>
  <c r="Z101" i="1"/>
  <c r="Z109" i="1"/>
  <c r="Z117" i="1"/>
  <c r="Z125" i="1"/>
  <c r="Z133" i="1"/>
  <c r="Z141" i="1"/>
  <c r="Z149" i="1"/>
  <c r="Z157" i="1"/>
  <c r="Z165" i="1"/>
  <c r="Z173" i="1"/>
  <c r="Z181" i="1"/>
  <c r="Z189" i="1"/>
  <c r="Z197" i="1"/>
  <c r="Z213" i="1"/>
  <c r="Z221" i="1"/>
  <c r="Z229" i="1"/>
  <c r="Z237" i="1"/>
  <c r="Z245" i="1"/>
  <c r="Z253" i="1"/>
  <c r="Z261" i="1"/>
  <c r="Z269" i="1"/>
  <c r="Z277" i="1"/>
  <c r="Z285" i="1"/>
  <c r="Z293" i="1"/>
  <c r="Z301" i="1"/>
  <c r="Z309" i="1"/>
  <c r="Z317" i="1"/>
  <c r="Z325" i="1"/>
  <c r="Z333" i="1"/>
  <c r="Z341" i="1"/>
  <c r="Z349" i="1"/>
  <c r="Z31" i="1"/>
  <c r="Z79" i="1"/>
  <c r="Z119" i="1"/>
  <c r="Z159" i="1"/>
  <c r="Z199" i="1"/>
  <c r="Z239" i="1"/>
  <c r="Z279" i="1"/>
  <c r="Z335" i="1"/>
  <c r="Z271" i="1"/>
  <c r="Z343" i="1"/>
  <c r="Z39" i="1"/>
  <c r="Z71" i="1"/>
  <c r="Z111" i="1"/>
  <c r="Z151" i="1"/>
  <c r="Z191" i="1"/>
  <c r="Z231" i="1"/>
  <c r="Z287" i="1"/>
  <c r="Z311" i="1"/>
  <c r="AD449" i="1"/>
  <c r="AD640" i="1"/>
  <c r="Z23" i="1"/>
  <c r="Z63" i="1"/>
  <c r="Z95" i="1"/>
  <c r="Z135" i="1"/>
  <c r="Z175" i="1"/>
  <c r="Z223" i="1"/>
  <c r="Z255" i="1"/>
  <c r="Z303" i="1"/>
  <c r="Z11" i="1"/>
  <c r="Z27" i="1"/>
  <c r="Z35" i="1"/>
  <c r="Z51" i="1"/>
  <c r="Z67" i="1"/>
  <c r="Z83" i="1"/>
  <c r="Z99" i="1"/>
  <c r="Z115" i="1"/>
  <c r="Z131" i="1"/>
  <c r="Z139" i="1"/>
  <c r="Z155" i="1"/>
  <c r="Z171" i="1"/>
  <c r="Z179" i="1"/>
  <c r="Z187" i="1"/>
  <c r="Z203" i="1"/>
  <c r="Z211" i="1"/>
  <c r="Z219" i="1"/>
  <c r="Z227" i="1"/>
  <c r="Z235" i="1"/>
  <c r="Z243" i="1"/>
  <c r="Z251" i="1"/>
  <c r="Z259" i="1"/>
  <c r="Z267" i="1"/>
  <c r="Z275" i="1"/>
  <c r="Z283" i="1"/>
  <c r="Z291" i="1"/>
  <c r="Z299" i="1"/>
  <c r="Z307" i="1"/>
  <c r="Z315" i="1"/>
  <c r="Z331" i="1"/>
  <c r="Z339" i="1"/>
  <c r="V342" i="1"/>
  <c r="Z15" i="1"/>
  <c r="Z47" i="1"/>
  <c r="Z103" i="1"/>
  <c r="Z143" i="1"/>
  <c r="Z183" i="1"/>
  <c r="Z263" i="1"/>
  <c r="Z327" i="1"/>
  <c r="Z19" i="1"/>
  <c r="Z43" i="1"/>
  <c r="Z59" i="1"/>
  <c r="Z75" i="1"/>
  <c r="Z91" i="1"/>
  <c r="Z107" i="1"/>
  <c r="Z123" i="1"/>
  <c r="Z147" i="1"/>
  <c r="Z163" i="1"/>
  <c r="Z195" i="1"/>
  <c r="Z55" i="1"/>
  <c r="Z87" i="1"/>
  <c r="Z127" i="1"/>
  <c r="Z167" i="1"/>
  <c r="Z207" i="1"/>
  <c r="Z247" i="1"/>
  <c r="Z295" i="1"/>
  <c r="Z319" i="1"/>
  <c r="Z205" i="1"/>
  <c r="T389" i="1"/>
  <c r="V389" i="1" s="1"/>
  <c r="T445" i="1"/>
  <c r="V445" i="1" s="1"/>
  <c r="T501" i="1"/>
  <c r="V501" i="1" s="1"/>
  <c r="T549" i="1"/>
  <c r="V549" i="1" s="1"/>
  <c r="T605" i="1"/>
  <c r="V605" i="1" s="1"/>
  <c r="T653" i="1"/>
  <c r="V653" i="1" s="1"/>
  <c r="T717" i="1"/>
  <c r="T781" i="1"/>
  <c r="V781" i="1" s="1"/>
  <c r="T829" i="1"/>
  <c r="V829" i="1" s="1"/>
  <c r="V37" i="1"/>
  <c r="Z37" i="1"/>
  <c r="T365" i="1"/>
  <c r="V365" i="1" s="1"/>
  <c r="T421" i="1"/>
  <c r="V421" i="1" s="1"/>
  <c r="T477" i="1"/>
  <c r="V477" i="1" s="1"/>
  <c r="T541" i="1"/>
  <c r="V541" i="1" s="1"/>
  <c r="T597" i="1"/>
  <c r="V597" i="1" s="1"/>
  <c r="T669" i="1"/>
  <c r="V669" i="1" s="1"/>
  <c r="T725" i="1"/>
  <c r="V725" i="1" s="1"/>
  <c r="T773" i="1"/>
  <c r="T813" i="1"/>
  <c r="V813" i="1" s="1"/>
  <c r="Z214" i="1"/>
  <c r="T373" i="1"/>
  <c r="V373" i="1" s="1"/>
  <c r="T429" i="1"/>
  <c r="T485" i="1"/>
  <c r="T525" i="1"/>
  <c r="V525" i="1" s="1"/>
  <c r="T573" i="1"/>
  <c r="V573" i="1" s="1"/>
  <c r="T629" i="1"/>
  <c r="T677" i="1"/>
  <c r="V677" i="1" s="1"/>
  <c r="T733" i="1"/>
  <c r="V733" i="1" s="1"/>
  <c r="T789" i="1"/>
  <c r="V789" i="1" s="1"/>
  <c r="T837" i="1"/>
  <c r="Z7" i="1"/>
  <c r="Z215" i="1"/>
  <c r="T381" i="1"/>
  <c r="V381" i="1" s="1"/>
  <c r="T437" i="1"/>
  <c r="T493" i="1"/>
  <c r="V493" i="1" s="1"/>
  <c r="T557" i="1"/>
  <c r="V557" i="1" s="1"/>
  <c r="T621" i="1"/>
  <c r="V621" i="1" s="1"/>
  <c r="T693" i="1"/>
  <c r="T757" i="1"/>
  <c r="T821" i="1"/>
  <c r="Z6" i="1"/>
  <c r="T405" i="1"/>
  <c r="V405" i="1" s="1"/>
  <c r="T453" i="1"/>
  <c r="T509" i="1"/>
  <c r="V509" i="1" s="1"/>
  <c r="T565" i="1"/>
  <c r="V565" i="1" s="1"/>
  <c r="T613" i="1"/>
  <c r="V613" i="1" s="1"/>
  <c r="T661" i="1"/>
  <c r="T709" i="1"/>
  <c r="T765" i="1"/>
  <c r="V765" i="1" s="1"/>
  <c r="T845" i="1"/>
  <c r="V845" i="1" s="1"/>
  <c r="T357" i="1"/>
  <c r="V357" i="1" s="1"/>
  <c r="T413" i="1"/>
  <c r="V413" i="1" s="1"/>
  <c r="T461" i="1"/>
  <c r="V461" i="1" s="1"/>
  <c r="T517" i="1"/>
  <c r="V517" i="1" s="1"/>
  <c r="T589" i="1"/>
  <c r="T645" i="1"/>
  <c r="T701" i="1"/>
  <c r="V701" i="1" s="1"/>
  <c r="T749" i="1"/>
  <c r="V749" i="1" s="1"/>
  <c r="T797" i="1"/>
  <c r="T397" i="1"/>
  <c r="V397" i="1" s="1"/>
  <c r="T469" i="1"/>
  <c r="V469" i="1" s="1"/>
  <c r="T533" i="1"/>
  <c r="T581" i="1"/>
  <c r="V581" i="1" s="1"/>
  <c r="T637" i="1"/>
  <c r="V637" i="1" s="1"/>
  <c r="T685" i="1"/>
  <c r="V685" i="1" s="1"/>
  <c r="T741" i="1"/>
  <c r="T805" i="1"/>
  <c r="V805" i="1" s="1"/>
  <c r="Z54" i="1"/>
  <c r="Z62" i="1"/>
  <c r="Z70" i="1"/>
  <c r="Z78" i="1"/>
  <c r="Z86" i="1"/>
  <c r="Z94" i="1"/>
  <c r="Z102" i="1"/>
  <c r="Z110" i="1"/>
  <c r="V118" i="1"/>
  <c r="Z118" i="1"/>
  <c r="Z126" i="1"/>
  <c r="Z134" i="1"/>
  <c r="Z142" i="1"/>
  <c r="Z150" i="1"/>
  <c r="Z158" i="1"/>
  <c r="Z166" i="1"/>
  <c r="Z174" i="1"/>
  <c r="Z182" i="1"/>
  <c r="Z190" i="1"/>
  <c r="Z198" i="1"/>
  <c r="Z206" i="1"/>
  <c r="Z222" i="1"/>
  <c r="Z230" i="1"/>
  <c r="Z238" i="1"/>
  <c r="Z246" i="1"/>
  <c r="Z254" i="1"/>
  <c r="Z262" i="1"/>
  <c r="Z270" i="1"/>
  <c r="Z278" i="1"/>
  <c r="Z286" i="1"/>
  <c r="Z294" i="1"/>
  <c r="Z302" i="1"/>
  <c r="Z310" i="1"/>
  <c r="Z318" i="1"/>
  <c r="Z326" i="1"/>
  <c r="Z334" i="1"/>
  <c r="Z342" i="1"/>
  <c r="T350" i="1"/>
  <c r="T358" i="1"/>
  <c r="T366" i="1"/>
  <c r="Z366" i="1" s="1"/>
  <c r="T374" i="1"/>
  <c r="T382" i="1"/>
  <c r="V382" i="1" s="1"/>
  <c r="T390" i="1"/>
  <c r="T398" i="1"/>
  <c r="V398" i="1" s="1"/>
  <c r="T406" i="1"/>
  <c r="T414" i="1"/>
  <c r="V414" i="1" s="1"/>
  <c r="T422" i="1"/>
  <c r="T430" i="1"/>
  <c r="V430" i="1" s="1"/>
  <c r="T438" i="1"/>
  <c r="V438" i="1" s="1"/>
  <c r="T446" i="1"/>
  <c r="V446" i="1" s="1"/>
  <c r="T454" i="1"/>
  <c r="Z454" i="1" s="1"/>
  <c r="T462" i="1"/>
  <c r="V462" i="1" s="1"/>
  <c r="T470" i="1"/>
  <c r="T478" i="1"/>
  <c r="V478" i="1" s="1"/>
  <c r="T486" i="1"/>
  <c r="T494" i="1"/>
  <c r="V494" i="1" s="1"/>
  <c r="T502" i="1"/>
  <c r="T510" i="1"/>
  <c r="V510" i="1" s="1"/>
  <c r="T518" i="1"/>
  <c r="T526" i="1"/>
  <c r="V526" i="1" s="1"/>
  <c r="T534" i="1"/>
  <c r="T542" i="1"/>
  <c r="V542" i="1" s="1"/>
  <c r="T550" i="1"/>
  <c r="T558" i="1"/>
  <c r="Z558" i="1" s="1"/>
  <c r="T566" i="1"/>
  <c r="T574" i="1"/>
  <c r="Z574" i="1" s="1"/>
  <c r="T582" i="1"/>
  <c r="T590" i="1"/>
  <c r="V590" i="1" s="1"/>
  <c r="T598" i="1"/>
  <c r="T606" i="1"/>
  <c r="T614" i="1"/>
  <c r="T622" i="1"/>
  <c r="V622" i="1" s="1"/>
  <c r="T638" i="1"/>
  <c r="T646" i="1"/>
  <c r="T654" i="1"/>
  <c r="T662" i="1"/>
  <c r="T670" i="1"/>
  <c r="T678" i="1"/>
  <c r="T686" i="1"/>
  <c r="T694" i="1"/>
  <c r="V694" i="1" s="1"/>
  <c r="T702" i="1"/>
  <c r="T710" i="1"/>
  <c r="V710" i="1" s="1"/>
  <c r="T718" i="1"/>
  <c r="T726" i="1"/>
  <c r="V726" i="1" s="1"/>
  <c r="T734" i="1"/>
  <c r="T742" i="1"/>
  <c r="V742" i="1" s="1"/>
  <c r="T750" i="1"/>
  <c r="T758" i="1"/>
  <c r="V758" i="1" s="1"/>
  <c r="T766" i="1"/>
  <c r="T774" i="1"/>
  <c r="T782" i="1"/>
  <c r="T790" i="1"/>
  <c r="V790" i="1" s="1"/>
  <c r="T798" i="1"/>
  <c r="T806" i="1"/>
  <c r="V806" i="1" s="1"/>
  <c r="T814" i="1"/>
  <c r="T822" i="1"/>
  <c r="Z822" i="1" s="1"/>
  <c r="T830" i="1"/>
  <c r="T838" i="1"/>
  <c r="V838" i="1" s="1"/>
  <c r="T846" i="1"/>
  <c r="T546" i="1"/>
  <c r="V546" i="1" s="1"/>
  <c r="Z22" i="1"/>
  <c r="Z46" i="1"/>
  <c r="T351" i="1"/>
  <c r="T367" i="1"/>
  <c r="T383" i="1"/>
  <c r="V383" i="1" s="1"/>
  <c r="T399" i="1"/>
  <c r="T415" i="1"/>
  <c r="T431" i="1"/>
  <c r="T447" i="1"/>
  <c r="V447" i="1" s="1"/>
  <c r="T463" i="1"/>
  <c r="V463" i="1" s="1"/>
  <c r="T479" i="1"/>
  <c r="V479" i="1" s="1"/>
  <c r="T495" i="1"/>
  <c r="T511" i="1"/>
  <c r="V511" i="1" s="1"/>
  <c r="T535" i="1"/>
  <c r="V535" i="1" s="1"/>
  <c r="T559" i="1"/>
  <c r="T583" i="1"/>
  <c r="T607" i="1"/>
  <c r="V607" i="1" s="1"/>
  <c r="T623" i="1"/>
  <c r="V623" i="1" s="1"/>
  <c r="T655" i="1"/>
  <c r="T671" i="1"/>
  <c r="V671" i="1" s="1"/>
  <c r="T687" i="1"/>
  <c r="V687" i="1" s="1"/>
  <c r="T703" i="1"/>
  <c r="V703" i="1" s="1"/>
  <c r="T719" i="1"/>
  <c r="T735" i="1"/>
  <c r="T751" i="1"/>
  <c r="V751" i="1" s="1"/>
  <c r="T767" i="1"/>
  <c r="V767" i="1" s="1"/>
  <c r="T783" i="1"/>
  <c r="T799" i="1"/>
  <c r="V799" i="1" s="1"/>
  <c r="T807" i="1"/>
  <c r="V807" i="1" s="1"/>
  <c r="T823" i="1"/>
  <c r="V823" i="1" s="1"/>
  <c r="T831" i="1"/>
  <c r="T847" i="1"/>
  <c r="T556" i="1"/>
  <c r="V556" i="1" s="1"/>
  <c r="T359" i="1"/>
  <c r="V359" i="1" s="1"/>
  <c r="T375" i="1"/>
  <c r="Z375" i="1" s="1"/>
  <c r="T391" i="1"/>
  <c r="T407" i="1"/>
  <c r="T423" i="1"/>
  <c r="T439" i="1"/>
  <c r="Z439" i="1" s="1"/>
  <c r="T455" i="1"/>
  <c r="T471" i="1"/>
  <c r="T487" i="1"/>
  <c r="T503" i="1"/>
  <c r="Z503" i="1" s="1"/>
  <c r="T519" i="1"/>
  <c r="T527" i="1"/>
  <c r="T543" i="1"/>
  <c r="V543" i="1" s="1"/>
  <c r="T551" i="1"/>
  <c r="T567" i="1"/>
  <c r="Z567" i="1" s="1"/>
  <c r="T575" i="1"/>
  <c r="T591" i="1"/>
  <c r="Z591" i="1" s="1"/>
  <c r="T599" i="1"/>
  <c r="Z599" i="1" s="1"/>
  <c r="T615" i="1"/>
  <c r="T639" i="1"/>
  <c r="T663" i="1"/>
  <c r="Z663" i="1" s="1"/>
  <c r="T679" i="1"/>
  <c r="T695" i="1"/>
  <c r="T711" i="1"/>
  <c r="T727" i="1"/>
  <c r="Z727" i="1" s="1"/>
  <c r="T743" i="1"/>
  <c r="T759" i="1"/>
  <c r="T775" i="1"/>
  <c r="T791" i="1"/>
  <c r="Z791" i="1" s="1"/>
  <c r="T815" i="1"/>
  <c r="T839" i="1"/>
  <c r="T354" i="1"/>
  <c r="T362" i="1"/>
  <c r="V362" i="1" s="1"/>
  <c r="T370" i="1"/>
  <c r="T378" i="1"/>
  <c r="T386" i="1"/>
  <c r="T394" i="1"/>
  <c r="V394" i="1" s="1"/>
  <c r="T402" i="1"/>
  <c r="T410" i="1"/>
  <c r="V410" i="1" s="1"/>
  <c r="T418" i="1"/>
  <c r="T426" i="1"/>
  <c r="V426" i="1" s="1"/>
  <c r="T434" i="1"/>
  <c r="T442" i="1"/>
  <c r="T450" i="1"/>
  <c r="T458" i="1"/>
  <c r="V458" i="1" s="1"/>
  <c r="T466" i="1"/>
  <c r="T474" i="1"/>
  <c r="V474" i="1" s="1"/>
  <c r="T482" i="1"/>
  <c r="T490" i="1"/>
  <c r="V490" i="1" s="1"/>
  <c r="T498" i="1"/>
  <c r="T506" i="1"/>
  <c r="V506" i="1" s="1"/>
  <c r="T514" i="1"/>
  <c r="T522" i="1"/>
  <c r="V522" i="1" s="1"/>
  <c r="T530" i="1"/>
  <c r="T538" i="1"/>
  <c r="V538" i="1" s="1"/>
  <c r="T554" i="1"/>
  <c r="T562" i="1"/>
  <c r="T570" i="1"/>
  <c r="T578" i="1"/>
  <c r="V578" i="1" s="1"/>
  <c r="T586" i="1"/>
  <c r="T594" i="1"/>
  <c r="V594" i="1" s="1"/>
  <c r="T602" i="1"/>
  <c r="T610" i="1"/>
  <c r="V610" i="1" s="1"/>
  <c r="T618" i="1"/>
  <c r="T626" i="1"/>
  <c r="V626" i="1" s="1"/>
  <c r="T634" i="1"/>
  <c r="T642" i="1"/>
  <c r="V642" i="1" s="1"/>
  <c r="T650" i="1"/>
  <c r="T658" i="1"/>
  <c r="V658" i="1" s="1"/>
  <c r="T666" i="1"/>
  <c r="T674" i="1"/>
  <c r="T682" i="1"/>
  <c r="T690" i="1"/>
  <c r="V690" i="1" s="1"/>
  <c r="T698" i="1"/>
  <c r="T706" i="1"/>
  <c r="V706" i="1" s="1"/>
  <c r="T714" i="1"/>
  <c r="T722" i="1"/>
  <c r="V722" i="1" s="1"/>
  <c r="T730" i="1"/>
  <c r="T738" i="1"/>
  <c r="V738" i="1" s="1"/>
  <c r="T746" i="1"/>
  <c r="T754" i="1"/>
  <c r="V754" i="1" s="1"/>
  <c r="T762" i="1"/>
  <c r="T770" i="1"/>
  <c r="V770" i="1" s="1"/>
  <c r="T778" i="1"/>
  <c r="T786" i="1"/>
  <c r="V786" i="1" s="1"/>
  <c r="T794" i="1"/>
  <c r="T802" i="1"/>
  <c r="V802" i="1" s="1"/>
  <c r="T810" i="1"/>
  <c r="T818" i="1"/>
  <c r="V818" i="1" s="1"/>
  <c r="T826" i="1"/>
  <c r="T834" i="1"/>
  <c r="V834" i="1" s="1"/>
  <c r="T842" i="1"/>
  <c r="E850" i="1"/>
  <c r="S850" i="1" s="1"/>
  <c r="T630" i="1"/>
  <c r="T631" i="1"/>
  <c r="T355" i="1"/>
  <c r="T363" i="1"/>
  <c r="V363" i="1" s="1"/>
  <c r="T371" i="1"/>
  <c r="V371" i="1" s="1"/>
  <c r="T379" i="1"/>
  <c r="T387" i="1"/>
  <c r="V387" i="1" s="1"/>
  <c r="T395" i="1"/>
  <c r="V395" i="1" s="1"/>
  <c r="T403" i="1"/>
  <c r="V403" i="1" s="1"/>
  <c r="T411" i="1"/>
  <c r="T419" i="1"/>
  <c r="V419" i="1" s="1"/>
  <c r="T427" i="1"/>
  <c r="V427" i="1" s="1"/>
  <c r="T435" i="1"/>
  <c r="V435" i="1" s="1"/>
  <c r="T443" i="1"/>
  <c r="T451" i="1"/>
  <c r="V451" i="1" s="1"/>
  <c r="T459" i="1"/>
  <c r="T467" i="1"/>
  <c r="V467" i="1" s="1"/>
  <c r="T475" i="1"/>
  <c r="T483" i="1"/>
  <c r="V483" i="1" s="1"/>
  <c r="T491" i="1"/>
  <c r="V491" i="1" s="1"/>
  <c r="T499" i="1"/>
  <c r="V499" i="1" s="1"/>
  <c r="T507" i="1"/>
  <c r="T515" i="1"/>
  <c r="T523" i="1"/>
  <c r="V523" i="1" s="1"/>
  <c r="T531" i="1"/>
  <c r="V531" i="1" s="1"/>
  <c r="T539" i="1"/>
  <c r="T547" i="1"/>
  <c r="T555" i="1"/>
  <c r="V555" i="1" s="1"/>
  <c r="T563" i="1"/>
  <c r="T571" i="1"/>
  <c r="V571" i="1" s="1"/>
  <c r="T579" i="1"/>
  <c r="T587" i="1"/>
  <c r="V587" i="1" s="1"/>
  <c r="T595" i="1"/>
  <c r="T603" i="1"/>
  <c r="T611" i="1"/>
  <c r="T619" i="1"/>
  <c r="V619" i="1" s="1"/>
  <c r="T627" i="1"/>
  <c r="T635" i="1"/>
  <c r="T643" i="1"/>
  <c r="T651" i="1"/>
  <c r="T659" i="1"/>
  <c r="T691" i="1"/>
  <c r="T699" i="1"/>
  <c r="T715" i="1"/>
  <c r="V715" i="1" s="1"/>
  <c r="T723" i="1"/>
  <c r="T739" i="1"/>
  <c r="T747" i="1"/>
  <c r="V747" i="1" s="1"/>
  <c r="T755" i="1"/>
  <c r="V755" i="1" s="1"/>
  <c r="T763" i="1"/>
  <c r="V763" i="1" s="1"/>
  <c r="T779" i="1"/>
  <c r="T787" i="1"/>
  <c r="T795" i="1"/>
  <c r="V795" i="1" s="1"/>
  <c r="T803" i="1"/>
  <c r="T811" i="1"/>
  <c r="T819" i="1"/>
  <c r="T827" i="1"/>
  <c r="V827" i="1" s="1"/>
  <c r="T835" i="1"/>
  <c r="T843" i="1"/>
  <c r="V843" i="1" s="1"/>
  <c r="V182" i="1"/>
  <c r="Z14" i="1"/>
  <c r="Z30" i="1"/>
  <c r="Z38" i="1"/>
  <c r="T647" i="1"/>
  <c r="T667" i="1"/>
  <c r="V667" i="1" s="1"/>
  <c r="T675" i="1"/>
  <c r="T683" i="1"/>
  <c r="Z683" i="1" s="1"/>
  <c r="T707" i="1"/>
  <c r="T731" i="1"/>
  <c r="T771" i="1"/>
  <c r="V246" i="1"/>
  <c r="Z4" i="1"/>
  <c r="Z12" i="1"/>
  <c r="Z20" i="1"/>
  <c r="Z28" i="1"/>
  <c r="Z36" i="1"/>
  <c r="Z44" i="1"/>
  <c r="Z52" i="1"/>
  <c r="Z60" i="1"/>
  <c r="Z68" i="1"/>
  <c r="Z76" i="1"/>
  <c r="Z84" i="1"/>
  <c r="Z92" i="1"/>
  <c r="Z100" i="1"/>
  <c r="Z108" i="1"/>
  <c r="Z116" i="1"/>
  <c r="Z124" i="1"/>
  <c r="Z132" i="1"/>
  <c r="Z140" i="1"/>
  <c r="Z148" i="1"/>
  <c r="Z156" i="1"/>
  <c r="Z164" i="1"/>
  <c r="Z172" i="1"/>
  <c r="Z180" i="1"/>
  <c r="Z188" i="1"/>
  <c r="Z196" i="1"/>
  <c r="Z212" i="1"/>
  <c r="Z220" i="1"/>
  <c r="Z228" i="1"/>
  <c r="Z236" i="1"/>
  <c r="Z244" i="1"/>
  <c r="Z252" i="1"/>
  <c r="Z260" i="1"/>
  <c r="Z268" i="1"/>
  <c r="Z276" i="1"/>
  <c r="Z284" i="1"/>
  <c r="Z292" i="1"/>
  <c r="Z300" i="1"/>
  <c r="Z308" i="1"/>
  <c r="Z316" i="1"/>
  <c r="Z324" i="1"/>
  <c r="Z332" i="1"/>
  <c r="Z340" i="1"/>
  <c r="Z348" i="1"/>
  <c r="T356" i="1"/>
  <c r="T364" i="1"/>
  <c r="T372" i="1"/>
  <c r="V372" i="1" s="1"/>
  <c r="T380" i="1"/>
  <c r="T388" i="1"/>
  <c r="T396" i="1"/>
  <c r="T404" i="1"/>
  <c r="V404" i="1" s="1"/>
  <c r="T412" i="1"/>
  <c r="T420" i="1"/>
  <c r="T428" i="1"/>
  <c r="T436" i="1"/>
  <c r="V436" i="1" s="1"/>
  <c r="T444" i="1"/>
  <c r="T452" i="1"/>
  <c r="T460" i="1"/>
  <c r="T468" i="1"/>
  <c r="V468" i="1" s="1"/>
  <c r="T476" i="1"/>
  <c r="T484" i="1"/>
  <c r="V484" i="1" s="1"/>
  <c r="T492" i="1"/>
  <c r="T500" i="1"/>
  <c r="T508" i="1"/>
  <c r="T516" i="1"/>
  <c r="V516" i="1" s="1"/>
  <c r="T524" i="1"/>
  <c r="T532" i="1"/>
  <c r="V532" i="1" s="1"/>
  <c r="T540" i="1"/>
  <c r="T548" i="1"/>
  <c r="T564" i="1"/>
  <c r="T572" i="1"/>
  <c r="V572" i="1" s="1"/>
  <c r="T580" i="1"/>
  <c r="T588" i="1"/>
  <c r="T596" i="1"/>
  <c r="T604" i="1"/>
  <c r="V604" i="1" s="1"/>
  <c r="T612" i="1"/>
  <c r="T620" i="1"/>
  <c r="V620" i="1" s="1"/>
  <c r="T628" i="1"/>
  <c r="T636" i="1"/>
  <c r="V636" i="1" s="1"/>
  <c r="T644" i="1"/>
  <c r="T652" i="1"/>
  <c r="T660" i="1"/>
  <c r="T668" i="1"/>
  <c r="T676" i="1"/>
  <c r="T684" i="1"/>
  <c r="V684" i="1" s="1"/>
  <c r="T692" i="1"/>
  <c r="T700" i="1"/>
  <c r="V700" i="1" s="1"/>
  <c r="T708" i="1"/>
  <c r="Z708" i="1" s="1"/>
  <c r="T716" i="1"/>
  <c r="V716" i="1" s="1"/>
  <c r="T724" i="1"/>
  <c r="T732" i="1"/>
  <c r="V732" i="1" s="1"/>
  <c r="T740" i="1"/>
  <c r="T748" i="1"/>
  <c r="T756" i="1"/>
  <c r="T764" i="1"/>
  <c r="V764" i="1" s="1"/>
  <c r="T772" i="1"/>
  <c r="T780" i="1"/>
  <c r="V780" i="1" s="1"/>
  <c r="T788" i="1"/>
  <c r="T796" i="1"/>
  <c r="Z796" i="1" s="1"/>
  <c r="T804" i="1"/>
  <c r="Z804" i="1" s="1"/>
  <c r="T812" i="1"/>
  <c r="V812" i="1" s="1"/>
  <c r="T820" i="1"/>
  <c r="T828" i="1"/>
  <c r="Z828" i="1" s="1"/>
  <c r="T836" i="1"/>
  <c r="Z836" i="1" s="1"/>
  <c r="T844" i="1"/>
  <c r="V844" i="1" s="1"/>
  <c r="V7" i="1"/>
  <c r="V15" i="1"/>
  <c r="AD278" i="1"/>
  <c r="AD758" i="1"/>
  <c r="V66" i="1"/>
  <c r="AD279" i="1"/>
  <c r="S8" i="1"/>
  <c r="U8" i="1" s="1"/>
  <c r="T8" i="1"/>
  <c r="Z8" i="1" s="1"/>
  <c r="S16" i="1"/>
  <c r="U16" i="1" s="1"/>
  <c r="T16" i="1"/>
  <c r="S24" i="1"/>
  <c r="T24" i="1"/>
  <c r="Z24" i="1" s="1"/>
  <c r="S40" i="1"/>
  <c r="T40" i="1"/>
  <c r="S56" i="1"/>
  <c r="U56" i="1" s="1"/>
  <c r="T56" i="1"/>
  <c r="Z56" i="1" s="1"/>
  <c r="S72" i="1"/>
  <c r="U72" i="1" s="1"/>
  <c r="T72" i="1"/>
  <c r="S88" i="1"/>
  <c r="T88" i="1"/>
  <c r="Z88" i="1" s="1"/>
  <c r="S104" i="1"/>
  <c r="T104" i="1"/>
  <c r="S120" i="1"/>
  <c r="U120" i="1" s="1"/>
  <c r="T120" i="1"/>
  <c r="Z120" i="1" s="1"/>
  <c r="S136" i="1"/>
  <c r="T136" i="1"/>
  <c r="S160" i="1"/>
  <c r="U160" i="1" s="1"/>
  <c r="T160" i="1"/>
  <c r="Z160" i="1" s="1"/>
  <c r="S176" i="1"/>
  <c r="T176" i="1"/>
  <c r="S200" i="1"/>
  <c r="T200" i="1"/>
  <c r="Z200" i="1" s="1"/>
  <c r="S216" i="1"/>
  <c r="T216" i="1"/>
  <c r="Z216" i="1" s="1"/>
  <c r="S232" i="1"/>
  <c r="T232" i="1"/>
  <c r="Z232" i="1" s="1"/>
  <c r="S248" i="1"/>
  <c r="T248" i="1"/>
  <c r="S264" i="1"/>
  <c r="U264" i="1" s="1"/>
  <c r="T264" i="1"/>
  <c r="Z264" i="1" s="1"/>
  <c r="S280" i="1"/>
  <c r="T280" i="1"/>
  <c r="Z280" i="1" s="1"/>
  <c r="S296" i="1"/>
  <c r="T296" i="1"/>
  <c r="Z296" i="1" s="1"/>
  <c r="S312" i="1"/>
  <c r="T312" i="1"/>
  <c r="S328" i="1"/>
  <c r="U328" i="1" s="1"/>
  <c r="T328" i="1"/>
  <c r="Z328" i="1" s="1"/>
  <c r="S344" i="1"/>
  <c r="U344" i="1" s="1"/>
  <c r="T344" i="1"/>
  <c r="S360" i="1"/>
  <c r="T360" i="1"/>
  <c r="S376" i="1"/>
  <c r="T376" i="1"/>
  <c r="S392" i="1"/>
  <c r="U392" i="1" s="1"/>
  <c r="T392" i="1"/>
  <c r="S408" i="1"/>
  <c r="T408" i="1"/>
  <c r="S424" i="1"/>
  <c r="T424" i="1"/>
  <c r="S440" i="1"/>
  <c r="T440" i="1"/>
  <c r="S456" i="1"/>
  <c r="U456" i="1" s="1"/>
  <c r="T456" i="1"/>
  <c r="S472" i="1"/>
  <c r="T472" i="1"/>
  <c r="S488" i="1"/>
  <c r="T488" i="1"/>
  <c r="S496" i="1"/>
  <c r="T496" i="1"/>
  <c r="V496" i="1" s="1"/>
  <c r="S528" i="1"/>
  <c r="U528" i="1" s="1"/>
  <c r="T528" i="1"/>
  <c r="Z528" i="1" s="1"/>
  <c r="S560" i="1"/>
  <c r="U560" i="1" s="1"/>
  <c r="T560" i="1"/>
  <c r="V560" i="1" s="1"/>
  <c r="S608" i="1"/>
  <c r="U608" i="1" s="1"/>
  <c r="T608" i="1"/>
  <c r="V608" i="1" s="1"/>
  <c r="S624" i="1"/>
  <c r="T624" i="1"/>
  <c r="V624" i="1" s="1"/>
  <c r="S640" i="1"/>
  <c r="U640" i="1" s="1"/>
  <c r="T640" i="1"/>
  <c r="Z640" i="1" s="1"/>
  <c r="S656" i="1"/>
  <c r="U656" i="1" s="1"/>
  <c r="T656" i="1"/>
  <c r="V656" i="1" s="1"/>
  <c r="S672" i="1"/>
  <c r="T672" i="1"/>
  <c r="S688" i="1"/>
  <c r="T688" i="1"/>
  <c r="V688" i="1" s="1"/>
  <c r="S704" i="1"/>
  <c r="U704" i="1" s="1"/>
  <c r="T704" i="1"/>
  <c r="S712" i="1"/>
  <c r="U712" i="1" s="1"/>
  <c r="T712" i="1"/>
  <c r="S728" i="1"/>
  <c r="T728" i="1"/>
  <c r="S744" i="1"/>
  <c r="T744" i="1"/>
  <c r="S760" i="1"/>
  <c r="U760" i="1" s="1"/>
  <c r="T760" i="1"/>
  <c r="S776" i="1"/>
  <c r="U776" i="1" s="1"/>
  <c r="T776" i="1"/>
  <c r="S808" i="1"/>
  <c r="T808" i="1"/>
  <c r="S848" i="1"/>
  <c r="T848" i="1"/>
  <c r="V3" i="1"/>
  <c r="V11" i="1"/>
  <c r="V19" i="1"/>
  <c r="V27" i="1"/>
  <c r="V35" i="1"/>
  <c r="V43" i="1"/>
  <c r="V51" i="1"/>
  <c r="V59" i="1"/>
  <c r="V67" i="1"/>
  <c r="V75" i="1"/>
  <c r="V83" i="1"/>
  <c r="V91" i="1"/>
  <c r="V99" i="1"/>
  <c r="V107" i="1"/>
  <c r="V115" i="1"/>
  <c r="V123" i="1"/>
  <c r="V131" i="1"/>
  <c r="V139" i="1"/>
  <c r="V147" i="1"/>
  <c r="V155" i="1"/>
  <c r="V163" i="1"/>
  <c r="V171" i="1"/>
  <c r="V179" i="1"/>
  <c r="V187" i="1"/>
  <c r="V195" i="1"/>
  <c r="V203" i="1"/>
  <c r="V211" i="1"/>
  <c r="V219" i="1"/>
  <c r="V227" i="1"/>
  <c r="V235" i="1"/>
  <c r="V243" i="1"/>
  <c r="V251" i="1"/>
  <c r="V259" i="1"/>
  <c r="V267" i="1"/>
  <c r="V275" i="1"/>
  <c r="V283" i="1"/>
  <c r="V291" i="1"/>
  <c r="V299" i="1"/>
  <c r="V307" i="1"/>
  <c r="V315" i="1"/>
  <c r="V323" i="1"/>
  <c r="V331" i="1"/>
  <c r="V339" i="1"/>
  <c r="V347" i="1"/>
  <c r="V355" i="1"/>
  <c r="V459" i="1"/>
  <c r="V515" i="1"/>
  <c r="V643" i="1"/>
  <c r="V651" i="1"/>
  <c r="V675" i="1"/>
  <c r="V771" i="1"/>
  <c r="AD448" i="1"/>
  <c r="S32" i="1"/>
  <c r="T32" i="1"/>
  <c r="Z32" i="1" s="1"/>
  <c r="S48" i="1"/>
  <c r="U48" i="1" s="1"/>
  <c r="T48" i="1"/>
  <c r="S64" i="1"/>
  <c r="T64" i="1"/>
  <c r="Z64" i="1" s="1"/>
  <c r="S80" i="1"/>
  <c r="T80" i="1"/>
  <c r="S96" i="1"/>
  <c r="T96" i="1"/>
  <c r="Z96" i="1" s="1"/>
  <c r="S112" i="1"/>
  <c r="T112" i="1"/>
  <c r="S128" i="1"/>
  <c r="T128" i="1"/>
  <c r="Z128" i="1" s="1"/>
  <c r="S144" i="1"/>
  <c r="T144" i="1"/>
  <c r="S152" i="1"/>
  <c r="T152" i="1"/>
  <c r="Z152" i="1" s="1"/>
  <c r="S168" i="1"/>
  <c r="U168" i="1" s="1"/>
  <c r="T168" i="1"/>
  <c r="S184" i="1"/>
  <c r="T184" i="1"/>
  <c r="Z184" i="1" s="1"/>
  <c r="S192" i="1"/>
  <c r="T192" i="1"/>
  <c r="S208" i="1"/>
  <c r="T208" i="1"/>
  <c r="Z208" i="1" s="1"/>
  <c r="S224" i="1"/>
  <c r="T224" i="1"/>
  <c r="S240" i="1"/>
  <c r="T240" i="1"/>
  <c r="Z240" i="1" s="1"/>
  <c r="S256" i="1"/>
  <c r="T256" i="1"/>
  <c r="S272" i="1"/>
  <c r="T272" i="1"/>
  <c r="Z272" i="1" s="1"/>
  <c r="S288" i="1"/>
  <c r="U288" i="1" s="1"/>
  <c r="T288" i="1"/>
  <c r="S304" i="1"/>
  <c r="T304" i="1"/>
  <c r="Z304" i="1" s="1"/>
  <c r="S320" i="1"/>
  <c r="T320" i="1"/>
  <c r="S336" i="1"/>
  <c r="T336" i="1"/>
  <c r="Z336" i="1" s="1"/>
  <c r="S352" i="1"/>
  <c r="U352" i="1" s="1"/>
  <c r="T352" i="1"/>
  <c r="S368" i="1"/>
  <c r="T368" i="1"/>
  <c r="S384" i="1"/>
  <c r="U384" i="1" s="1"/>
  <c r="T384" i="1"/>
  <c r="S400" i="1"/>
  <c r="T400" i="1"/>
  <c r="V400" i="1" s="1"/>
  <c r="S416" i="1"/>
  <c r="U416" i="1" s="1"/>
  <c r="T416" i="1"/>
  <c r="S432" i="1"/>
  <c r="T432" i="1"/>
  <c r="S448" i="1"/>
  <c r="T448" i="1"/>
  <c r="S464" i="1"/>
  <c r="T464" i="1"/>
  <c r="V464" i="1" s="1"/>
  <c r="S480" i="1"/>
  <c r="T480" i="1"/>
  <c r="S504" i="1"/>
  <c r="T504" i="1"/>
  <c r="Z504" i="1" s="1"/>
  <c r="S520" i="1"/>
  <c r="T520" i="1"/>
  <c r="S544" i="1"/>
  <c r="T544" i="1"/>
  <c r="V544" i="1" s="1"/>
  <c r="S568" i="1"/>
  <c r="U568" i="1" s="1"/>
  <c r="T568" i="1"/>
  <c r="S584" i="1"/>
  <c r="T584" i="1"/>
  <c r="V584" i="1" s="1"/>
  <c r="S616" i="1"/>
  <c r="T616" i="1"/>
  <c r="S632" i="1"/>
  <c r="T632" i="1"/>
  <c r="V632" i="1" s="1"/>
  <c r="S648" i="1"/>
  <c r="U648" i="1" s="1"/>
  <c r="T648" i="1"/>
  <c r="S664" i="1"/>
  <c r="T664" i="1"/>
  <c r="S680" i="1"/>
  <c r="U680" i="1" s="1"/>
  <c r="T680" i="1"/>
  <c r="Z680" i="1" s="1"/>
  <c r="S696" i="1"/>
  <c r="T696" i="1"/>
  <c r="V696" i="1" s="1"/>
  <c r="S720" i="1"/>
  <c r="U720" i="1" s="1"/>
  <c r="T720" i="1"/>
  <c r="S736" i="1"/>
  <c r="T736" i="1"/>
  <c r="V736" i="1" s="1"/>
  <c r="S752" i="1"/>
  <c r="T752" i="1"/>
  <c r="S768" i="1"/>
  <c r="T768" i="1"/>
  <c r="V768" i="1" s="1"/>
  <c r="S784" i="1"/>
  <c r="U784" i="1" s="1"/>
  <c r="T784" i="1"/>
  <c r="S792" i="1"/>
  <c r="T792" i="1"/>
  <c r="S800" i="1"/>
  <c r="U800" i="1" s="1"/>
  <c r="T800" i="1"/>
  <c r="S816" i="1"/>
  <c r="T816" i="1"/>
  <c r="Z816" i="1" s="1"/>
  <c r="S824" i="1"/>
  <c r="U824" i="1" s="1"/>
  <c r="T824" i="1"/>
  <c r="S832" i="1"/>
  <c r="T832" i="1"/>
  <c r="V832" i="1" s="1"/>
  <c r="S840" i="1"/>
  <c r="T840" i="1"/>
  <c r="S9" i="1"/>
  <c r="T9" i="1"/>
  <c r="Z9" i="1" s="1"/>
  <c r="S17" i="1"/>
  <c r="T17" i="1"/>
  <c r="S25" i="1"/>
  <c r="T25" i="1"/>
  <c r="S33" i="1"/>
  <c r="W33" i="1" s="1"/>
  <c r="T33" i="1"/>
  <c r="S41" i="1"/>
  <c r="W41" i="1" s="1"/>
  <c r="T41" i="1"/>
  <c r="V41" i="1" s="1"/>
  <c r="S49" i="1"/>
  <c r="T49" i="1"/>
  <c r="S57" i="1"/>
  <c r="T57" i="1"/>
  <c r="Z57" i="1" s="1"/>
  <c r="S65" i="1"/>
  <c r="W65" i="1" s="1"/>
  <c r="T65" i="1"/>
  <c r="V65" i="1" s="1"/>
  <c r="S73" i="1"/>
  <c r="T73" i="1"/>
  <c r="V73" i="1" s="1"/>
  <c r="S81" i="1"/>
  <c r="U81" i="1" s="1"/>
  <c r="T81" i="1"/>
  <c r="S89" i="1"/>
  <c r="T89" i="1"/>
  <c r="Z90" i="1" s="1"/>
  <c r="S97" i="1"/>
  <c r="W97" i="1" s="1"/>
  <c r="T97" i="1"/>
  <c r="V97" i="1" s="1"/>
  <c r="S105" i="1"/>
  <c r="W105" i="1" s="1"/>
  <c r="T105" i="1"/>
  <c r="S113" i="1"/>
  <c r="T113" i="1"/>
  <c r="S121" i="1"/>
  <c r="T121" i="1"/>
  <c r="S129" i="1"/>
  <c r="W129" i="1" s="1"/>
  <c r="T129" i="1"/>
  <c r="V129" i="1" s="1"/>
  <c r="S137" i="1"/>
  <c r="T137" i="1"/>
  <c r="V137" i="1" s="1"/>
  <c r="S145" i="1"/>
  <c r="U145" i="1" s="1"/>
  <c r="T145" i="1"/>
  <c r="S153" i="1"/>
  <c r="W153" i="1" s="1"/>
  <c r="T153" i="1"/>
  <c r="S161" i="1"/>
  <c r="W161" i="1" s="1"/>
  <c r="T161" i="1"/>
  <c r="V161" i="1" s="1"/>
  <c r="S169" i="1"/>
  <c r="T169" i="1"/>
  <c r="V169" i="1" s="1"/>
  <c r="S177" i="1"/>
  <c r="W177" i="1" s="1"/>
  <c r="T177" i="1"/>
  <c r="S185" i="1"/>
  <c r="W185" i="1" s="1"/>
  <c r="T185" i="1"/>
  <c r="S193" i="1"/>
  <c r="W193" i="1" s="1"/>
  <c r="T193" i="1"/>
  <c r="V193" i="1" s="1"/>
  <c r="S201" i="1"/>
  <c r="T201" i="1"/>
  <c r="Z201" i="1" s="1"/>
  <c r="S209" i="1"/>
  <c r="W209" i="1" s="1"/>
  <c r="T209" i="1"/>
  <c r="S217" i="1"/>
  <c r="T217" i="1"/>
  <c r="V217" i="1" s="1"/>
  <c r="S225" i="1"/>
  <c r="T225" i="1"/>
  <c r="S233" i="1"/>
  <c r="T233" i="1"/>
  <c r="V233" i="1" s="1"/>
  <c r="S241" i="1"/>
  <c r="T241" i="1"/>
  <c r="S249" i="1"/>
  <c r="W249" i="1" s="1"/>
  <c r="T249" i="1"/>
  <c r="S257" i="1"/>
  <c r="W257" i="1" s="1"/>
  <c r="T257" i="1"/>
  <c r="V257" i="1" s="1"/>
  <c r="S265" i="1"/>
  <c r="T265" i="1"/>
  <c r="Z265" i="1" s="1"/>
  <c r="S273" i="1"/>
  <c r="T273" i="1"/>
  <c r="S281" i="1"/>
  <c r="T281" i="1"/>
  <c r="S289" i="1"/>
  <c r="T289" i="1"/>
  <c r="S297" i="1"/>
  <c r="T297" i="1"/>
  <c r="Z298" i="1" s="1"/>
  <c r="S305" i="1"/>
  <c r="W305" i="1" s="1"/>
  <c r="T305" i="1"/>
  <c r="S313" i="1"/>
  <c r="W313" i="1" s="1"/>
  <c r="T313" i="1"/>
  <c r="S321" i="1"/>
  <c r="W321" i="1" s="1"/>
  <c r="T321" i="1"/>
  <c r="V321" i="1" s="1"/>
  <c r="S329" i="1"/>
  <c r="T329" i="1"/>
  <c r="Z329" i="1" s="1"/>
  <c r="S337" i="1"/>
  <c r="W337" i="1" s="1"/>
  <c r="T337" i="1"/>
  <c r="S345" i="1"/>
  <c r="T345" i="1"/>
  <c r="Z346" i="1" s="1"/>
  <c r="S353" i="1"/>
  <c r="T353" i="1"/>
  <c r="S361" i="1"/>
  <c r="T361" i="1"/>
  <c r="V361" i="1" s="1"/>
  <c r="S369" i="1"/>
  <c r="T369" i="1"/>
  <c r="S377" i="1"/>
  <c r="W377" i="1" s="1"/>
  <c r="T377" i="1"/>
  <c r="S385" i="1"/>
  <c r="W385" i="1" s="1"/>
  <c r="T385" i="1"/>
  <c r="S393" i="1"/>
  <c r="T393" i="1"/>
  <c r="Z393" i="1" s="1"/>
  <c r="S401" i="1"/>
  <c r="T401" i="1"/>
  <c r="S409" i="1"/>
  <c r="T409" i="1"/>
  <c r="V409" i="1" s="1"/>
  <c r="S417" i="1"/>
  <c r="T417" i="1"/>
  <c r="S425" i="1"/>
  <c r="T425" i="1"/>
  <c r="V425" i="1" s="1"/>
  <c r="S433" i="1"/>
  <c r="W433" i="1" s="1"/>
  <c r="T433" i="1"/>
  <c r="S441" i="1"/>
  <c r="W441" i="1" s="1"/>
  <c r="T441" i="1"/>
  <c r="S457" i="1"/>
  <c r="T457" i="1"/>
  <c r="S465" i="1"/>
  <c r="W465" i="1" s="1"/>
  <c r="T465" i="1"/>
  <c r="Z465" i="1" s="1"/>
  <c r="S473" i="1"/>
  <c r="U473" i="1" s="1"/>
  <c r="T473" i="1"/>
  <c r="S481" i="1"/>
  <c r="T481" i="1"/>
  <c r="S489" i="1"/>
  <c r="W489" i="1" s="1"/>
  <c r="T489" i="1"/>
  <c r="S497" i="1"/>
  <c r="W497" i="1" s="1"/>
  <c r="T497" i="1"/>
  <c r="S505" i="1"/>
  <c r="T505" i="1"/>
  <c r="S513" i="1"/>
  <c r="T513" i="1"/>
  <c r="V513" i="1" s="1"/>
  <c r="S521" i="1"/>
  <c r="W521" i="1" s="1"/>
  <c r="T521" i="1"/>
  <c r="Z521" i="1" s="1"/>
  <c r="S529" i="1"/>
  <c r="T529" i="1"/>
  <c r="Z529" i="1" s="1"/>
  <c r="S537" i="1"/>
  <c r="T537" i="1"/>
  <c r="S545" i="1"/>
  <c r="W545" i="1" s="1"/>
  <c r="T545" i="1"/>
  <c r="S553" i="1"/>
  <c r="T553" i="1"/>
  <c r="V553" i="1" s="1"/>
  <c r="S561" i="1"/>
  <c r="T561" i="1"/>
  <c r="V561" i="1" s="1"/>
  <c r="S569" i="1"/>
  <c r="W569" i="1" s="1"/>
  <c r="T569" i="1"/>
  <c r="S577" i="1"/>
  <c r="T577" i="1"/>
  <c r="V577" i="1" s="1"/>
  <c r="S585" i="1"/>
  <c r="W585" i="1" s="1"/>
  <c r="T585" i="1"/>
  <c r="S593" i="1"/>
  <c r="T593" i="1"/>
  <c r="V593" i="1" s="1"/>
  <c r="S601" i="1"/>
  <c r="U601" i="1" s="1"/>
  <c r="T601" i="1"/>
  <c r="S609" i="1"/>
  <c r="T609" i="1"/>
  <c r="V609" i="1" s="1"/>
  <c r="S617" i="1"/>
  <c r="W617" i="1" s="1"/>
  <c r="T617" i="1"/>
  <c r="S625" i="1"/>
  <c r="W625" i="1" s="1"/>
  <c r="T625" i="1"/>
  <c r="S633" i="1"/>
  <c r="W633" i="1" s="1"/>
  <c r="T633" i="1"/>
  <c r="S641" i="1"/>
  <c r="T641" i="1"/>
  <c r="Z641" i="1" s="1"/>
  <c r="S649" i="1"/>
  <c r="T649" i="1"/>
  <c r="S657" i="1"/>
  <c r="T657" i="1"/>
  <c r="V657" i="1" s="1"/>
  <c r="S665" i="1"/>
  <c r="T665" i="1"/>
  <c r="S673" i="1"/>
  <c r="T673" i="1"/>
  <c r="V673" i="1" s="1"/>
  <c r="S681" i="1"/>
  <c r="W681" i="1" s="1"/>
  <c r="T681" i="1"/>
  <c r="S689" i="1"/>
  <c r="W689" i="1" s="1"/>
  <c r="T689" i="1"/>
  <c r="S697" i="1"/>
  <c r="W697" i="1" s="1"/>
  <c r="T697" i="1"/>
  <c r="S705" i="1"/>
  <c r="T705" i="1"/>
  <c r="Z705" i="1" s="1"/>
  <c r="S713" i="1"/>
  <c r="T713" i="1"/>
  <c r="S721" i="1"/>
  <c r="T721" i="1"/>
  <c r="S729" i="1"/>
  <c r="T729" i="1"/>
  <c r="S737" i="1"/>
  <c r="W737" i="1" s="1"/>
  <c r="T737" i="1"/>
  <c r="Z737" i="1" s="1"/>
  <c r="S745" i="1"/>
  <c r="W745" i="1" s="1"/>
  <c r="T745" i="1"/>
  <c r="S753" i="1"/>
  <c r="T753" i="1"/>
  <c r="V753" i="1" s="1"/>
  <c r="S761" i="1"/>
  <c r="T761" i="1"/>
  <c r="S769" i="1"/>
  <c r="W769" i="1" s="1"/>
  <c r="T769" i="1"/>
  <c r="S777" i="1"/>
  <c r="W777" i="1" s="1"/>
  <c r="T777" i="1"/>
  <c r="S785" i="1"/>
  <c r="T785" i="1"/>
  <c r="S793" i="1"/>
  <c r="T793" i="1"/>
  <c r="S801" i="1"/>
  <c r="T801" i="1"/>
  <c r="V801" i="1" s="1"/>
  <c r="S809" i="1"/>
  <c r="W809" i="1" s="1"/>
  <c r="T809" i="1"/>
  <c r="V809" i="1" s="1"/>
  <c r="S817" i="1"/>
  <c r="W817" i="1" s="1"/>
  <c r="T817" i="1"/>
  <c r="Z817" i="1" s="1"/>
  <c r="S825" i="1"/>
  <c r="T825" i="1"/>
  <c r="S833" i="1"/>
  <c r="W833" i="1" s="1"/>
  <c r="T833" i="1"/>
  <c r="Z833" i="1" s="1"/>
  <c r="S841" i="1"/>
  <c r="W841" i="1" s="1"/>
  <c r="T841" i="1"/>
  <c r="S849" i="1"/>
  <c r="W849" i="1" s="1"/>
  <c r="T849" i="1"/>
  <c r="AD753" i="1"/>
  <c r="S512" i="1"/>
  <c r="T512" i="1"/>
  <c r="S536" i="1"/>
  <c r="T536" i="1"/>
  <c r="Z536" i="1" s="1"/>
  <c r="S552" i="1"/>
  <c r="U552" i="1" s="1"/>
  <c r="T552" i="1"/>
  <c r="Z552" i="1" s="1"/>
  <c r="S576" i="1"/>
  <c r="U576" i="1" s="1"/>
  <c r="T576" i="1"/>
  <c r="Z576" i="1" s="1"/>
  <c r="S592" i="1"/>
  <c r="T592" i="1"/>
  <c r="S600" i="1"/>
  <c r="T600" i="1"/>
  <c r="Z600" i="1" s="1"/>
  <c r="S449" i="1"/>
  <c r="U449" i="1" s="1"/>
  <c r="T449" i="1"/>
  <c r="V229" i="1"/>
  <c r="AD639" i="1"/>
  <c r="AD438" i="1"/>
  <c r="AD470" i="1"/>
  <c r="AD502" i="1"/>
  <c r="AD526" i="1"/>
  <c r="AD550" i="1"/>
  <c r="AD614" i="1"/>
  <c r="AD654" i="1"/>
  <c r="AD678" i="1"/>
  <c r="AD710" i="1"/>
  <c r="AD742" i="1"/>
  <c r="AD774" i="1"/>
  <c r="AD806" i="1"/>
  <c r="V5" i="1"/>
  <c r="V69" i="1"/>
  <c r="V101" i="1"/>
  <c r="V133" i="1"/>
  <c r="V165" i="1"/>
  <c r="V197" i="1"/>
  <c r="V261" i="1"/>
  <c r="V293" i="1"/>
  <c r="V325" i="1"/>
  <c r="V453" i="1"/>
  <c r="V485" i="1"/>
  <c r="AD439" i="1"/>
  <c r="AD471" i="1"/>
  <c r="AD503" i="1"/>
  <c r="AD551" i="1"/>
  <c r="AD575" i="1"/>
  <c r="AD615" i="1"/>
  <c r="AD679" i="1"/>
  <c r="V22" i="1"/>
  <c r="V86" i="1"/>
  <c r="V150" i="1"/>
  <c r="V166" i="1"/>
  <c r="V198" i="1"/>
  <c r="V214" i="1"/>
  <c r="V230" i="1"/>
  <c r="V238" i="1"/>
  <c r="V262" i="1"/>
  <c r="V270" i="1"/>
  <c r="V278" i="1"/>
  <c r="V294" i="1"/>
  <c r="V310" i="1"/>
  <c r="V326" i="1"/>
  <c r="V374" i="1"/>
  <c r="V406" i="1"/>
  <c r="V422" i="1"/>
  <c r="V470" i="1"/>
  <c r="V486" i="1"/>
  <c r="V534" i="1"/>
  <c r="V566" i="1"/>
  <c r="V598" i="1"/>
  <c r="V630" i="1"/>
  <c r="V654" i="1"/>
  <c r="V686" i="1"/>
  <c r="V718" i="1"/>
  <c r="V750" i="1"/>
  <c r="V782" i="1"/>
  <c r="V814" i="1"/>
  <c r="V846" i="1"/>
  <c r="AD40" i="1"/>
  <c r="AD56" i="1"/>
  <c r="AD72" i="1"/>
  <c r="AD104" i="1"/>
  <c r="AD120" i="1"/>
  <c r="AD136" i="1"/>
  <c r="AD320" i="1"/>
  <c r="AD363" i="1"/>
  <c r="AD694" i="1"/>
  <c r="V23" i="1"/>
  <c r="V31" i="1"/>
  <c r="V39" i="1"/>
  <c r="V47" i="1"/>
  <c r="V55" i="1"/>
  <c r="V63" i="1"/>
  <c r="V71" i="1"/>
  <c r="V79" i="1"/>
  <c r="V87" i="1"/>
  <c r="V95" i="1"/>
  <c r="V103" i="1"/>
  <c r="V111" i="1"/>
  <c r="V119" i="1"/>
  <c r="V127" i="1"/>
  <c r="V135" i="1"/>
  <c r="V143" i="1"/>
  <c r="V151" i="1"/>
  <c r="V159" i="1"/>
  <c r="V167" i="1"/>
  <c r="V175" i="1"/>
  <c r="V183" i="1"/>
  <c r="V191" i="1"/>
  <c r="V199" i="1"/>
  <c r="V207" i="1"/>
  <c r="V215" i="1"/>
  <c r="V223" i="1"/>
  <c r="V231" i="1"/>
  <c r="V239" i="1"/>
  <c r="V255" i="1"/>
  <c r="V263" i="1"/>
  <c r="V271" i="1"/>
  <c r="V279" i="1"/>
  <c r="V287" i="1"/>
  <c r="V295" i="1"/>
  <c r="V303" i="1"/>
  <c r="V311" i="1"/>
  <c r="V319" i="1"/>
  <c r="V327" i="1"/>
  <c r="V335" i="1"/>
  <c r="V343" i="1"/>
  <c r="V375" i="1"/>
  <c r="V407" i="1"/>
  <c r="V431" i="1"/>
  <c r="V471" i="1"/>
  <c r="V495" i="1"/>
  <c r="V503" i="1"/>
  <c r="V527" i="1"/>
  <c r="V575" i="1"/>
  <c r="V599" i="1"/>
  <c r="V815" i="1"/>
  <c r="V847" i="1"/>
  <c r="AD321" i="1"/>
  <c r="AD329" i="1"/>
  <c r="AD337" i="1"/>
  <c r="AD345" i="1"/>
  <c r="AD353" i="1"/>
  <c r="AD361" i="1"/>
  <c r="AD369" i="1"/>
  <c r="AD377" i="1"/>
  <c r="AD385" i="1"/>
  <c r="AD393" i="1"/>
  <c r="AD401" i="1"/>
  <c r="AD409" i="1"/>
  <c r="AD417" i="1"/>
  <c r="AD425" i="1"/>
  <c r="AD433" i="1"/>
  <c r="AD441" i="1"/>
  <c r="AD457" i="1"/>
  <c r="AD465" i="1"/>
  <c r="AD473" i="1"/>
  <c r="AD481" i="1"/>
  <c r="AD489" i="1"/>
  <c r="AD497" i="1"/>
  <c r="AD505" i="1"/>
  <c r="AD513" i="1"/>
  <c r="AD521" i="1"/>
  <c r="AD529" i="1"/>
  <c r="AD537" i="1"/>
  <c r="AD545" i="1"/>
  <c r="AD553" i="1"/>
  <c r="AD561" i="1"/>
  <c r="AD569" i="1"/>
  <c r="AD577" i="1"/>
  <c r="AD585" i="1"/>
  <c r="AD593" i="1"/>
  <c r="AD601" i="1"/>
  <c r="AD609" i="1"/>
  <c r="AD617" i="1"/>
  <c r="AD625" i="1"/>
  <c r="AD633" i="1"/>
  <c r="AD641" i="1"/>
  <c r="AD649" i="1"/>
  <c r="AD657" i="1"/>
  <c r="AD665" i="1"/>
  <c r="AD673" i="1"/>
  <c r="AD681" i="1"/>
  <c r="AD689" i="1"/>
  <c r="AD697" i="1"/>
  <c r="AD705" i="1"/>
  <c r="AD713" i="1"/>
  <c r="AD721" i="1"/>
  <c r="AD729" i="1"/>
  <c r="AD737" i="1"/>
  <c r="AD745" i="1"/>
  <c r="AD761" i="1"/>
  <c r="AD769" i="1"/>
  <c r="AD777" i="1"/>
  <c r="AD785" i="1"/>
  <c r="AD793" i="1"/>
  <c r="AD801" i="1"/>
  <c r="AD809" i="1"/>
  <c r="AD817" i="1"/>
  <c r="AD825" i="1"/>
  <c r="AD833" i="1"/>
  <c r="AD849" i="1"/>
  <c r="AD865" i="1"/>
  <c r="AD881" i="1"/>
  <c r="AD24" i="1"/>
  <c r="AD314" i="1"/>
  <c r="AD330" i="1"/>
  <c r="AD394" i="1"/>
  <c r="AD426" i="1"/>
  <c r="AD458" i="1"/>
  <c r="AD522" i="1"/>
  <c r="AD562" i="1"/>
  <c r="AD626" i="1"/>
  <c r="AD650" i="1"/>
  <c r="AD19" i="1"/>
  <c r="AD27" i="1"/>
  <c r="AD35" i="1"/>
  <c r="AD43" i="1"/>
  <c r="AD51" i="1"/>
  <c r="AD59" i="1"/>
  <c r="AD67" i="1"/>
  <c r="AD75" i="1"/>
  <c r="AD83" i="1"/>
  <c r="AD91" i="1"/>
  <c r="AD99" i="1"/>
  <c r="AD107" i="1"/>
  <c r="AD115" i="1"/>
  <c r="AD123" i="1"/>
  <c r="AD131" i="1"/>
  <c r="AD139" i="1"/>
  <c r="AD147" i="1"/>
  <c r="AD155" i="1"/>
  <c r="AD163" i="1"/>
  <c r="AD171" i="1"/>
  <c r="AD179" i="1"/>
  <c r="AD187" i="1"/>
  <c r="AD195" i="1"/>
  <c r="AD203" i="1"/>
  <c r="AD211" i="1"/>
  <c r="AD219" i="1"/>
  <c r="AD227" i="1"/>
  <c r="AD235" i="1"/>
  <c r="AD243" i="1"/>
  <c r="AD251" i="1"/>
  <c r="AD259" i="1"/>
  <c r="AD267" i="1"/>
  <c r="AD275" i="1"/>
  <c r="AD283" i="1"/>
  <c r="AD291" i="1"/>
  <c r="AD299" i="1"/>
  <c r="AD307" i="1"/>
  <c r="AD315" i="1"/>
  <c r="AD331" i="1"/>
  <c r="AD395" i="1"/>
  <c r="AD427" i="1"/>
  <c r="AD459" i="1"/>
  <c r="V162" i="1"/>
  <c r="V49" i="1"/>
  <c r="V145" i="1"/>
  <c r="V313" i="1"/>
  <c r="V377" i="1"/>
  <c r="V449" i="1"/>
  <c r="V441" i="1"/>
  <c r="V34" i="1"/>
  <c r="V98" i="1"/>
  <c r="V130" i="1"/>
  <c r="V194" i="1"/>
  <c r="V218" i="1"/>
  <c r="V226" i="1"/>
  <c r="V242" i="1"/>
  <c r="V250" i="1"/>
  <c r="V290" i="1"/>
  <c r="V306" i="1"/>
  <c r="V314" i="1"/>
  <c r="V346" i="1"/>
  <c r="V354" i="1"/>
  <c r="V370" i="1"/>
  <c r="V418" i="1"/>
  <c r="V434" i="1"/>
  <c r="V450" i="1"/>
  <c r="V466" i="1"/>
  <c r="V482" i="1"/>
  <c r="V498" i="1"/>
  <c r="V514" i="1"/>
  <c r="V530" i="1"/>
  <c r="V570" i="1"/>
  <c r="V602" i="1"/>
  <c r="V634" i="1"/>
  <c r="V666" i="1"/>
  <c r="V698" i="1"/>
  <c r="V730" i="1"/>
  <c r="V762" i="1"/>
  <c r="V794" i="1"/>
  <c r="V826" i="1"/>
  <c r="S5" i="1"/>
  <c r="U5" i="1" s="1"/>
  <c r="S37" i="1"/>
  <c r="S61" i="1"/>
  <c r="S125" i="1"/>
  <c r="U125" i="1" s="1"/>
  <c r="S173" i="1"/>
  <c r="S205" i="1"/>
  <c r="S237" i="1"/>
  <c r="S253" i="1"/>
  <c r="S285" i="1"/>
  <c r="U285" i="1" s="1"/>
  <c r="S301" i="1"/>
  <c r="S317" i="1"/>
  <c r="S333" i="1"/>
  <c r="U333" i="1" s="1"/>
  <c r="S349" i="1"/>
  <c r="S365" i="1"/>
  <c r="S381" i="1"/>
  <c r="S397" i="1"/>
  <c r="S413" i="1"/>
  <c r="S429" i="1"/>
  <c r="S445" i="1"/>
  <c r="S461" i="1"/>
  <c r="U461" i="1" s="1"/>
  <c r="S477" i="1"/>
  <c r="S493" i="1"/>
  <c r="S509" i="1"/>
  <c r="U509" i="1" s="1"/>
  <c r="S525" i="1"/>
  <c r="U525" i="1" s="1"/>
  <c r="S541" i="1"/>
  <c r="U541" i="1" s="1"/>
  <c r="S557" i="1"/>
  <c r="S573" i="1"/>
  <c r="S589" i="1"/>
  <c r="U589" i="1" s="1"/>
  <c r="S605" i="1"/>
  <c r="S621" i="1"/>
  <c r="S637" i="1"/>
  <c r="U637" i="1" s="1"/>
  <c r="S645" i="1"/>
  <c r="U645" i="1" s="1"/>
  <c r="S653" i="1"/>
  <c r="U653" i="1" s="1"/>
  <c r="S661" i="1"/>
  <c r="S669" i="1"/>
  <c r="S677" i="1"/>
  <c r="U677" i="1" s="1"/>
  <c r="S685" i="1"/>
  <c r="S693" i="1"/>
  <c r="S701" i="1"/>
  <c r="U701" i="1" s="1"/>
  <c r="S709" i="1"/>
  <c r="U709" i="1" s="1"/>
  <c r="S717" i="1"/>
  <c r="S725" i="1"/>
  <c r="S733" i="1"/>
  <c r="S741" i="1"/>
  <c r="U741" i="1" s="1"/>
  <c r="S749" i="1"/>
  <c r="S757" i="1"/>
  <c r="S765" i="1"/>
  <c r="U765" i="1" s="1"/>
  <c r="S773" i="1"/>
  <c r="U773" i="1" s="1"/>
  <c r="S781" i="1"/>
  <c r="U781" i="1" s="1"/>
  <c r="S789" i="1"/>
  <c r="S797" i="1"/>
  <c r="S805" i="1"/>
  <c r="U805" i="1" s="1"/>
  <c r="S813" i="1"/>
  <c r="S821" i="1"/>
  <c r="S829" i="1"/>
  <c r="U829" i="1" s="1"/>
  <c r="S837" i="1"/>
  <c r="U837" i="1" s="1"/>
  <c r="S845" i="1"/>
  <c r="U845" i="1" s="1"/>
  <c r="S21" i="1"/>
  <c r="S53" i="1"/>
  <c r="S77" i="1"/>
  <c r="U77" i="1" s="1"/>
  <c r="S85" i="1"/>
  <c r="S109" i="1"/>
  <c r="S165" i="1"/>
  <c r="U165" i="1" s="1"/>
  <c r="S221" i="1"/>
  <c r="U221" i="1" s="1"/>
  <c r="S269" i="1"/>
  <c r="U269" i="1" s="1"/>
  <c r="S13" i="1"/>
  <c r="S29" i="1"/>
  <c r="S45" i="1"/>
  <c r="U45" i="1" s="1"/>
  <c r="S69" i="1"/>
  <c r="S93" i="1"/>
  <c r="S101" i="1"/>
  <c r="U101" i="1" s="1"/>
  <c r="S141" i="1"/>
  <c r="U141" i="1" s="1"/>
  <c r="S189" i="1"/>
  <c r="U189" i="1" s="1"/>
  <c r="AD18" i="1"/>
  <c r="AD26" i="1"/>
  <c r="AD34" i="1"/>
  <c r="AD42" i="1"/>
  <c r="AD50" i="1"/>
  <c r="AD58" i="1"/>
  <c r="AD66" i="1"/>
  <c r="AD74" i="1"/>
  <c r="AD82" i="1"/>
  <c r="AD90" i="1"/>
  <c r="AD98" i="1"/>
  <c r="AD106" i="1"/>
  <c r="AD114" i="1"/>
  <c r="AD122" i="1"/>
  <c r="AD130" i="1"/>
  <c r="AD138" i="1"/>
  <c r="AD146" i="1"/>
  <c r="AD154" i="1"/>
  <c r="AD162" i="1"/>
  <c r="AD170" i="1"/>
  <c r="AD178" i="1"/>
  <c r="AD186" i="1"/>
  <c r="AD194" i="1"/>
  <c r="AD202" i="1"/>
  <c r="AD210" i="1"/>
  <c r="AD218" i="1"/>
  <c r="AD226" i="1"/>
  <c r="AD234" i="1"/>
  <c r="AD242" i="1"/>
  <c r="AD250" i="1"/>
  <c r="AD258" i="1"/>
  <c r="AD266" i="1"/>
  <c r="AD274" i="1"/>
  <c r="AD282" i="1"/>
  <c r="AD290" i="1"/>
  <c r="AD298" i="1"/>
  <c r="AD306" i="1"/>
  <c r="AD28" i="1"/>
  <c r="AD88" i="1"/>
  <c r="AD44" i="1"/>
  <c r="AD60" i="1"/>
  <c r="AD76" i="1"/>
  <c r="AD108" i="1"/>
  <c r="AD124" i="1"/>
  <c r="AD140" i="1"/>
  <c r="AD180" i="1"/>
  <c r="AD92" i="1"/>
  <c r="AD197" i="1"/>
  <c r="AD156" i="1"/>
  <c r="AD174" i="1"/>
  <c r="AD198" i="1"/>
  <c r="AD157" i="1"/>
  <c r="AD20" i="1"/>
  <c r="AD36" i="1"/>
  <c r="AD52" i="1"/>
  <c r="AD68" i="1"/>
  <c r="AD84" i="1"/>
  <c r="AD100" i="1"/>
  <c r="AD116" i="1"/>
  <c r="AD132" i="1"/>
  <c r="AD148" i="1"/>
  <c r="AD164" i="1"/>
  <c r="AD172" i="1"/>
  <c r="AD188" i="1"/>
  <c r="AD196" i="1"/>
  <c r="AD204" i="1"/>
  <c r="AD212" i="1"/>
  <c r="AD220" i="1"/>
  <c r="AD228" i="1"/>
  <c r="AD236" i="1"/>
  <c r="AD244" i="1"/>
  <c r="AD252" i="1"/>
  <c r="AD260" i="1"/>
  <c r="AD268" i="1"/>
  <c r="AD276" i="1"/>
  <c r="AD284" i="1"/>
  <c r="AD292" i="1"/>
  <c r="AD300" i="1"/>
  <c r="AD308" i="1"/>
  <c r="AD316" i="1"/>
  <c r="AD324" i="1"/>
  <c r="AD332" i="1"/>
  <c r="AD340" i="1"/>
  <c r="AD348" i="1"/>
  <c r="AD356" i="1"/>
  <c r="AD364" i="1"/>
  <c r="AD372" i="1"/>
  <c r="AD380" i="1"/>
  <c r="AD388" i="1"/>
  <c r="AD396" i="1"/>
  <c r="AD404" i="1"/>
  <c r="AD412" i="1"/>
  <c r="AD420" i="1"/>
  <c r="AD428" i="1"/>
  <c r="AD436" i="1"/>
  <c r="AD444" i="1"/>
  <c r="AD452" i="1"/>
  <c r="AD460" i="1"/>
  <c r="AD468" i="1"/>
  <c r="AD476" i="1"/>
  <c r="AD484" i="1"/>
  <c r="AD492" i="1"/>
  <c r="AD500" i="1"/>
  <c r="AD508" i="1"/>
  <c r="AD516" i="1"/>
  <c r="AD524" i="1"/>
  <c r="AD532" i="1"/>
  <c r="AD540" i="1"/>
  <c r="AD490" i="1"/>
  <c r="AD21" i="1"/>
  <c r="AD29" i="1"/>
  <c r="AD37" i="1"/>
  <c r="AD45" i="1"/>
  <c r="AD53" i="1"/>
  <c r="AD61" i="1"/>
  <c r="AD69" i="1"/>
  <c r="AD77" i="1"/>
  <c r="AD85" i="1"/>
  <c r="AD93" i="1"/>
  <c r="AD101" i="1"/>
  <c r="AD109" i="1"/>
  <c r="AD117" i="1"/>
  <c r="AD125" i="1"/>
  <c r="AD133" i="1"/>
  <c r="AD141" i="1"/>
  <c r="AD149" i="1"/>
  <c r="AD165" i="1"/>
  <c r="AD173" i="1"/>
  <c r="AD181" i="1"/>
  <c r="AD189" i="1"/>
  <c r="AD205" i="1"/>
  <c r="AD213" i="1"/>
  <c r="AD221" i="1"/>
  <c r="AD229" i="1"/>
  <c r="AD237" i="1"/>
  <c r="AD245" i="1"/>
  <c r="AD253" i="1"/>
  <c r="AD261" i="1"/>
  <c r="AD269" i="1"/>
  <c r="AD277" i="1"/>
  <c r="AD285" i="1"/>
  <c r="AD293" i="1"/>
  <c r="AD301" i="1"/>
  <c r="AD309" i="1"/>
  <c r="AD317" i="1"/>
  <c r="AD325" i="1"/>
  <c r="AD333" i="1"/>
  <c r="AD341" i="1"/>
  <c r="AD349" i="1"/>
  <c r="AD357" i="1"/>
  <c r="AD365" i="1"/>
  <c r="AD373" i="1"/>
  <c r="AD381" i="1"/>
  <c r="AD389" i="1"/>
  <c r="AD397" i="1"/>
  <c r="AD405" i="1"/>
  <c r="AD413" i="1"/>
  <c r="AD421" i="1"/>
  <c r="AD429" i="1"/>
  <c r="AD437" i="1"/>
  <c r="AD445" i="1"/>
  <c r="AD453" i="1"/>
  <c r="AD461" i="1"/>
  <c r="AD469" i="1"/>
  <c r="AD477" i="1"/>
  <c r="AD485" i="1"/>
  <c r="AD493" i="1"/>
  <c r="AD501" i="1"/>
  <c r="AD509" i="1"/>
  <c r="AD517" i="1"/>
  <c r="AD525" i="1"/>
  <c r="AD533" i="1"/>
  <c r="AD541" i="1"/>
  <c r="AD549" i="1"/>
  <c r="AD557" i="1"/>
  <c r="AD565" i="1"/>
  <c r="AD573" i="1"/>
  <c r="AD581" i="1"/>
  <c r="AD491" i="1"/>
  <c r="AD14" i="1"/>
  <c r="AD22" i="1"/>
  <c r="AD30" i="1"/>
  <c r="AD38" i="1"/>
  <c r="AD46" i="1"/>
  <c r="AD54" i="1"/>
  <c r="AD62" i="1"/>
  <c r="AD70" i="1"/>
  <c r="AD78" i="1"/>
  <c r="AD86" i="1"/>
  <c r="AD94" i="1"/>
  <c r="AD102" i="1"/>
  <c r="AD110" i="1"/>
  <c r="AD118" i="1"/>
  <c r="AD126" i="1"/>
  <c r="AD134" i="1"/>
  <c r="AD142" i="1"/>
  <c r="AD150" i="1"/>
  <c r="AD158" i="1"/>
  <c r="AD166" i="1"/>
  <c r="AD182" i="1"/>
  <c r="AD190" i="1"/>
  <c r="AD206" i="1"/>
  <c r="AD214" i="1"/>
  <c r="AD222" i="1"/>
  <c r="AD230" i="1"/>
  <c r="AD238" i="1"/>
  <c r="AD246" i="1"/>
  <c r="AD310" i="1"/>
  <c r="AD342" i="1"/>
  <c r="AD374" i="1"/>
  <c r="AD362" i="1"/>
  <c r="AD536" i="1"/>
  <c r="AD15" i="1"/>
  <c r="AD23" i="1"/>
  <c r="AD31" i="1"/>
  <c r="AD39" i="1"/>
  <c r="AD47" i="1"/>
  <c r="AD55" i="1"/>
  <c r="AD63" i="1"/>
  <c r="AD71" i="1"/>
  <c r="AD79" i="1"/>
  <c r="AD87" i="1"/>
  <c r="AD95" i="1"/>
  <c r="AD103" i="1"/>
  <c r="AD111" i="1"/>
  <c r="AD119" i="1"/>
  <c r="AD127" i="1"/>
  <c r="AD135" i="1"/>
  <c r="AD143" i="1"/>
  <c r="AD151" i="1"/>
  <c r="AD159" i="1"/>
  <c r="AD167" i="1"/>
  <c r="AD175" i="1"/>
  <c r="AD183" i="1"/>
  <c r="AD191" i="1"/>
  <c r="AD199" i="1"/>
  <c r="AD207" i="1"/>
  <c r="AD215" i="1"/>
  <c r="AD223" i="1"/>
  <c r="AD231" i="1"/>
  <c r="AD239" i="1"/>
  <c r="AD247" i="1"/>
  <c r="AD311" i="1"/>
  <c r="AD343" i="1"/>
  <c r="AD375" i="1"/>
  <c r="AD16" i="1"/>
  <c r="AD32" i="1"/>
  <c r="AD48" i="1"/>
  <c r="AD64" i="1"/>
  <c r="AD80" i="1"/>
  <c r="AD96" i="1"/>
  <c r="AD112" i="1"/>
  <c r="AD128" i="1"/>
  <c r="AD144" i="1"/>
  <c r="AD152" i="1"/>
  <c r="AD160" i="1"/>
  <c r="AD168" i="1"/>
  <c r="AD176" i="1"/>
  <c r="AD184" i="1"/>
  <c r="AD192" i="1"/>
  <c r="AD200" i="1"/>
  <c r="AD208" i="1"/>
  <c r="AD216" i="1"/>
  <c r="AD224" i="1"/>
  <c r="AD232" i="1"/>
  <c r="AD240" i="1"/>
  <c r="AD248" i="1"/>
  <c r="AD256" i="1"/>
  <c r="AD264" i="1"/>
  <c r="AD272" i="1"/>
  <c r="AD280" i="1"/>
  <c r="AD288" i="1"/>
  <c r="AD296" i="1"/>
  <c r="AD304" i="1"/>
  <c r="AD312" i="1"/>
  <c r="AD328" i="1"/>
  <c r="AD336" i="1"/>
  <c r="AD344" i="1"/>
  <c r="AD352" i="1"/>
  <c r="AD360" i="1"/>
  <c r="AD368" i="1"/>
  <c r="AD376" i="1"/>
  <c r="AD384" i="1"/>
  <c r="AD392" i="1"/>
  <c r="AD400" i="1"/>
  <c r="AD408" i="1"/>
  <c r="AD416" i="1"/>
  <c r="AD424" i="1"/>
  <c r="AD432" i="1"/>
  <c r="AD440" i="1"/>
  <c r="AD456" i="1"/>
  <c r="AD464" i="1"/>
  <c r="AD472" i="1"/>
  <c r="AD480" i="1"/>
  <c r="AD488" i="1"/>
  <c r="AD496" i="1"/>
  <c r="AD504" i="1"/>
  <c r="AD512" i="1"/>
  <c r="AD520" i="1"/>
  <c r="AD528" i="1"/>
  <c r="AD544" i="1"/>
  <c r="AD552" i="1"/>
  <c r="AD560" i="1"/>
  <c r="AD568" i="1"/>
  <c r="AD576" i="1"/>
  <c r="AD584" i="1"/>
  <c r="AD592" i="1"/>
  <c r="AD600" i="1"/>
  <c r="AD608" i="1"/>
  <c r="AD616" i="1"/>
  <c r="AD624" i="1"/>
  <c r="AD632" i="1"/>
  <c r="AD648" i="1"/>
  <c r="AD656" i="1"/>
  <c r="AD664" i="1"/>
  <c r="AD672" i="1"/>
  <c r="AD680" i="1"/>
  <c r="AD688" i="1"/>
  <c r="AD696" i="1"/>
  <c r="AD704" i="1"/>
  <c r="AD712" i="1"/>
  <c r="AD720" i="1"/>
  <c r="AD728" i="1"/>
  <c r="AD726" i="1"/>
  <c r="AD736" i="1"/>
  <c r="AD744" i="1"/>
  <c r="AD752" i="1"/>
  <c r="AD760" i="1"/>
  <c r="AD768" i="1"/>
  <c r="AD776" i="1"/>
  <c r="AD784" i="1"/>
  <c r="AD792" i="1"/>
  <c r="AD790" i="1"/>
  <c r="AD800" i="1"/>
  <c r="AD808" i="1"/>
  <c r="AD816" i="1"/>
  <c r="AD824" i="1"/>
  <c r="AD832" i="1"/>
  <c r="AD840" i="1"/>
  <c r="AD848" i="1"/>
  <c r="AD856" i="1"/>
  <c r="AD864" i="1"/>
  <c r="AD872" i="1"/>
  <c r="AD880" i="1"/>
  <c r="AD406" i="1"/>
  <c r="AD586" i="1"/>
  <c r="AD17" i="1"/>
  <c r="AD25" i="1"/>
  <c r="AD33" i="1"/>
  <c r="AD41" i="1"/>
  <c r="AD49" i="1"/>
  <c r="AD57" i="1"/>
  <c r="AD65" i="1"/>
  <c r="AD73" i="1"/>
  <c r="AD81" i="1"/>
  <c r="AD89" i="1"/>
  <c r="AD97" i="1"/>
  <c r="AD105" i="1"/>
  <c r="AD113" i="1"/>
  <c r="AD121" i="1"/>
  <c r="AD129" i="1"/>
  <c r="AD137" i="1"/>
  <c r="AD145" i="1"/>
  <c r="AD153" i="1"/>
  <c r="AD161" i="1"/>
  <c r="AD169" i="1"/>
  <c r="AD177" i="1"/>
  <c r="AD185" i="1"/>
  <c r="AD193" i="1"/>
  <c r="AD201" i="1"/>
  <c r="AD209" i="1"/>
  <c r="AD217" i="1"/>
  <c r="AD225" i="1"/>
  <c r="AD233" i="1"/>
  <c r="AD241" i="1"/>
  <c r="AD249" i="1"/>
  <c r="AD257" i="1"/>
  <c r="AD265" i="1"/>
  <c r="AD273" i="1"/>
  <c r="AD281" i="1"/>
  <c r="AD289" i="1"/>
  <c r="AD297" i="1"/>
  <c r="AD305" i="1"/>
  <c r="AD313" i="1"/>
  <c r="AD841" i="1"/>
  <c r="AD838" i="1"/>
  <c r="AD857" i="1"/>
  <c r="AD854" i="1"/>
  <c r="AD873" i="1"/>
  <c r="AD870" i="1"/>
  <c r="AD407" i="1"/>
  <c r="AD590" i="1"/>
  <c r="AD822" i="1"/>
  <c r="AD322" i="1"/>
  <c r="AD338" i="1"/>
  <c r="AD346" i="1"/>
  <c r="AD354" i="1"/>
  <c r="AD370" i="1"/>
  <c r="AD378" i="1"/>
  <c r="AD386" i="1"/>
  <c r="AD402" i="1"/>
  <c r="AD410" i="1"/>
  <c r="AD418" i="1"/>
  <c r="AD434" i="1"/>
  <c r="AD442" i="1"/>
  <c r="AD450" i="1"/>
  <c r="AD466" i="1"/>
  <c r="AD474" i="1"/>
  <c r="AD482" i="1"/>
  <c r="AD498" i="1"/>
  <c r="AD506" i="1"/>
  <c r="AD514" i="1"/>
  <c r="AD530" i="1"/>
  <c r="AD538" i="1"/>
  <c r="AD546" i="1"/>
  <c r="AD554" i="1"/>
  <c r="AD570" i="1"/>
  <c r="AD578" i="1"/>
  <c r="AD594" i="1"/>
  <c r="AD602" i="1"/>
  <c r="AD610" i="1"/>
  <c r="AD618" i="1"/>
  <c r="AD634" i="1"/>
  <c r="AD642" i="1"/>
  <c r="AD658" i="1"/>
  <c r="AD666" i="1"/>
  <c r="AD674" i="1"/>
  <c r="AD682" i="1"/>
  <c r="AD690" i="1"/>
  <c r="AD698" i="1"/>
  <c r="AD706" i="1"/>
  <c r="AD714" i="1"/>
  <c r="AD722" i="1"/>
  <c r="AD730" i="1"/>
  <c r="AD738" i="1"/>
  <c r="AD746" i="1"/>
  <c r="AD754" i="1"/>
  <c r="AD762" i="1"/>
  <c r="AD770" i="1"/>
  <c r="AD778" i="1"/>
  <c r="AD786" i="1"/>
  <c r="AD794" i="1"/>
  <c r="AD802" i="1"/>
  <c r="AD810" i="1"/>
  <c r="AD818" i="1"/>
  <c r="AD826" i="1"/>
  <c r="AD834" i="1"/>
  <c r="AD842" i="1"/>
  <c r="AD850" i="1"/>
  <c r="AD858" i="1"/>
  <c r="AD866" i="1"/>
  <c r="AD874" i="1"/>
  <c r="AD882" i="1"/>
  <c r="AD323" i="1"/>
  <c r="AD339" i="1"/>
  <c r="AD347" i="1"/>
  <c r="AD355" i="1"/>
  <c r="AD371" i="1"/>
  <c r="AD379" i="1"/>
  <c r="AD387" i="1"/>
  <c r="AD403" i="1"/>
  <c r="AD411" i="1"/>
  <c r="AD419" i="1"/>
  <c r="AD435" i="1"/>
  <c r="AD443" i="1"/>
  <c r="AD451" i="1"/>
  <c r="AD467" i="1"/>
  <c r="AD475" i="1"/>
  <c r="AD483" i="1"/>
  <c r="AD499" i="1"/>
  <c r="AD507" i="1"/>
  <c r="AD515" i="1"/>
  <c r="AD523" i="1"/>
  <c r="AD531" i="1"/>
  <c r="AD539" i="1"/>
  <c r="AD547" i="1"/>
  <c r="AD555" i="1"/>
  <c r="AD563" i="1"/>
  <c r="AD571" i="1"/>
  <c r="AD579" i="1"/>
  <c r="AD587" i="1"/>
  <c r="AD595" i="1"/>
  <c r="AD603" i="1"/>
  <c r="AD611" i="1"/>
  <c r="AD619" i="1"/>
  <c r="AD627" i="1"/>
  <c r="AD635" i="1"/>
  <c r="AD643" i="1"/>
  <c r="AD651" i="1"/>
  <c r="AD659" i="1"/>
  <c r="AD667" i="1"/>
  <c r="AD675" i="1"/>
  <c r="AD683" i="1"/>
  <c r="AD691" i="1"/>
  <c r="AD699" i="1"/>
  <c r="AD707" i="1"/>
  <c r="AD715" i="1"/>
  <c r="AD723" i="1"/>
  <c r="AD731" i="1"/>
  <c r="AD739" i="1"/>
  <c r="AD747" i="1"/>
  <c r="AD755" i="1"/>
  <c r="AD763" i="1"/>
  <c r="AD771" i="1"/>
  <c r="AD779" i="1"/>
  <c r="AD787" i="1"/>
  <c r="AD795" i="1"/>
  <c r="AD803" i="1"/>
  <c r="AD811" i="1"/>
  <c r="AD819" i="1"/>
  <c r="AD827" i="1"/>
  <c r="AD835" i="1"/>
  <c r="AD843" i="1"/>
  <c r="AD851" i="1"/>
  <c r="AD859" i="1"/>
  <c r="AD867" i="1"/>
  <c r="AD875" i="1"/>
  <c r="AD883" i="1"/>
  <c r="AD548" i="1"/>
  <c r="AD556" i="1"/>
  <c r="AD564" i="1"/>
  <c r="AD572" i="1"/>
  <c r="AD580" i="1"/>
  <c r="AD588" i="1"/>
  <c r="AD596" i="1"/>
  <c r="AD604" i="1"/>
  <c r="AD612" i="1"/>
  <c r="AD620" i="1"/>
  <c r="AD628" i="1"/>
  <c r="AD636" i="1"/>
  <c r="AD644" i="1"/>
  <c r="AD652" i="1"/>
  <c r="AD660" i="1"/>
  <c r="AD668" i="1"/>
  <c r="AD676" i="1"/>
  <c r="AD684" i="1"/>
  <c r="AD692" i="1"/>
  <c r="AD700" i="1"/>
  <c r="AD708" i="1"/>
  <c r="AD716" i="1"/>
  <c r="AD724" i="1"/>
  <c r="AD732" i="1"/>
  <c r="AD740" i="1"/>
  <c r="AD748" i="1"/>
  <c r="AD756" i="1"/>
  <c r="AD764" i="1"/>
  <c r="AD772" i="1"/>
  <c r="AD780" i="1"/>
  <c r="AD788" i="1"/>
  <c r="AD796" i="1"/>
  <c r="AD804" i="1"/>
  <c r="AD812" i="1"/>
  <c r="AD820" i="1"/>
  <c r="AD828" i="1"/>
  <c r="AD836" i="1"/>
  <c r="AD589" i="1"/>
  <c r="AD597" i="1"/>
  <c r="AD605" i="1"/>
  <c r="AD613" i="1"/>
  <c r="AD621" i="1"/>
  <c r="AD629" i="1"/>
  <c r="AD637" i="1"/>
  <c r="AD645" i="1"/>
  <c r="AD653" i="1"/>
  <c r="AD661" i="1"/>
  <c r="AD669" i="1"/>
  <c r="AD677" i="1"/>
  <c r="AD685" i="1"/>
  <c r="AD693" i="1"/>
  <c r="AD701" i="1"/>
  <c r="AD709" i="1"/>
  <c r="AD717" i="1"/>
  <c r="AD725" i="1"/>
  <c r="AD733" i="1"/>
  <c r="AD741" i="1"/>
  <c r="AD749" i="1"/>
  <c r="AD757" i="1"/>
  <c r="AD765" i="1"/>
  <c r="AD773" i="1"/>
  <c r="AD781" i="1"/>
  <c r="AD789" i="1"/>
  <c r="AD797" i="1"/>
  <c r="AD805" i="1"/>
  <c r="AD813" i="1"/>
  <c r="AD821" i="1"/>
  <c r="AD829" i="1"/>
  <c r="AD837" i="1"/>
  <c r="AD845" i="1"/>
  <c r="AD853" i="1"/>
  <c r="AD861" i="1"/>
  <c r="AD869" i="1"/>
  <c r="AD877" i="1"/>
  <c r="AD885" i="1"/>
  <c r="AD254" i="1"/>
  <c r="AD262" i="1"/>
  <c r="AD270" i="1"/>
  <c r="AD286" i="1"/>
  <c r="AD294" i="1"/>
  <c r="AD302" i="1"/>
  <c r="AD318" i="1"/>
  <c r="AD326" i="1"/>
  <c r="AD334" i="1"/>
  <c r="AD350" i="1"/>
  <c r="AD358" i="1"/>
  <c r="AD366" i="1"/>
  <c r="AD382" i="1"/>
  <c r="AD390" i="1"/>
  <c r="AD398" i="1"/>
  <c r="AD414" i="1"/>
  <c r="AD422" i="1"/>
  <c r="AD430" i="1"/>
  <c r="AD446" i="1"/>
  <c r="AD454" i="1"/>
  <c r="AD462" i="1"/>
  <c r="AD478" i="1"/>
  <c r="AD486" i="1"/>
  <c r="AD494" i="1"/>
  <c r="AD510" i="1"/>
  <c r="AD518" i="1"/>
  <c r="AD534" i="1"/>
  <c r="AD542" i="1"/>
  <c r="AD558" i="1"/>
  <c r="AD566" i="1"/>
  <c r="AD574" i="1"/>
  <c r="AD582" i="1"/>
  <c r="AD598" i="1"/>
  <c r="AD606" i="1"/>
  <c r="AD622" i="1"/>
  <c r="AD630" i="1"/>
  <c r="AD638" i="1"/>
  <c r="AD646" i="1"/>
  <c r="AD662" i="1"/>
  <c r="AD670" i="1"/>
  <c r="AD686" i="1"/>
  <c r="AD702" i="1"/>
  <c r="AD718" i="1"/>
  <c r="AD734" i="1"/>
  <c r="AD750" i="1"/>
  <c r="AD766" i="1"/>
  <c r="AD782" i="1"/>
  <c r="AD798" i="1"/>
  <c r="AD814" i="1"/>
  <c r="AD830" i="1"/>
  <c r="AD846" i="1"/>
  <c r="AD862" i="1"/>
  <c r="AD255" i="1"/>
  <c r="AD263" i="1"/>
  <c r="AD271" i="1"/>
  <c r="AD287" i="1"/>
  <c r="AD295" i="1"/>
  <c r="AD303" i="1"/>
  <c r="AD319" i="1"/>
  <c r="AD327" i="1"/>
  <c r="AD335" i="1"/>
  <c r="AD351" i="1"/>
  <c r="AD359" i="1"/>
  <c r="AD367" i="1"/>
  <c r="AD383" i="1"/>
  <c r="AD391" i="1"/>
  <c r="AD399" i="1"/>
  <c r="AD415" i="1"/>
  <c r="AD423" i="1"/>
  <c r="AD431" i="1"/>
  <c r="AD447" i="1"/>
  <c r="AD455" i="1"/>
  <c r="AD463" i="1"/>
  <c r="AD479" i="1"/>
  <c r="AD487" i="1"/>
  <c r="AD495" i="1"/>
  <c r="AD511" i="1"/>
  <c r="AD519" i="1"/>
  <c r="AD527" i="1"/>
  <c r="AD535" i="1"/>
  <c r="AD543" i="1"/>
  <c r="AD559" i="1"/>
  <c r="AD567" i="1"/>
  <c r="AD583" i="1"/>
  <c r="AD591" i="1"/>
  <c r="AD599" i="1"/>
  <c r="AD607" i="1"/>
  <c r="AD623" i="1"/>
  <c r="AD631" i="1"/>
  <c r="AD647" i="1"/>
  <c r="AD655" i="1"/>
  <c r="AD663" i="1"/>
  <c r="AD671" i="1"/>
  <c r="AD687" i="1"/>
  <c r="AD695" i="1"/>
  <c r="AD703" i="1"/>
  <c r="AD711" i="1"/>
  <c r="AD719" i="1"/>
  <c r="AD727" i="1"/>
  <c r="AD735" i="1"/>
  <c r="AD743" i="1"/>
  <c r="AD751" i="1"/>
  <c r="AD759" i="1"/>
  <c r="AD767" i="1"/>
  <c r="AD775" i="1"/>
  <c r="AD783" i="1"/>
  <c r="AD791" i="1"/>
  <c r="AD799" i="1"/>
  <c r="AD807" i="1"/>
  <c r="AD815" i="1"/>
  <c r="AD823" i="1"/>
  <c r="AD831" i="1"/>
  <c r="AD839" i="1"/>
  <c r="AD847" i="1"/>
  <c r="AD855" i="1"/>
  <c r="AD863" i="1"/>
  <c r="AD871" i="1"/>
  <c r="AD879" i="1"/>
  <c r="AD844" i="1"/>
  <c r="AD852" i="1"/>
  <c r="AD860" i="1"/>
  <c r="AD868" i="1"/>
  <c r="AD876" i="1"/>
  <c r="AD884" i="1"/>
  <c r="AD878" i="1"/>
  <c r="V50" i="1"/>
  <c r="V178" i="1"/>
  <c r="V4" i="1"/>
  <c r="V20" i="1"/>
  <c r="V44" i="1"/>
  <c r="V60" i="1"/>
  <c r="V76" i="1"/>
  <c r="V92" i="1"/>
  <c r="V108" i="1"/>
  <c r="V124" i="1"/>
  <c r="V140" i="1"/>
  <c r="V156" i="1"/>
  <c r="V172" i="1"/>
  <c r="V188" i="1"/>
  <c r="V204" i="1"/>
  <c r="V220" i="1"/>
  <c r="V244" i="1"/>
  <c r="V260" i="1"/>
  <c r="V276" i="1"/>
  <c r="V292" i="1"/>
  <c r="V308" i="1"/>
  <c r="V324" i="1"/>
  <c r="V340" i="1"/>
  <c r="V428" i="1"/>
  <c r="V460" i="1"/>
  <c r="V500" i="1"/>
  <c r="V564" i="1"/>
  <c r="V18" i="1"/>
  <c r="V82" i="1"/>
  <c r="V146" i="1"/>
  <c r="V386" i="1"/>
  <c r="V12" i="1"/>
  <c r="V28" i="1"/>
  <c r="V36" i="1"/>
  <c r="V52" i="1"/>
  <c r="V68" i="1"/>
  <c r="V84" i="1"/>
  <c r="V100" i="1"/>
  <c r="V116" i="1"/>
  <c r="V132" i="1"/>
  <c r="V148" i="1"/>
  <c r="V164" i="1"/>
  <c r="V180" i="1"/>
  <c r="V196" i="1"/>
  <c r="V212" i="1"/>
  <c r="V228" i="1"/>
  <c r="V236" i="1"/>
  <c r="V252" i="1"/>
  <c r="V268" i="1"/>
  <c r="V284" i="1"/>
  <c r="V300" i="1"/>
  <c r="V316" i="1"/>
  <c r="V332" i="1"/>
  <c r="V348" i="1"/>
  <c r="V364" i="1"/>
  <c r="V396" i="1"/>
  <c r="V492" i="1"/>
  <c r="V524" i="1"/>
  <c r="V596" i="1"/>
  <c r="V628" i="1"/>
  <c r="V660" i="1"/>
  <c r="V668" i="1"/>
  <c r="V692" i="1"/>
  <c r="V724" i="1"/>
  <c r="V756" i="1"/>
  <c r="V788" i="1"/>
  <c r="V820" i="1"/>
  <c r="V154" i="1"/>
  <c r="V106" i="1"/>
  <c r="V274" i="1"/>
  <c r="V70" i="1"/>
  <c r="V10" i="1"/>
  <c r="V114" i="1"/>
  <c r="V170" i="1"/>
  <c r="V210" i="1"/>
  <c r="V38" i="1"/>
  <c r="V62" i="1"/>
  <c r="V94" i="1"/>
  <c r="V110" i="1"/>
  <c r="V134" i="1"/>
  <c r="V454" i="1"/>
  <c r="U496" i="1"/>
  <c r="V186" i="1"/>
  <c r="V138" i="1"/>
  <c r="V202" i="1"/>
  <c r="U224" i="1"/>
  <c r="V14" i="1"/>
  <c r="V142" i="1"/>
  <c r="V518" i="1"/>
  <c r="V90" i="1"/>
  <c r="U32" i="1"/>
  <c r="V56" i="1"/>
  <c r="U64" i="1"/>
  <c r="U96" i="1"/>
  <c r="U112" i="1"/>
  <c r="V120" i="1"/>
  <c r="V128" i="1"/>
  <c r="U128" i="1"/>
  <c r="V152" i="1"/>
  <c r="U152" i="1"/>
  <c r="U176" i="1"/>
  <c r="U184" i="1"/>
  <c r="U208" i="1"/>
  <c r="U272" i="1"/>
  <c r="U336" i="1"/>
  <c r="U400" i="1"/>
  <c r="U480" i="1"/>
  <c r="V640" i="1"/>
  <c r="U696" i="1"/>
  <c r="V26" i="1"/>
  <c r="V42" i="1"/>
  <c r="V74" i="1"/>
  <c r="V258" i="1"/>
  <c r="V338" i="1"/>
  <c r="V402" i="1"/>
  <c r="V58" i="1"/>
  <c r="V6" i="1"/>
  <c r="V30" i="1"/>
  <c r="V46" i="1"/>
  <c r="V78" i="1"/>
  <c r="V102" i="1"/>
  <c r="V126" i="1"/>
  <c r="V222" i="1"/>
  <c r="V286" i="1"/>
  <c r="U233" i="1"/>
  <c r="U297" i="1"/>
  <c r="V297" i="1"/>
  <c r="U361" i="1"/>
  <c r="U425" i="1"/>
  <c r="V122" i="1"/>
  <c r="V54" i="1"/>
  <c r="U13" i="1"/>
  <c r="U21" i="1"/>
  <c r="U29" i="1"/>
  <c r="U37" i="1"/>
  <c r="U53" i="1"/>
  <c r="U61" i="1"/>
  <c r="U237" i="1"/>
  <c r="U253" i="1"/>
  <c r="U301" i="1"/>
  <c r="U317" i="1"/>
  <c r="U381" i="1"/>
  <c r="U397" i="1"/>
  <c r="U413" i="1"/>
  <c r="U429" i="1"/>
  <c r="U445" i="1"/>
  <c r="U557" i="1"/>
  <c r="U573" i="1"/>
  <c r="V589" i="1"/>
  <c r="V645" i="1"/>
  <c r="V661" i="1"/>
  <c r="U661" i="1"/>
  <c r="U669" i="1"/>
  <c r="V709" i="1"/>
  <c r="V717" i="1"/>
  <c r="U717" i="1"/>
  <c r="U725" i="1"/>
  <c r="U733" i="1"/>
  <c r="V757" i="1"/>
  <c r="V773" i="1"/>
  <c r="U789" i="1"/>
  <c r="V797" i="1"/>
  <c r="U797" i="1"/>
  <c r="V821" i="1"/>
  <c r="V837" i="1"/>
  <c r="V13" i="1"/>
  <c r="V45" i="1"/>
  <c r="V77" i="1"/>
  <c r="V109" i="1"/>
  <c r="V141" i="1"/>
  <c r="V173" i="1"/>
  <c r="V205" i="1"/>
  <c r="V237" i="1"/>
  <c r="V269" i="1"/>
  <c r="V301" i="1"/>
  <c r="V333" i="1"/>
  <c r="V582" i="1"/>
  <c r="V670" i="1"/>
  <c r="V702" i="1"/>
  <c r="V206" i="1"/>
  <c r="V551" i="1"/>
  <c r="V679" i="1"/>
  <c r="V711" i="1"/>
  <c r="V743" i="1"/>
  <c r="V775" i="1"/>
  <c r="V8" i="1"/>
  <c r="U40" i="1"/>
  <c r="U104" i="1"/>
  <c r="U136" i="1"/>
  <c r="V200" i="1"/>
  <c r="U200" i="1"/>
  <c r="U249" i="1"/>
  <c r="U313" i="1"/>
  <c r="U377" i="1"/>
  <c r="U441" i="1"/>
  <c r="U544" i="1"/>
  <c r="V639" i="1"/>
  <c r="V678" i="1"/>
  <c r="V798" i="1"/>
  <c r="V302" i="1"/>
  <c r="U216" i="1"/>
  <c r="V240" i="1"/>
  <c r="U240" i="1"/>
  <c r="U248" i="1"/>
  <c r="V264" i="1"/>
  <c r="U280" i="1"/>
  <c r="V304" i="1"/>
  <c r="U304" i="1"/>
  <c r="U312" i="1"/>
  <c r="V328" i="1"/>
  <c r="V368" i="1"/>
  <c r="U368" i="1"/>
  <c r="U376" i="1"/>
  <c r="V384" i="1"/>
  <c r="V392" i="1"/>
  <c r="U408" i="1"/>
  <c r="V432" i="1"/>
  <c r="U432" i="1"/>
  <c r="U440" i="1"/>
  <c r="V456" i="1"/>
  <c r="U464" i="1"/>
  <c r="U472" i="1"/>
  <c r="U488" i="1"/>
  <c r="U504" i="1"/>
  <c r="V512" i="1"/>
  <c r="V528" i="1"/>
  <c r="U536" i="1"/>
  <c r="V552" i="1"/>
  <c r="V576" i="1"/>
  <c r="U584" i="1"/>
  <c r="V592" i="1"/>
  <c r="U600" i="1"/>
  <c r="U624" i="1"/>
  <c r="U632" i="1"/>
  <c r="V664" i="1"/>
  <c r="U664" i="1"/>
  <c r="V680" i="1"/>
  <c r="U688" i="1"/>
  <c r="V704" i="1"/>
  <c r="U728" i="1"/>
  <c r="U736" i="1"/>
  <c r="U744" i="1"/>
  <c r="V760" i="1"/>
  <c r="U768" i="1"/>
  <c r="U792" i="1"/>
  <c r="U816" i="1"/>
  <c r="U832" i="1"/>
  <c r="V848" i="1"/>
  <c r="U848" i="1"/>
  <c r="V358" i="1"/>
  <c r="V390" i="1"/>
  <c r="V550" i="1"/>
  <c r="V734" i="1"/>
  <c r="V766" i="1"/>
  <c r="V830" i="1"/>
  <c r="V174" i="1"/>
  <c r="V334" i="1"/>
  <c r="S6" i="1"/>
  <c r="S14" i="1"/>
  <c r="W14" i="1" s="1"/>
  <c r="S22" i="1"/>
  <c r="W22" i="1" s="1"/>
  <c r="S30" i="1"/>
  <c r="W30" i="1" s="1"/>
  <c r="S38" i="1"/>
  <c r="W38" i="1" s="1"/>
  <c r="S46" i="1"/>
  <c r="S54" i="1"/>
  <c r="W54" i="1" s="1"/>
  <c r="S62" i="1"/>
  <c r="W62" i="1" s="1"/>
  <c r="S70" i="1"/>
  <c r="S78" i="1"/>
  <c r="S86" i="1"/>
  <c r="W86" i="1" s="1"/>
  <c r="S94" i="1"/>
  <c r="S102" i="1"/>
  <c r="S110" i="1"/>
  <c r="S118" i="1"/>
  <c r="S126" i="1"/>
  <c r="S134" i="1"/>
  <c r="S142" i="1"/>
  <c r="S150" i="1"/>
  <c r="S158" i="1"/>
  <c r="S166" i="1"/>
  <c r="S174" i="1"/>
  <c r="S182" i="1"/>
  <c r="S190" i="1"/>
  <c r="W190" i="1" s="1"/>
  <c r="S198" i="1"/>
  <c r="S206" i="1"/>
  <c r="S214" i="1"/>
  <c r="S222" i="1"/>
  <c r="S230" i="1"/>
  <c r="S238" i="1"/>
  <c r="S246" i="1"/>
  <c r="S254" i="1"/>
  <c r="W254" i="1" s="1"/>
  <c r="S262" i="1"/>
  <c r="S270" i="1"/>
  <c r="S278" i="1"/>
  <c r="S286" i="1"/>
  <c r="S294" i="1"/>
  <c r="S302" i="1"/>
  <c r="W302" i="1" s="1"/>
  <c r="S310" i="1"/>
  <c r="S318" i="1"/>
  <c r="W318" i="1" s="1"/>
  <c r="S326" i="1"/>
  <c r="S334" i="1"/>
  <c r="S342" i="1"/>
  <c r="U342" i="1" s="1"/>
  <c r="S350" i="1"/>
  <c r="S358" i="1"/>
  <c r="S366" i="1"/>
  <c r="S374" i="1"/>
  <c r="S382" i="1"/>
  <c r="S390" i="1"/>
  <c r="S398" i="1"/>
  <c r="S406" i="1"/>
  <c r="S414" i="1"/>
  <c r="S422" i="1"/>
  <c r="S430" i="1"/>
  <c r="W430" i="1" s="1"/>
  <c r="S438" i="1"/>
  <c r="S446" i="1"/>
  <c r="W446" i="1" s="1"/>
  <c r="S454" i="1"/>
  <c r="S462" i="1"/>
  <c r="S470" i="1"/>
  <c r="S478" i="1"/>
  <c r="S486" i="1"/>
  <c r="S494" i="1"/>
  <c r="S502" i="1"/>
  <c r="S510" i="1"/>
  <c r="S518" i="1"/>
  <c r="S526" i="1"/>
  <c r="S534" i="1"/>
  <c r="U534" i="1" s="1"/>
  <c r="S542" i="1"/>
  <c r="S550" i="1"/>
  <c r="S558" i="1"/>
  <c r="W558" i="1" s="1"/>
  <c r="S566" i="1"/>
  <c r="U566" i="1" s="1"/>
  <c r="S574" i="1"/>
  <c r="W574" i="1" s="1"/>
  <c r="S582" i="1"/>
  <c r="S590" i="1"/>
  <c r="S598" i="1"/>
  <c r="U598" i="1" s="1"/>
  <c r="S606" i="1"/>
  <c r="S614" i="1"/>
  <c r="S622" i="1"/>
  <c r="S630" i="1"/>
  <c r="S638" i="1"/>
  <c r="S646" i="1"/>
  <c r="S654" i="1"/>
  <c r="S662" i="1"/>
  <c r="W662" i="1" s="1"/>
  <c r="S670" i="1"/>
  <c r="W670" i="1" s="1"/>
  <c r="S678" i="1"/>
  <c r="S686" i="1"/>
  <c r="S694" i="1"/>
  <c r="S702" i="1"/>
  <c r="S710" i="1"/>
  <c r="S718" i="1"/>
  <c r="S726" i="1"/>
  <c r="W726" i="1" s="1"/>
  <c r="S734" i="1"/>
  <c r="W734" i="1" s="1"/>
  <c r="S742" i="1"/>
  <c r="S750" i="1"/>
  <c r="S758" i="1"/>
  <c r="S766" i="1"/>
  <c r="S774" i="1"/>
  <c r="S782" i="1"/>
  <c r="S790" i="1"/>
  <c r="S798" i="1"/>
  <c r="W798" i="1" s="1"/>
  <c r="S806" i="1"/>
  <c r="S814" i="1"/>
  <c r="S822" i="1"/>
  <c r="S830" i="1"/>
  <c r="S838" i="1"/>
  <c r="S846" i="1"/>
  <c r="U9" i="1"/>
  <c r="U17" i="1"/>
  <c r="U25" i="1"/>
  <c r="U41" i="1"/>
  <c r="U57" i="1"/>
  <c r="U73" i="1"/>
  <c r="U89" i="1"/>
  <c r="U105" i="1"/>
  <c r="U121" i="1"/>
  <c r="U137" i="1"/>
  <c r="U153" i="1"/>
  <c r="U169" i="1"/>
  <c r="U177" i="1"/>
  <c r="U185" i="1"/>
  <c r="U201" i="1"/>
  <c r="U209" i="1"/>
  <c r="U217" i="1"/>
  <c r="U265" i="1"/>
  <c r="U281" i="1"/>
  <c r="U305" i="1"/>
  <c r="U329" i="1"/>
  <c r="U337" i="1"/>
  <c r="U345" i="1"/>
  <c r="U393" i="1"/>
  <c r="U409" i="1"/>
  <c r="U433" i="1"/>
  <c r="U465" i="1"/>
  <c r="U481" i="1"/>
  <c r="U497" i="1"/>
  <c r="U513" i="1"/>
  <c r="U529" i="1"/>
  <c r="U537" i="1"/>
  <c r="U545" i="1"/>
  <c r="U561" i="1"/>
  <c r="U569" i="1"/>
  <c r="U577" i="1"/>
  <c r="U593" i="1"/>
  <c r="U609" i="1"/>
  <c r="U625" i="1"/>
  <c r="U633" i="1"/>
  <c r="U641" i="1"/>
  <c r="V649" i="1"/>
  <c r="U657" i="1"/>
  <c r="U673" i="1"/>
  <c r="U689" i="1"/>
  <c r="U697" i="1"/>
  <c r="U705" i="1"/>
  <c r="U721" i="1"/>
  <c r="U729" i="1"/>
  <c r="U737" i="1"/>
  <c r="U753" i="1"/>
  <c r="V769" i="1"/>
  <c r="U769" i="1"/>
  <c r="U785" i="1"/>
  <c r="U801" i="1"/>
  <c r="U817" i="1"/>
  <c r="U833" i="1"/>
  <c r="U849" i="1"/>
  <c r="V29" i="1"/>
  <c r="V61" i="1"/>
  <c r="V93" i="1"/>
  <c r="V125" i="1"/>
  <c r="V157" i="1"/>
  <c r="V189" i="1"/>
  <c r="V221" i="1"/>
  <c r="V253" i="1"/>
  <c r="V285" i="1"/>
  <c r="V317" i="1"/>
  <c r="V349" i="1"/>
  <c r="V614" i="1"/>
  <c r="V638" i="1"/>
  <c r="S15" i="1"/>
  <c r="S23" i="1"/>
  <c r="S31" i="1"/>
  <c r="W31" i="1" s="1"/>
  <c r="S39" i="1"/>
  <c r="S47" i="1"/>
  <c r="W47" i="1" s="1"/>
  <c r="S55" i="1"/>
  <c r="S63" i="1"/>
  <c r="S71" i="1"/>
  <c r="W71" i="1" s="1"/>
  <c r="S79" i="1"/>
  <c r="S87" i="1"/>
  <c r="S95" i="1"/>
  <c r="W95" i="1" s="1"/>
  <c r="S103" i="1"/>
  <c r="S111" i="1"/>
  <c r="W111" i="1" s="1"/>
  <c r="S119" i="1"/>
  <c r="S127" i="1"/>
  <c r="S135" i="1"/>
  <c r="W135" i="1" s="1"/>
  <c r="S143" i="1"/>
  <c r="S151" i="1"/>
  <c r="S159" i="1"/>
  <c r="W159" i="1" s="1"/>
  <c r="S167" i="1"/>
  <c r="S175" i="1"/>
  <c r="W175" i="1" s="1"/>
  <c r="S183" i="1"/>
  <c r="S191" i="1"/>
  <c r="U191" i="1" s="1"/>
  <c r="S199" i="1"/>
  <c r="W199" i="1" s="1"/>
  <c r="S207" i="1"/>
  <c r="S215" i="1"/>
  <c r="S223" i="1"/>
  <c r="W223" i="1" s="1"/>
  <c r="S231" i="1"/>
  <c r="S239" i="1"/>
  <c r="W239" i="1" s="1"/>
  <c r="S247" i="1"/>
  <c r="S255" i="1"/>
  <c r="S263" i="1"/>
  <c r="W263" i="1" s="1"/>
  <c r="S271" i="1"/>
  <c r="S279" i="1"/>
  <c r="S287" i="1"/>
  <c r="W287" i="1" s="1"/>
  <c r="S295" i="1"/>
  <c r="S303" i="1"/>
  <c r="W303" i="1" s="1"/>
  <c r="S311" i="1"/>
  <c r="S319" i="1"/>
  <c r="U319" i="1" s="1"/>
  <c r="S327" i="1"/>
  <c r="S335" i="1"/>
  <c r="S343" i="1"/>
  <c r="S351" i="1"/>
  <c r="W351" i="1" s="1"/>
  <c r="S359" i="1"/>
  <c r="S367" i="1"/>
  <c r="W367" i="1" s="1"/>
  <c r="S375" i="1"/>
  <c r="S383" i="1"/>
  <c r="S391" i="1"/>
  <c r="W391" i="1" s="1"/>
  <c r="S399" i="1"/>
  <c r="S407" i="1"/>
  <c r="S415" i="1"/>
  <c r="W415" i="1" s="1"/>
  <c r="S423" i="1"/>
  <c r="S431" i="1"/>
  <c r="W431" i="1" s="1"/>
  <c r="S439" i="1"/>
  <c r="S447" i="1"/>
  <c r="S455" i="1"/>
  <c r="S463" i="1"/>
  <c r="S471" i="1"/>
  <c r="S479" i="1"/>
  <c r="W479" i="1" s="1"/>
  <c r="S487" i="1"/>
  <c r="S495" i="1"/>
  <c r="W495" i="1" s="1"/>
  <c r="S503" i="1"/>
  <c r="S511" i="1"/>
  <c r="U511" i="1" s="1"/>
  <c r="S519" i="1"/>
  <c r="W519" i="1" s="1"/>
  <c r="S527" i="1"/>
  <c r="S535" i="1"/>
  <c r="S543" i="1"/>
  <c r="W543" i="1" s="1"/>
  <c r="S551" i="1"/>
  <c r="S559" i="1"/>
  <c r="W559" i="1" s="1"/>
  <c r="S567" i="1"/>
  <c r="S575" i="1"/>
  <c r="S583" i="1"/>
  <c r="W583" i="1" s="1"/>
  <c r="S591" i="1"/>
  <c r="W591" i="1" s="1"/>
  <c r="S599" i="1"/>
  <c r="S607" i="1"/>
  <c r="W607" i="1" s="1"/>
  <c r="S615" i="1"/>
  <c r="S623" i="1"/>
  <c r="W623" i="1" s="1"/>
  <c r="S631" i="1"/>
  <c r="S639" i="1"/>
  <c r="S647" i="1"/>
  <c r="W647" i="1" s="1"/>
  <c r="S655" i="1"/>
  <c r="W655" i="1" s="1"/>
  <c r="S663" i="1"/>
  <c r="S671" i="1"/>
  <c r="W671" i="1" s="1"/>
  <c r="S679" i="1"/>
  <c r="S687" i="1"/>
  <c r="W687" i="1" s="1"/>
  <c r="S695" i="1"/>
  <c r="S703" i="1"/>
  <c r="S711" i="1"/>
  <c r="W711" i="1" s="1"/>
  <c r="S719" i="1"/>
  <c r="W719" i="1" s="1"/>
  <c r="S727" i="1"/>
  <c r="S735" i="1"/>
  <c r="W735" i="1" s="1"/>
  <c r="S743" i="1"/>
  <c r="S751" i="1"/>
  <c r="W751" i="1" s="1"/>
  <c r="S759" i="1"/>
  <c r="S767" i="1"/>
  <c r="S775" i="1"/>
  <c r="W775" i="1" s="1"/>
  <c r="S783" i="1"/>
  <c r="W783" i="1" s="1"/>
  <c r="S791" i="1"/>
  <c r="S799" i="1"/>
  <c r="W799" i="1" s="1"/>
  <c r="S807" i="1"/>
  <c r="S815" i="1"/>
  <c r="W815" i="1" s="1"/>
  <c r="S823" i="1"/>
  <c r="S831" i="1"/>
  <c r="S839" i="1"/>
  <c r="S847" i="1"/>
  <c r="W847" i="1" s="1"/>
  <c r="V554" i="1"/>
  <c r="V562" i="1"/>
  <c r="V586" i="1"/>
  <c r="V618" i="1"/>
  <c r="V650" i="1"/>
  <c r="V674" i="1"/>
  <c r="V682" i="1"/>
  <c r="V714" i="1"/>
  <c r="V746" i="1"/>
  <c r="V778" i="1"/>
  <c r="V810" i="1"/>
  <c r="V842" i="1"/>
  <c r="V105" i="1"/>
  <c r="V158" i="1"/>
  <c r="V190" i="1"/>
  <c r="V254" i="1"/>
  <c r="V318" i="1"/>
  <c r="V489" i="1"/>
  <c r="V521" i="1"/>
  <c r="V735" i="1"/>
  <c r="S7" i="1"/>
  <c r="W7" i="1" s="1"/>
  <c r="V627" i="1"/>
  <c r="V699" i="1"/>
  <c r="V731" i="1"/>
  <c r="V787" i="1"/>
  <c r="V819" i="1"/>
  <c r="V21" i="1"/>
  <c r="V53" i="1"/>
  <c r="V85" i="1"/>
  <c r="V117" i="1"/>
  <c r="V149" i="1"/>
  <c r="V181" i="1"/>
  <c r="V213" i="1"/>
  <c r="V234" i="1"/>
  <c r="V245" i="1"/>
  <c r="V266" i="1"/>
  <c r="V277" i="1"/>
  <c r="V298" i="1"/>
  <c r="V309" i="1"/>
  <c r="V330" i="1"/>
  <c r="V341" i="1"/>
  <c r="U383" i="1"/>
  <c r="U447" i="1"/>
  <c r="V567" i="1"/>
  <c r="B851" i="1"/>
  <c r="B852" i="1" s="1"/>
  <c r="S100" i="1"/>
  <c r="S140" i="1"/>
  <c r="S180" i="1"/>
  <c r="S212" i="1"/>
  <c r="S260" i="1"/>
  <c r="S292" i="1"/>
  <c r="S324" i="1"/>
  <c r="S332" i="1"/>
  <c r="S356" i="1"/>
  <c r="S380" i="1"/>
  <c r="S388" i="1"/>
  <c r="S396" i="1"/>
  <c r="S404" i="1"/>
  <c r="S412" i="1"/>
  <c r="S420" i="1"/>
  <c r="S428" i="1"/>
  <c r="S436" i="1"/>
  <c r="S444" i="1"/>
  <c r="S452" i="1"/>
  <c r="S460" i="1"/>
  <c r="S468" i="1"/>
  <c r="S476" i="1"/>
  <c r="S484" i="1"/>
  <c r="S492" i="1"/>
  <c r="S500" i="1"/>
  <c r="S508" i="1"/>
  <c r="S516" i="1"/>
  <c r="S524" i="1"/>
  <c r="S532" i="1"/>
  <c r="S540" i="1"/>
  <c r="S548" i="1"/>
  <c r="S556" i="1"/>
  <c r="S564" i="1"/>
  <c r="S572" i="1"/>
  <c r="S580" i="1"/>
  <c r="S588" i="1"/>
  <c r="S596" i="1"/>
  <c r="S604" i="1"/>
  <c r="S612" i="1"/>
  <c r="S620" i="1"/>
  <c r="S628" i="1"/>
  <c r="S636" i="1"/>
  <c r="S644" i="1"/>
  <c r="S652" i="1"/>
  <c r="S660" i="1"/>
  <c r="S668" i="1"/>
  <c r="S676" i="1"/>
  <c r="S684" i="1"/>
  <c r="S692" i="1"/>
  <c r="S700" i="1"/>
  <c r="S708" i="1"/>
  <c r="S716" i="1"/>
  <c r="S724" i="1"/>
  <c r="S732" i="1"/>
  <c r="S740" i="1"/>
  <c r="S748" i="1"/>
  <c r="S756" i="1"/>
  <c r="S764" i="1"/>
  <c r="S772" i="1"/>
  <c r="S780" i="1"/>
  <c r="S788" i="1"/>
  <c r="S796" i="1"/>
  <c r="S804" i="1"/>
  <c r="S812" i="1"/>
  <c r="S820" i="1"/>
  <c r="S828" i="1"/>
  <c r="S836" i="1"/>
  <c r="S844" i="1"/>
  <c r="S124" i="1"/>
  <c r="S172" i="1"/>
  <c r="S220" i="1"/>
  <c r="S284" i="1"/>
  <c r="S340" i="1"/>
  <c r="S116" i="1"/>
  <c r="S156" i="1"/>
  <c r="S196" i="1"/>
  <c r="S236" i="1"/>
  <c r="S276" i="1"/>
  <c r="S316" i="1"/>
  <c r="S364" i="1"/>
  <c r="S132" i="1"/>
  <c r="S164" i="1"/>
  <c r="S204" i="1"/>
  <c r="S244" i="1"/>
  <c r="S268" i="1"/>
  <c r="S308" i="1"/>
  <c r="S372" i="1"/>
  <c r="S108" i="1"/>
  <c r="S148" i="1"/>
  <c r="S188" i="1"/>
  <c r="S228" i="1"/>
  <c r="S252" i="1"/>
  <c r="S300" i="1"/>
  <c r="S348" i="1"/>
  <c r="S10" i="1"/>
  <c r="W10" i="1" s="1"/>
  <c r="S50" i="1"/>
  <c r="W50" i="1" s="1"/>
  <c r="S98" i="1"/>
  <c r="S130" i="1"/>
  <c r="S162" i="1"/>
  <c r="S194" i="1"/>
  <c r="S11" i="1"/>
  <c r="S59" i="1"/>
  <c r="S107" i="1"/>
  <c r="S147" i="1"/>
  <c r="S187" i="1"/>
  <c r="S227" i="1"/>
  <c r="S267" i="1"/>
  <c r="S299" i="1"/>
  <c r="S347" i="1"/>
  <c r="S379" i="1"/>
  <c r="S419" i="1"/>
  <c r="S443" i="1"/>
  <c r="S467" i="1"/>
  <c r="S475" i="1"/>
  <c r="S483" i="1"/>
  <c r="S523" i="1"/>
  <c r="S531" i="1"/>
  <c r="S539" i="1"/>
  <c r="S547" i="1"/>
  <c r="S555" i="1"/>
  <c r="S563" i="1"/>
  <c r="S571" i="1"/>
  <c r="S579" i="1"/>
  <c r="S587" i="1"/>
  <c r="S595" i="1"/>
  <c r="S603" i="1"/>
  <c r="S611" i="1"/>
  <c r="S619" i="1"/>
  <c r="S627" i="1"/>
  <c r="S635" i="1"/>
  <c r="S643" i="1"/>
  <c r="S651" i="1"/>
  <c r="S659" i="1"/>
  <c r="S667" i="1"/>
  <c r="S675" i="1"/>
  <c r="S683" i="1"/>
  <c r="S34" i="1"/>
  <c r="S58" i="1"/>
  <c r="W58" i="1" s="1"/>
  <c r="S90" i="1"/>
  <c r="W90" i="1" s="1"/>
  <c r="S122" i="1"/>
  <c r="W122" i="1" s="1"/>
  <c r="S170" i="1"/>
  <c r="W170" i="1" s="1"/>
  <c r="S27" i="1"/>
  <c r="S67" i="1"/>
  <c r="S99" i="1"/>
  <c r="S139" i="1"/>
  <c r="S179" i="1"/>
  <c r="S219" i="1"/>
  <c r="S259" i="1"/>
  <c r="S291" i="1"/>
  <c r="S331" i="1"/>
  <c r="S371" i="1"/>
  <c r="S403" i="1"/>
  <c r="S451" i="1"/>
  <c r="S515" i="1"/>
  <c r="S18" i="1"/>
  <c r="W18" i="1" s="1"/>
  <c r="S66" i="1"/>
  <c r="S146" i="1"/>
  <c r="W146" i="1" s="1"/>
  <c r="S19" i="1"/>
  <c r="S51" i="1"/>
  <c r="S91" i="1"/>
  <c r="S131" i="1"/>
  <c r="S171" i="1"/>
  <c r="S211" i="1"/>
  <c r="S243" i="1"/>
  <c r="S283" i="1"/>
  <c r="S323" i="1"/>
  <c r="S363" i="1"/>
  <c r="S411" i="1"/>
  <c r="S507" i="1"/>
  <c r="S26" i="1"/>
  <c r="W26" i="1" s="1"/>
  <c r="S74" i="1"/>
  <c r="W74" i="1" s="1"/>
  <c r="S106" i="1"/>
  <c r="W106" i="1" s="1"/>
  <c r="S138" i="1"/>
  <c r="W138" i="1" s="1"/>
  <c r="S154" i="1"/>
  <c r="W154" i="1" s="1"/>
  <c r="S186" i="1"/>
  <c r="W186" i="1" s="1"/>
  <c r="S3" i="1"/>
  <c r="S43" i="1"/>
  <c r="S83" i="1"/>
  <c r="S123" i="1"/>
  <c r="S163" i="1"/>
  <c r="S203" i="1"/>
  <c r="S251" i="1"/>
  <c r="S307" i="1"/>
  <c r="S339" i="1"/>
  <c r="S387" i="1"/>
  <c r="S427" i="1"/>
  <c r="S491" i="1"/>
  <c r="S2" i="1"/>
  <c r="U2" i="1" s="1"/>
  <c r="S42" i="1"/>
  <c r="W42" i="1" s="1"/>
  <c r="S82" i="1"/>
  <c r="W82" i="1" s="1"/>
  <c r="S114" i="1"/>
  <c r="W114" i="1" s="1"/>
  <c r="S178" i="1"/>
  <c r="W178" i="1" s="1"/>
  <c r="S35" i="1"/>
  <c r="W35" i="1" s="1"/>
  <c r="S75" i="1"/>
  <c r="S115" i="1"/>
  <c r="S155" i="1"/>
  <c r="S195" i="1"/>
  <c r="S235" i="1"/>
  <c r="S275" i="1"/>
  <c r="S315" i="1"/>
  <c r="S355" i="1"/>
  <c r="S395" i="1"/>
  <c r="S435" i="1"/>
  <c r="S459" i="1"/>
  <c r="S499" i="1"/>
  <c r="S202" i="1"/>
  <c r="W202" i="1" s="1"/>
  <c r="S210" i="1"/>
  <c r="W210" i="1" s="1"/>
  <c r="S218" i="1"/>
  <c r="W218" i="1" s="1"/>
  <c r="S226" i="1"/>
  <c r="S234" i="1"/>
  <c r="W234" i="1" s="1"/>
  <c r="S242" i="1"/>
  <c r="W242" i="1" s="1"/>
  <c r="S250" i="1"/>
  <c r="W250" i="1" s="1"/>
  <c r="S258" i="1"/>
  <c r="S266" i="1"/>
  <c r="W266" i="1" s="1"/>
  <c r="S274" i="1"/>
  <c r="W274" i="1" s="1"/>
  <c r="S282" i="1"/>
  <c r="W282" i="1" s="1"/>
  <c r="S290" i="1"/>
  <c r="S298" i="1"/>
  <c r="W298" i="1" s="1"/>
  <c r="S306" i="1"/>
  <c r="W306" i="1" s="1"/>
  <c r="S314" i="1"/>
  <c r="W314" i="1" s="1"/>
  <c r="S322" i="1"/>
  <c r="S330" i="1"/>
  <c r="W330" i="1" s="1"/>
  <c r="S338" i="1"/>
  <c r="W338" i="1" s="1"/>
  <c r="S346" i="1"/>
  <c r="W346" i="1" s="1"/>
  <c r="S354" i="1"/>
  <c r="S362" i="1"/>
  <c r="W362" i="1" s="1"/>
  <c r="S370" i="1"/>
  <c r="W370" i="1" s="1"/>
  <c r="S378" i="1"/>
  <c r="W378" i="1" s="1"/>
  <c r="S386" i="1"/>
  <c r="S394" i="1"/>
  <c r="W394" i="1" s="1"/>
  <c r="S402" i="1"/>
  <c r="W402" i="1" s="1"/>
  <c r="S410" i="1"/>
  <c r="W410" i="1" s="1"/>
  <c r="S418" i="1"/>
  <c r="S426" i="1"/>
  <c r="W426" i="1" s="1"/>
  <c r="S434" i="1"/>
  <c r="W434" i="1" s="1"/>
  <c r="S442" i="1"/>
  <c r="W442" i="1" s="1"/>
  <c r="S450" i="1"/>
  <c r="W450" i="1" s="1"/>
  <c r="S458" i="1"/>
  <c r="S466" i="1"/>
  <c r="W466" i="1" s="1"/>
  <c r="S474" i="1"/>
  <c r="W474" i="1" s="1"/>
  <c r="S482" i="1"/>
  <c r="W482" i="1" s="1"/>
  <c r="S490" i="1"/>
  <c r="S498" i="1"/>
  <c r="W498" i="1" s="1"/>
  <c r="S506" i="1"/>
  <c r="W506" i="1" s="1"/>
  <c r="S514" i="1"/>
  <c r="W514" i="1" s="1"/>
  <c r="S522" i="1"/>
  <c r="S530" i="1"/>
  <c r="W530" i="1" s="1"/>
  <c r="S538" i="1"/>
  <c r="W538" i="1" s="1"/>
  <c r="S546" i="1"/>
  <c r="W546" i="1" s="1"/>
  <c r="S554" i="1"/>
  <c r="S562" i="1"/>
  <c r="W562" i="1" s="1"/>
  <c r="S570" i="1"/>
  <c r="W570" i="1" s="1"/>
  <c r="S578" i="1"/>
  <c r="W578" i="1" s="1"/>
  <c r="S586" i="1"/>
  <c r="S594" i="1"/>
  <c r="W594" i="1" s="1"/>
  <c r="S602" i="1"/>
  <c r="W602" i="1" s="1"/>
  <c r="S610" i="1"/>
  <c r="W610" i="1" s="1"/>
  <c r="S618" i="1"/>
  <c r="S626" i="1"/>
  <c r="W626" i="1" s="1"/>
  <c r="S634" i="1"/>
  <c r="W634" i="1" s="1"/>
  <c r="S642" i="1"/>
  <c r="W642" i="1" s="1"/>
  <c r="S650" i="1"/>
  <c r="S658" i="1"/>
  <c r="W658" i="1" s="1"/>
  <c r="S666" i="1"/>
  <c r="W666" i="1" s="1"/>
  <c r="S674" i="1"/>
  <c r="W674" i="1" s="1"/>
  <c r="S682" i="1"/>
  <c r="S690" i="1"/>
  <c r="W690" i="1" s="1"/>
  <c r="S698" i="1"/>
  <c r="W698" i="1" s="1"/>
  <c r="S706" i="1"/>
  <c r="W706" i="1" s="1"/>
  <c r="S714" i="1"/>
  <c r="S722" i="1"/>
  <c r="W722" i="1" s="1"/>
  <c r="S730" i="1"/>
  <c r="W730" i="1" s="1"/>
  <c r="S738" i="1"/>
  <c r="W738" i="1" s="1"/>
  <c r="S746" i="1"/>
  <c r="S754" i="1"/>
  <c r="W754" i="1" s="1"/>
  <c r="S762" i="1"/>
  <c r="W762" i="1" s="1"/>
  <c r="S770" i="1"/>
  <c r="W770" i="1" s="1"/>
  <c r="S778" i="1"/>
  <c r="S786" i="1"/>
  <c r="W786" i="1" s="1"/>
  <c r="S794" i="1"/>
  <c r="W794" i="1" s="1"/>
  <c r="S802" i="1"/>
  <c r="W802" i="1" s="1"/>
  <c r="S810" i="1"/>
  <c r="S818" i="1"/>
  <c r="W818" i="1" s="1"/>
  <c r="S826" i="1"/>
  <c r="W826" i="1" s="1"/>
  <c r="S834" i="1"/>
  <c r="W834" i="1" s="1"/>
  <c r="S842" i="1"/>
  <c r="S691" i="1"/>
  <c r="S699" i="1"/>
  <c r="S707" i="1"/>
  <c r="S715" i="1"/>
  <c r="S723" i="1"/>
  <c r="S731" i="1"/>
  <c r="S739" i="1"/>
  <c r="S747" i="1"/>
  <c r="S755" i="1"/>
  <c r="S763" i="1"/>
  <c r="S771" i="1"/>
  <c r="S779" i="1"/>
  <c r="S787" i="1"/>
  <c r="S795" i="1"/>
  <c r="S803" i="1"/>
  <c r="S811" i="1"/>
  <c r="S819" i="1"/>
  <c r="S827" i="1"/>
  <c r="S835" i="1"/>
  <c r="S843" i="1"/>
  <c r="S4" i="1"/>
  <c r="S12" i="1"/>
  <c r="W12" i="1" s="1"/>
  <c r="S20" i="1"/>
  <c r="S28" i="1"/>
  <c r="S36" i="1"/>
  <c r="S44" i="1"/>
  <c r="W44" i="1" s="1"/>
  <c r="S52" i="1"/>
  <c r="S60" i="1"/>
  <c r="S68" i="1"/>
  <c r="S76" i="1"/>
  <c r="W76" i="1" s="1"/>
  <c r="S84" i="1"/>
  <c r="W84" i="1" s="1"/>
  <c r="S92" i="1"/>
  <c r="S117" i="1"/>
  <c r="S133" i="1"/>
  <c r="W133" i="1" s="1"/>
  <c r="S149" i="1"/>
  <c r="S157" i="1"/>
  <c r="W157" i="1" s="1"/>
  <c r="S181" i="1"/>
  <c r="S197" i="1"/>
  <c r="S213" i="1"/>
  <c r="S229" i="1"/>
  <c r="S245" i="1"/>
  <c r="W245" i="1" s="1"/>
  <c r="S261" i="1"/>
  <c r="S277" i="1"/>
  <c r="S293" i="1"/>
  <c r="S309" i="1"/>
  <c r="S325" i="1"/>
  <c r="S341" i="1"/>
  <c r="S357" i="1"/>
  <c r="S373" i="1"/>
  <c r="W373" i="1" s="1"/>
  <c r="S389" i="1"/>
  <c r="S405" i="1"/>
  <c r="S421" i="1"/>
  <c r="S437" i="1"/>
  <c r="S453" i="1"/>
  <c r="W453" i="1" s="1"/>
  <c r="S469" i="1"/>
  <c r="S485" i="1"/>
  <c r="S501" i="1"/>
  <c r="S517" i="1"/>
  <c r="S533" i="1"/>
  <c r="S549" i="1"/>
  <c r="S565" i="1"/>
  <c r="S581" i="1"/>
  <c r="S597" i="1"/>
  <c r="S613" i="1"/>
  <c r="S629" i="1"/>
  <c r="AM518" i="21" l="1"/>
  <c r="AM474" i="21"/>
  <c r="AM410" i="21"/>
  <c r="AM62" i="21"/>
  <c r="AN263" i="21"/>
  <c r="AN520" i="21"/>
  <c r="AN352" i="21"/>
  <c r="AN223" i="21"/>
  <c r="AN159" i="21"/>
  <c r="AN125" i="21"/>
  <c r="AN61" i="21"/>
  <c r="AN395" i="21"/>
  <c r="AN99" i="21"/>
  <c r="AN35" i="21"/>
  <c r="AN337" i="21"/>
  <c r="AN455" i="21"/>
  <c r="AN391" i="21"/>
  <c r="AN336" i="21"/>
  <c r="AM17" i="21"/>
  <c r="AN363" i="21"/>
  <c r="AN83" i="21"/>
  <c r="AN19" i="21"/>
  <c r="AN126" i="21"/>
  <c r="AM205" i="21"/>
  <c r="AN480" i="21"/>
  <c r="AN191" i="21"/>
  <c r="AM464" i="21"/>
  <c r="AM58" i="21"/>
  <c r="AM570" i="21"/>
  <c r="AM506" i="21"/>
  <c r="AM442" i="21"/>
  <c r="AM378" i="21"/>
  <c r="AM314" i="21"/>
  <c r="AM250" i="21"/>
  <c r="AM186" i="21"/>
  <c r="AM415" i="21"/>
  <c r="AM433" i="21"/>
  <c r="AM343" i="21"/>
  <c r="AM47" i="21"/>
  <c r="AM301" i="21"/>
  <c r="AM479" i="21"/>
  <c r="AM122" i="21"/>
  <c r="AM104" i="21"/>
  <c r="AM141" i="21"/>
  <c r="AM77" i="21"/>
  <c r="AM13" i="21"/>
  <c r="AM100" i="21"/>
  <c r="AM564" i="21"/>
  <c r="AM500" i="21"/>
  <c r="AM436" i="21"/>
  <c r="AM372" i="21"/>
  <c r="AM561" i="21"/>
  <c r="AM497" i="21"/>
  <c r="AM281" i="21"/>
  <c r="AM217" i="21"/>
  <c r="AM271" i="21"/>
  <c r="AM111" i="21"/>
  <c r="AM462" i="21"/>
  <c r="AM398" i="21"/>
  <c r="AM519" i="21"/>
  <c r="AM128" i="21"/>
  <c r="BA262" i="21"/>
  <c r="BA230" i="21"/>
  <c r="BA198" i="21"/>
  <c r="BA166" i="21"/>
  <c r="BA338" i="21"/>
  <c r="AM259" i="21"/>
  <c r="AN259" i="21"/>
  <c r="AM195" i="21"/>
  <c r="AN195" i="21"/>
  <c r="AM131" i="21"/>
  <c r="AN131" i="21"/>
  <c r="AN369" i="21"/>
  <c r="AM369" i="21"/>
  <c r="BA271" i="21"/>
  <c r="BA111" i="21"/>
  <c r="BA47" i="21"/>
  <c r="BA140" i="21"/>
  <c r="BA108" i="21"/>
  <c r="BA36" i="21"/>
  <c r="BA573" i="21"/>
  <c r="BA533" i="21"/>
  <c r="BA493" i="21"/>
  <c r="BA461" i="21"/>
  <c r="AN558" i="21"/>
  <c r="AM558" i="21"/>
  <c r="AN510" i="21"/>
  <c r="AM510" i="21"/>
  <c r="AN446" i="21"/>
  <c r="AM446" i="21"/>
  <c r="AN382" i="21"/>
  <c r="AM382" i="21"/>
  <c r="BA118" i="21"/>
  <c r="BA54" i="21"/>
  <c r="BA562" i="21"/>
  <c r="BA195" i="21"/>
  <c r="AM290" i="21"/>
  <c r="AM226" i="21"/>
  <c r="AM162" i="21"/>
  <c r="BA74" i="21"/>
  <c r="BA567" i="21"/>
  <c r="BA535" i="21"/>
  <c r="BA503" i="21"/>
  <c r="BA515" i="21"/>
  <c r="BA287" i="21"/>
  <c r="BA498" i="21"/>
  <c r="BA292" i="21"/>
  <c r="BA260" i="21"/>
  <c r="BA228" i="21"/>
  <c r="BA196" i="21"/>
  <c r="BA164" i="21"/>
  <c r="BA451" i="21"/>
  <c r="AM515" i="21"/>
  <c r="AN515" i="21"/>
  <c r="AM451" i="21"/>
  <c r="AN451" i="21"/>
  <c r="AM235" i="21"/>
  <c r="AN235" i="21"/>
  <c r="AM171" i="21"/>
  <c r="AN171" i="21"/>
  <c r="AM107" i="21"/>
  <c r="AN107" i="21"/>
  <c r="BA375" i="21"/>
  <c r="BA387" i="21"/>
  <c r="AM291" i="21"/>
  <c r="AN291" i="21"/>
  <c r="BA199" i="21"/>
  <c r="BA93" i="21"/>
  <c r="BA263" i="21"/>
  <c r="BA9" i="21"/>
  <c r="BA73" i="21"/>
  <c r="BA121" i="21"/>
  <c r="BA177" i="21"/>
  <c r="BA233" i="21"/>
  <c r="BA289" i="21"/>
  <c r="BA353" i="21"/>
  <c r="BA425" i="21"/>
  <c r="BA489" i="21"/>
  <c r="BA553" i="21"/>
  <c r="BA53" i="21"/>
  <c r="BA231" i="21"/>
  <c r="BA114" i="21"/>
  <c r="BA186" i="21"/>
  <c r="BA266" i="21"/>
  <c r="BA378" i="21"/>
  <c r="BA458" i="21"/>
  <c r="BA274" i="21"/>
  <c r="BA17" i="21"/>
  <c r="BA81" i="21"/>
  <c r="BA185" i="21"/>
  <c r="BA241" i="21"/>
  <c r="BA297" i="21"/>
  <c r="BA369" i="21"/>
  <c r="BA433" i="21"/>
  <c r="BA497" i="21"/>
  <c r="BA561" i="21"/>
  <c r="BA29" i="21"/>
  <c r="BA306" i="21"/>
  <c r="BA25" i="21"/>
  <c r="BA89" i="21"/>
  <c r="BA193" i="21"/>
  <c r="BA249" i="21"/>
  <c r="BA305" i="21"/>
  <c r="BA377" i="21"/>
  <c r="BA441" i="21"/>
  <c r="BA505" i="21"/>
  <c r="BA569" i="21"/>
  <c r="BA85" i="21"/>
  <c r="BA2" i="21"/>
  <c r="BA130" i="21"/>
  <c r="BA202" i="21"/>
  <c r="BA290" i="21"/>
  <c r="BA394" i="21"/>
  <c r="BA482" i="21"/>
  <c r="BA125" i="21"/>
  <c r="BA391" i="21"/>
  <c r="BA33" i="21"/>
  <c r="BA97" i="21"/>
  <c r="BA137" i="21"/>
  <c r="BA201" i="21"/>
  <c r="BA313" i="21"/>
  <c r="BA385" i="21"/>
  <c r="BA449" i="21"/>
  <c r="BA513" i="21"/>
  <c r="BA359" i="21"/>
  <c r="BA41" i="21"/>
  <c r="BA145" i="21"/>
  <c r="BA321" i="21"/>
  <c r="BA393" i="21"/>
  <c r="BA457" i="21"/>
  <c r="BA521" i="21"/>
  <c r="BA117" i="21"/>
  <c r="BA18" i="21"/>
  <c r="BA146" i="21"/>
  <c r="BA226" i="21"/>
  <c r="BA314" i="21"/>
  <c r="BA418" i="21"/>
  <c r="BA183" i="21"/>
  <c r="BA61" i="21"/>
  <c r="BA434" i="21"/>
  <c r="BA57" i="21"/>
  <c r="BA161" i="21"/>
  <c r="BA217" i="21"/>
  <c r="BA273" i="21"/>
  <c r="BA337" i="21"/>
  <c r="BA409" i="21"/>
  <c r="BA473" i="21"/>
  <c r="BA537" i="21"/>
  <c r="BA21" i="21"/>
  <c r="BA149" i="21"/>
  <c r="BA487" i="21"/>
  <c r="BA98" i="21"/>
  <c r="BA162" i="21"/>
  <c r="BA250" i="21"/>
  <c r="BA346" i="21"/>
  <c r="BA442" i="21"/>
  <c r="BA225" i="21"/>
  <c r="BA417" i="21"/>
  <c r="BA122" i="21"/>
  <c r="BA282" i="21"/>
  <c r="BA474" i="21"/>
  <c r="BA3" i="21"/>
  <c r="BA67" i="21"/>
  <c r="BA131" i="21"/>
  <c r="BA13" i="21"/>
  <c r="BA20" i="21"/>
  <c r="BA506" i="21"/>
  <c r="BA570" i="21"/>
  <c r="BA203" i="21"/>
  <c r="BA267" i="21"/>
  <c r="BA331" i="21"/>
  <c r="BA395" i="21"/>
  <c r="BA459" i="21"/>
  <c r="BA523" i="21"/>
  <c r="BA270" i="21"/>
  <c r="BA465" i="21"/>
  <c r="BA138" i="21"/>
  <c r="BA298" i="21"/>
  <c r="BA490" i="21"/>
  <c r="BA11" i="21"/>
  <c r="BA75" i="21"/>
  <c r="BA139" i="21"/>
  <c r="BA68" i="21"/>
  <c r="BA37" i="21"/>
  <c r="BA167" i="21"/>
  <c r="BA514" i="21"/>
  <c r="BA211" i="21"/>
  <c r="BA275" i="21"/>
  <c r="BA339" i="21"/>
  <c r="BA403" i="21"/>
  <c r="BA467" i="21"/>
  <c r="BA531" i="21"/>
  <c r="BA437" i="21"/>
  <c r="BA481" i="21"/>
  <c r="BA154" i="21"/>
  <c r="BA330" i="21"/>
  <c r="BA19" i="21"/>
  <c r="BA83" i="21"/>
  <c r="BA147" i="21"/>
  <c r="BA45" i="21"/>
  <c r="BA84" i="21"/>
  <c r="BA242" i="21"/>
  <c r="BA466" i="21"/>
  <c r="BA522" i="21"/>
  <c r="BA155" i="21"/>
  <c r="BA219" i="21"/>
  <c r="BA283" i="21"/>
  <c r="BA347" i="21"/>
  <c r="BA411" i="21"/>
  <c r="BA475" i="21"/>
  <c r="BA539" i="21"/>
  <c r="BA265" i="21"/>
  <c r="BA529" i="21"/>
  <c r="BA170" i="21"/>
  <c r="BA362" i="21"/>
  <c r="BA402" i="21"/>
  <c r="BA27" i="21"/>
  <c r="BA91" i="21"/>
  <c r="BA77" i="21"/>
  <c r="BA327" i="21"/>
  <c r="BA332" i="21"/>
  <c r="BA69" i="21"/>
  <c r="BA530" i="21"/>
  <c r="BA163" i="21"/>
  <c r="BA227" i="21"/>
  <c r="BA291" i="21"/>
  <c r="BA355" i="21"/>
  <c r="BA419" i="21"/>
  <c r="BA483" i="21"/>
  <c r="BA547" i="21"/>
  <c r="BA361" i="21"/>
  <c r="BA49" i="21"/>
  <c r="BA153" i="21"/>
  <c r="BA281" i="21"/>
  <c r="BA545" i="21"/>
  <c r="BA194" i="21"/>
  <c r="BA386" i="21"/>
  <c r="BA35" i="21"/>
  <c r="BA99" i="21"/>
  <c r="BA295" i="21"/>
  <c r="BA210" i="21"/>
  <c r="BA538" i="21"/>
  <c r="BA171" i="21"/>
  <c r="BA235" i="21"/>
  <c r="BA299" i="21"/>
  <c r="BA363" i="21"/>
  <c r="BA427" i="21"/>
  <c r="BA491" i="21"/>
  <c r="BA555" i="21"/>
  <c r="BA316" i="21"/>
  <c r="BA65" i="21"/>
  <c r="BA169" i="21"/>
  <c r="BA329" i="21"/>
  <c r="BA10" i="21"/>
  <c r="BA218" i="21"/>
  <c r="BA410" i="21"/>
  <c r="BA43" i="21"/>
  <c r="BA107" i="21"/>
  <c r="BA109" i="21"/>
  <c r="BA370" i="21"/>
  <c r="BA101" i="21"/>
  <c r="BA546" i="21"/>
  <c r="BA179" i="21"/>
  <c r="BA243" i="21"/>
  <c r="BA307" i="21"/>
  <c r="BA371" i="21"/>
  <c r="BA435" i="21"/>
  <c r="BA499" i="21"/>
  <c r="BA563" i="21"/>
  <c r="BA345" i="21"/>
  <c r="BA90" i="21"/>
  <c r="BA234" i="21"/>
  <c r="BA426" i="21"/>
  <c r="BA51" i="21"/>
  <c r="BA115" i="21"/>
  <c r="BA455" i="21"/>
  <c r="BA4" i="21"/>
  <c r="BA554" i="21"/>
  <c r="BA187" i="21"/>
  <c r="BA251" i="21"/>
  <c r="BA315" i="21"/>
  <c r="BA379" i="21"/>
  <c r="BA443" i="21"/>
  <c r="BA507" i="21"/>
  <c r="BA571" i="21"/>
  <c r="BA178" i="21"/>
  <c r="BA401" i="21"/>
  <c r="BA106" i="21"/>
  <c r="BA258" i="21"/>
  <c r="BA450" i="21"/>
  <c r="BA59" i="21"/>
  <c r="BA123" i="21"/>
  <c r="BA141" i="21"/>
  <c r="BA517" i="21"/>
  <c r="BA12" i="21"/>
  <c r="BA5" i="21"/>
  <c r="BA133" i="21"/>
  <c r="BA423" i="21"/>
  <c r="AM249" i="21"/>
  <c r="BA259" i="21"/>
  <c r="BA112" i="21"/>
  <c r="AN568" i="21"/>
  <c r="AM568" i="21"/>
  <c r="AN536" i="21"/>
  <c r="AM536" i="21"/>
  <c r="AN504" i="21"/>
  <c r="AM504" i="21"/>
  <c r="AN416" i="21"/>
  <c r="AM416" i="21"/>
  <c r="AN376" i="21"/>
  <c r="AM376" i="21"/>
  <c r="AN288" i="21"/>
  <c r="AM288" i="21"/>
  <c r="AN248" i="21"/>
  <c r="AM248" i="21"/>
  <c r="AM208" i="21"/>
  <c r="AN208" i="21"/>
  <c r="AM160" i="21"/>
  <c r="AN160" i="21"/>
  <c r="BA24" i="21"/>
  <c r="AM334" i="21"/>
  <c r="AN334" i="21"/>
  <c r="AM302" i="21"/>
  <c r="AN302" i="21"/>
  <c r="AM238" i="21"/>
  <c r="AN238" i="21"/>
  <c r="AM206" i="21"/>
  <c r="AN206" i="21"/>
  <c r="AM174" i="21"/>
  <c r="AN174" i="21"/>
  <c r="AN365" i="21"/>
  <c r="AN173" i="21"/>
  <c r="AX308" i="21"/>
  <c r="BA32" i="21"/>
  <c r="BA544" i="21"/>
  <c r="BA512" i="21"/>
  <c r="BA480" i="21"/>
  <c r="BA448" i="21"/>
  <c r="BA416" i="21"/>
  <c r="BA384" i="21"/>
  <c r="BA352" i="21"/>
  <c r="BA320" i="21"/>
  <c r="BA288" i="21"/>
  <c r="BA256" i="21"/>
  <c r="BA224" i="21"/>
  <c r="BA192" i="21"/>
  <c r="BA160" i="21"/>
  <c r="AM538" i="21"/>
  <c r="AM346" i="21"/>
  <c r="AM437" i="21"/>
  <c r="AN571" i="21"/>
  <c r="AN507" i="21"/>
  <c r="AN443" i="21"/>
  <c r="AN339" i="21"/>
  <c r="AM227" i="21"/>
  <c r="AN227" i="21"/>
  <c r="AN163" i="21"/>
  <c r="AM98" i="21"/>
  <c r="AM63" i="21"/>
  <c r="AN275" i="21"/>
  <c r="AN51" i="21"/>
  <c r="BA66" i="21"/>
  <c r="AN385" i="21"/>
  <c r="AN561" i="21"/>
  <c r="AN529" i="21"/>
  <c r="AN497" i="21"/>
  <c r="AN465" i="21"/>
  <c r="AN433" i="21"/>
  <c r="AN401" i="21"/>
  <c r="BA549" i="21"/>
  <c r="BA239" i="21"/>
  <c r="BA103" i="21"/>
  <c r="BA39" i="21"/>
  <c r="BA550" i="21"/>
  <c r="BA518" i="21"/>
  <c r="BA486" i="21"/>
  <c r="BA454" i="21"/>
  <c r="BA422" i="21"/>
  <c r="BA390" i="21"/>
  <c r="BA358" i="21"/>
  <c r="BA326" i="21"/>
  <c r="BA294" i="21"/>
  <c r="BA421" i="21"/>
  <c r="BA389" i="21"/>
  <c r="BA357" i="21"/>
  <c r="BA325" i="21"/>
  <c r="BA293" i="21"/>
  <c r="BA261" i="21"/>
  <c r="BA229" i="21"/>
  <c r="BA197" i="21"/>
  <c r="BA165" i="21"/>
  <c r="AN567" i="21"/>
  <c r="AN535" i="21"/>
  <c r="AN503" i="21"/>
  <c r="BA343" i="21"/>
  <c r="AM327" i="21"/>
  <c r="AN327" i="21"/>
  <c r="BA556" i="21"/>
  <c r="BA524" i="21"/>
  <c r="BA492" i="21"/>
  <c r="BA460" i="21"/>
  <c r="BA428" i="21"/>
  <c r="BA396" i="21"/>
  <c r="BA364" i="21"/>
  <c r="BA324" i="21"/>
  <c r="BA110" i="21"/>
  <c r="BA46" i="21"/>
  <c r="BA255" i="21"/>
  <c r="AN548" i="21"/>
  <c r="AN516" i="21"/>
  <c r="AN484" i="21"/>
  <c r="AN452" i="21"/>
  <c r="AN420" i="21"/>
  <c r="AN388" i="21"/>
  <c r="AM356" i="21"/>
  <c r="AN356" i="21"/>
  <c r="AM88" i="21"/>
  <c r="AN88" i="21"/>
  <c r="AM56" i="21"/>
  <c r="AN56" i="21"/>
  <c r="AX564" i="21"/>
  <c r="AM198" i="21"/>
  <c r="AN198" i="21"/>
  <c r="BB449" i="21"/>
  <c r="AN573" i="21"/>
  <c r="AN541" i="21"/>
  <c r="AN469" i="21"/>
  <c r="AN397" i="21"/>
  <c r="AN245" i="21"/>
  <c r="AM324" i="21"/>
  <c r="AN324" i="21"/>
  <c r="AM260" i="21"/>
  <c r="AN260" i="21"/>
  <c r="AN166" i="21"/>
  <c r="AM530" i="21"/>
  <c r="AM466" i="21"/>
  <c r="AM337" i="21"/>
  <c r="AM209" i="21"/>
  <c r="AM81" i="21"/>
  <c r="AM365" i="21"/>
  <c r="AN563" i="21"/>
  <c r="AN435" i="21"/>
  <c r="AN323" i="21"/>
  <c r="AM219" i="21"/>
  <c r="AN219" i="21"/>
  <c r="AM155" i="21"/>
  <c r="AN155" i="21"/>
  <c r="AM191" i="21"/>
  <c r="AM127" i="21"/>
  <c r="AM173" i="21"/>
  <c r="AN411" i="21"/>
  <c r="AN267" i="21"/>
  <c r="AN43" i="21"/>
  <c r="BA58" i="21"/>
  <c r="BB193" i="21"/>
  <c r="BA559" i="21"/>
  <c r="BA527" i="21"/>
  <c r="BA495" i="21"/>
  <c r="AN361" i="21"/>
  <c r="BA463" i="21"/>
  <c r="BA207" i="21"/>
  <c r="BA95" i="21"/>
  <c r="BA31" i="21"/>
  <c r="BA254" i="21"/>
  <c r="BA222" i="21"/>
  <c r="BA190" i="21"/>
  <c r="BA158" i="21"/>
  <c r="BA132" i="21"/>
  <c r="BA100" i="21"/>
  <c r="BA60" i="21"/>
  <c r="BA28" i="21"/>
  <c r="BA565" i="21"/>
  <c r="BA525" i="21"/>
  <c r="BA485" i="21"/>
  <c r="BA453" i="21"/>
  <c r="BA311" i="21"/>
  <c r="BA284" i="21"/>
  <c r="BA252" i="21"/>
  <c r="BA220" i="21"/>
  <c r="BA188" i="21"/>
  <c r="BA156" i="21"/>
  <c r="AN542" i="21"/>
  <c r="AN502" i="21"/>
  <c r="AN470" i="21"/>
  <c r="AN438" i="21"/>
  <c r="AN406" i="21"/>
  <c r="AN374" i="21"/>
  <c r="BA102" i="21"/>
  <c r="BA38" i="21"/>
  <c r="BA479" i="21"/>
  <c r="BA223" i="21"/>
  <c r="BA80" i="21"/>
  <c r="AN448" i="21"/>
  <c r="AN408" i="21"/>
  <c r="AN368" i="21"/>
  <c r="AN320" i="21"/>
  <c r="AN280" i="21"/>
  <c r="AM240" i="21"/>
  <c r="AN240" i="21"/>
  <c r="AM192" i="21"/>
  <c r="AN192" i="21"/>
  <c r="AN152" i="21"/>
  <c r="AM120" i="21"/>
  <c r="AN120" i="21"/>
  <c r="AX333" i="21"/>
  <c r="AX77" i="21"/>
  <c r="AN215" i="21"/>
  <c r="AN183" i="21"/>
  <c r="AN151" i="21"/>
  <c r="BA120" i="21"/>
  <c r="AN358" i="21"/>
  <c r="AM326" i="21"/>
  <c r="AN326" i="21"/>
  <c r="AM294" i="21"/>
  <c r="AN294" i="21"/>
  <c r="AN262" i="21"/>
  <c r="AM230" i="21"/>
  <c r="AN230" i="21"/>
  <c r="AN429" i="21"/>
  <c r="AN357" i="21"/>
  <c r="AN165" i="21"/>
  <c r="AX90" i="21"/>
  <c r="BA128" i="21"/>
  <c r="AM394" i="21"/>
  <c r="AM545" i="21"/>
  <c r="AM393" i="21"/>
  <c r="AM329" i="21"/>
  <c r="AM265" i="21"/>
  <c r="AM491" i="21"/>
  <c r="AN491" i="21"/>
  <c r="AN315" i="21"/>
  <c r="AM211" i="21"/>
  <c r="AN211" i="21"/>
  <c r="AM147" i="21"/>
  <c r="AN147" i="21"/>
  <c r="BA50" i="21"/>
  <c r="AN553" i="21"/>
  <c r="AN521" i="21"/>
  <c r="AN489" i="21"/>
  <c r="AN457" i="21"/>
  <c r="AN425" i="21"/>
  <c r="AN393" i="21"/>
  <c r="BA431" i="21"/>
  <c r="BA175" i="21"/>
  <c r="BA87" i="21"/>
  <c r="BA23" i="21"/>
  <c r="BA574" i="21"/>
  <c r="BA542" i="21"/>
  <c r="BA510" i="21"/>
  <c r="BA478" i="21"/>
  <c r="BA446" i="21"/>
  <c r="BA414" i="21"/>
  <c r="BA382" i="21"/>
  <c r="BA350" i="21"/>
  <c r="BA318" i="21"/>
  <c r="BA286" i="21"/>
  <c r="BA413" i="21"/>
  <c r="BA381" i="21"/>
  <c r="BA349" i="21"/>
  <c r="BA317" i="21"/>
  <c r="BA285" i="21"/>
  <c r="BA253" i="21"/>
  <c r="BA221" i="21"/>
  <c r="BA189" i="21"/>
  <c r="BA157" i="21"/>
  <c r="AN559" i="21"/>
  <c r="AN527" i="21"/>
  <c r="AN495" i="21"/>
  <c r="BA279" i="21"/>
  <c r="BA548" i="21"/>
  <c r="BA516" i="21"/>
  <c r="BA484" i="21"/>
  <c r="BA452" i="21"/>
  <c r="BA420" i="21"/>
  <c r="BA388" i="21"/>
  <c r="BA356" i="21"/>
  <c r="BA94" i="21"/>
  <c r="BA30" i="21"/>
  <c r="BA447" i="21"/>
  <c r="BA191" i="21"/>
  <c r="AN572" i="21"/>
  <c r="AN540" i="21"/>
  <c r="AN508" i="21"/>
  <c r="AN476" i="21"/>
  <c r="AN444" i="21"/>
  <c r="AN412" i="21"/>
  <c r="AN380" i="21"/>
  <c r="AM348" i="21"/>
  <c r="AN348" i="21"/>
  <c r="AX364" i="21"/>
  <c r="AM158" i="21"/>
  <c r="AN158" i="21"/>
  <c r="AN565" i="21"/>
  <c r="AN533" i="21"/>
  <c r="AN501" i="21"/>
  <c r="AN309" i="21"/>
  <c r="AN237" i="21"/>
  <c r="AN197" i="21"/>
  <c r="AM316" i="21"/>
  <c r="AN316" i="21"/>
  <c r="AM284" i="21"/>
  <c r="AN284" i="21"/>
  <c r="AM252" i="21"/>
  <c r="AN252" i="21"/>
  <c r="AN307" i="21"/>
  <c r="AM203" i="21"/>
  <c r="AN203" i="21"/>
  <c r="AM139" i="21"/>
  <c r="AN139" i="21"/>
  <c r="AM347" i="21"/>
  <c r="AN347" i="21"/>
  <c r="AM509" i="21"/>
  <c r="AN379" i="21"/>
  <c r="AN91" i="21"/>
  <c r="AN27" i="21"/>
  <c r="BA42" i="21"/>
  <c r="BA551" i="21"/>
  <c r="BA519" i="21"/>
  <c r="AN353" i="21"/>
  <c r="BA399" i="21"/>
  <c r="BA143" i="21"/>
  <c r="BA79" i="21"/>
  <c r="BA15" i="21"/>
  <c r="BA246" i="21"/>
  <c r="BA214" i="21"/>
  <c r="BA182" i="21"/>
  <c r="BA150" i="21"/>
  <c r="BA354" i="21"/>
  <c r="BA124" i="21"/>
  <c r="BA92" i="21"/>
  <c r="BA52" i="21"/>
  <c r="BA557" i="21"/>
  <c r="BA509" i="21"/>
  <c r="BA477" i="21"/>
  <c r="BA445" i="21"/>
  <c r="BA247" i="21"/>
  <c r="BA308" i="21"/>
  <c r="BA276" i="21"/>
  <c r="BA244" i="21"/>
  <c r="BA212" i="21"/>
  <c r="BA180" i="21"/>
  <c r="AN574" i="21"/>
  <c r="AN534" i="21"/>
  <c r="AN494" i="21"/>
  <c r="AN462" i="21"/>
  <c r="AN430" i="21"/>
  <c r="AN398" i="21"/>
  <c r="AN366" i="21"/>
  <c r="BA86" i="21"/>
  <c r="BA22" i="21"/>
  <c r="BA415" i="21"/>
  <c r="BA159" i="21"/>
  <c r="BA560" i="21"/>
  <c r="BA48" i="21"/>
  <c r="BB139" i="21"/>
  <c r="AM552" i="21"/>
  <c r="AN552" i="21"/>
  <c r="AN440" i="21"/>
  <c r="AN400" i="21"/>
  <c r="AN312" i="21"/>
  <c r="AN272" i="21"/>
  <c r="AN224" i="21"/>
  <c r="AN184" i="21"/>
  <c r="AM144" i="21"/>
  <c r="AN144" i="21"/>
  <c r="AM112" i="21"/>
  <c r="AN112" i="21"/>
  <c r="AX389" i="21"/>
  <c r="AX133" i="21"/>
  <c r="AN207" i="21"/>
  <c r="AN175" i="21"/>
  <c r="BA88" i="21"/>
  <c r="AM350" i="21"/>
  <c r="AN350" i="21"/>
  <c r="AM318" i="21"/>
  <c r="AN318" i="21"/>
  <c r="AM286" i="21"/>
  <c r="AN286" i="21"/>
  <c r="AM254" i="21"/>
  <c r="AN254" i="21"/>
  <c r="AM222" i="21"/>
  <c r="AN222" i="21"/>
  <c r="AM190" i="21"/>
  <c r="AN190" i="21"/>
  <c r="AN150" i="21"/>
  <c r="AN421" i="21"/>
  <c r="AN341" i="21"/>
  <c r="AN269" i="21"/>
  <c r="AX498" i="21"/>
  <c r="BA96" i="21"/>
  <c r="AX553" i="21"/>
  <c r="AX297" i="21"/>
  <c r="AX41" i="21"/>
  <c r="AN321" i="21"/>
  <c r="AN289" i="21"/>
  <c r="AN257" i="21"/>
  <c r="AN225" i="21"/>
  <c r="BA34" i="21"/>
  <c r="AN545" i="21"/>
  <c r="AN513" i="21"/>
  <c r="AN481" i="21"/>
  <c r="AN449" i="21"/>
  <c r="AN417" i="21"/>
  <c r="BA367" i="21"/>
  <c r="BA135" i="21"/>
  <c r="BA71" i="21"/>
  <c r="BA566" i="21"/>
  <c r="BA534" i="21"/>
  <c r="BA502" i="21"/>
  <c r="BA470" i="21"/>
  <c r="BA438" i="21"/>
  <c r="BA406" i="21"/>
  <c r="BA374" i="21"/>
  <c r="BA342" i="21"/>
  <c r="BA310" i="21"/>
  <c r="BA278" i="21"/>
  <c r="BA322" i="21"/>
  <c r="BA405" i="21"/>
  <c r="BA373" i="21"/>
  <c r="BA341" i="21"/>
  <c r="BA309" i="21"/>
  <c r="BA277" i="21"/>
  <c r="BA245" i="21"/>
  <c r="BA213" i="21"/>
  <c r="BA181" i="21"/>
  <c r="AN551" i="21"/>
  <c r="AN519" i="21"/>
  <c r="BA471" i="21"/>
  <c r="BA215" i="21"/>
  <c r="BA572" i="21"/>
  <c r="BA540" i="21"/>
  <c r="BA508" i="21"/>
  <c r="BA476" i="21"/>
  <c r="BA444" i="21"/>
  <c r="BA412" i="21"/>
  <c r="BA380" i="21"/>
  <c r="BA348" i="21"/>
  <c r="BA142" i="21"/>
  <c r="BA78" i="21"/>
  <c r="BA14" i="21"/>
  <c r="BA383" i="21"/>
  <c r="AN564" i="21"/>
  <c r="AN532" i="21"/>
  <c r="AN500" i="21"/>
  <c r="AN468" i="21"/>
  <c r="AN436" i="21"/>
  <c r="AN404" i="21"/>
  <c r="AN372" i="21"/>
  <c r="BA144" i="21"/>
  <c r="AN256" i="21"/>
  <c r="AM72" i="21"/>
  <c r="AN72" i="21"/>
  <c r="AX516" i="21"/>
  <c r="AX260" i="21"/>
  <c r="AX4" i="21"/>
  <c r="AN557" i="21"/>
  <c r="AN525" i="21"/>
  <c r="AN493" i="21"/>
  <c r="AN453" i="21"/>
  <c r="AN301" i="21"/>
  <c r="AN229" i="21"/>
  <c r="AM340" i="21"/>
  <c r="AN340" i="21"/>
  <c r="AM308" i="21"/>
  <c r="AN308" i="21"/>
  <c r="AM276" i="21"/>
  <c r="AN276" i="21"/>
  <c r="AM244" i="21"/>
  <c r="AN244" i="21"/>
  <c r="BA72" i="21"/>
  <c r="AN169" i="21"/>
  <c r="AN137" i="21"/>
  <c r="AN105" i="21"/>
  <c r="AN73" i="21"/>
  <c r="AN41" i="21"/>
  <c r="AN9" i="21"/>
  <c r="AM562" i="21"/>
  <c r="AM498" i="21"/>
  <c r="AM114" i="21"/>
  <c r="AN531" i="21"/>
  <c r="AN467" i="21"/>
  <c r="AN387" i="21"/>
  <c r="AN251" i="21"/>
  <c r="AN187" i="21"/>
  <c r="AN123" i="21"/>
  <c r="AM223" i="21"/>
  <c r="AM159" i="21"/>
  <c r="AM95" i="21"/>
  <c r="AN331" i="21"/>
  <c r="AN75" i="21"/>
  <c r="AN11" i="21"/>
  <c r="BA26" i="21"/>
  <c r="BA543" i="21"/>
  <c r="BA511" i="21"/>
  <c r="AN377" i="21"/>
  <c r="AN345" i="21"/>
  <c r="BA335" i="21"/>
  <c r="BA127" i="21"/>
  <c r="BA63" i="21"/>
  <c r="BA7" i="21"/>
  <c r="BA238" i="21"/>
  <c r="BA206" i="21"/>
  <c r="BA174" i="21"/>
  <c r="BA148" i="21"/>
  <c r="BA116" i="21"/>
  <c r="BA44" i="21"/>
  <c r="BA541" i="21"/>
  <c r="BA501" i="21"/>
  <c r="BA469" i="21"/>
  <c r="BA439" i="21"/>
  <c r="BA151" i="21"/>
  <c r="BA300" i="21"/>
  <c r="BA268" i="21"/>
  <c r="BA236" i="21"/>
  <c r="BA204" i="21"/>
  <c r="BA172" i="21"/>
  <c r="AN566" i="21"/>
  <c r="AN526" i="21"/>
  <c r="AN486" i="21"/>
  <c r="AN454" i="21"/>
  <c r="AN422" i="21"/>
  <c r="AN390" i="21"/>
  <c r="BA134" i="21"/>
  <c r="BA70" i="21"/>
  <c r="BA6" i="21"/>
  <c r="BA351" i="21"/>
  <c r="BA16" i="21"/>
  <c r="AN544" i="21"/>
  <c r="AN512" i="21"/>
  <c r="AN472" i="21"/>
  <c r="AN432" i="21"/>
  <c r="AN384" i="21"/>
  <c r="AN344" i="21"/>
  <c r="AN304" i="21"/>
  <c r="AN216" i="21"/>
  <c r="AM176" i="21"/>
  <c r="AN176" i="21"/>
  <c r="AX349" i="21"/>
  <c r="AX93" i="21"/>
  <c r="AZ503" i="21"/>
  <c r="AN199" i="21"/>
  <c r="AN167" i="21"/>
  <c r="AM71" i="21"/>
  <c r="AN71" i="21"/>
  <c r="BA56" i="21"/>
  <c r="AM342" i="21"/>
  <c r="AN342" i="21"/>
  <c r="AM310" i="21"/>
  <c r="AN310" i="21"/>
  <c r="AM278" i="21"/>
  <c r="AN278" i="21"/>
  <c r="AM246" i="21"/>
  <c r="AN246" i="21"/>
  <c r="AM214" i="21"/>
  <c r="AN214" i="21"/>
  <c r="AM182" i="21"/>
  <c r="AN182" i="21"/>
  <c r="AN373" i="21"/>
  <c r="AN181" i="21"/>
  <c r="AX426" i="21"/>
  <c r="AX170" i="21"/>
  <c r="BA64" i="21"/>
  <c r="AX321" i="21"/>
  <c r="AX65" i="21"/>
  <c r="BA113" i="21"/>
  <c r="AM554" i="21"/>
  <c r="AM490" i="21"/>
  <c r="AM426" i="21"/>
  <c r="AM513" i="21"/>
  <c r="AM425" i="21"/>
  <c r="AM361" i="21"/>
  <c r="AM297" i="21"/>
  <c r="AM169" i="21"/>
  <c r="AM105" i="21"/>
  <c r="AM41" i="21"/>
  <c r="AM325" i="21"/>
  <c r="AM523" i="21"/>
  <c r="AN523" i="21"/>
  <c r="AM459" i="21"/>
  <c r="AN459" i="21"/>
  <c r="AM371" i="21"/>
  <c r="AN371" i="21"/>
  <c r="AM243" i="21"/>
  <c r="AN243" i="21"/>
  <c r="AM179" i="21"/>
  <c r="AN179" i="21"/>
  <c r="AM115" i="21"/>
  <c r="AN115" i="21"/>
  <c r="AM299" i="21"/>
  <c r="AN299" i="21"/>
  <c r="AM67" i="21"/>
  <c r="AN67" i="21"/>
  <c r="AM3" i="21"/>
  <c r="AN3" i="21"/>
  <c r="BA82" i="21"/>
  <c r="AN569" i="21"/>
  <c r="AN537" i="21"/>
  <c r="AN505" i="21"/>
  <c r="AN473" i="21"/>
  <c r="AN441" i="21"/>
  <c r="AN409" i="21"/>
  <c r="BA303" i="21"/>
  <c r="BA119" i="21"/>
  <c r="BA55" i="21"/>
  <c r="BA558" i="21"/>
  <c r="BA526" i="21"/>
  <c r="BA494" i="21"/>
  <c r="BA462" i="21"/>
  <c r="BA430" i="21"/>
  <c r="BA398" i="21"/>
  <c r="BA366" i="21"/>
  <c r="BA334" i="21"/>
  <c r="BA302" i="21"/>
  <c r="BA76" i="21"/>
  <c r="BA429" i="21"/>
  <c r="BA397" i="21"/>
  <c r="BA365" i="21"/>
  <c r="BA333" i="21"/>
  <c r="BA301" i="21"/>
  <c r="BA269" i="21"/>
  <c r="BA237" i="21"/>
  <c r="BA205" i="21"/>
  <c r="BA173" i="21"/>
  <c r="AN543" i="21"/>
  <c r="AN511" i="21"/>
  <c r="BA407" i="21"/>
  <c r="BA564" i="21"/>
  <c r="BA532" i="21"/>
  <c r="BA500" i="21"/>
  <c r="BA468" i="21"/>
  <c r="BA436" i="21"/>
  <c r="BA404" i="21"/>
  <c r="BA372" i="21"/>
  <c r="BA340" i="21"/>
  <c r="BA126" i="21"/>
  <c r="BA62" i="21"/>
  <c r="BA319" i="21"/>
  <c r="AN556" i="21"/>
  <c r="AN524" i="21"/>
  <c r="AN492" i="21"/>
  <c r="AN460" i="21"/>
  <c r="AN428" i="21"/>
  <c r="AN396" i="21"/>
  <c r="AN364" i="21"/>
  <c r="AX476" i="21"/>
  <c r="AX188" i="21"/>
  <c r="AM270" i="21"/>
  <c r="AN270" i="21"/>
  <c r="AN485" i="21"/>
  <c r="AN293" i="21"/>
  <c r="AN213" i="21"/>
  <c r="AM332" i="21"/>
  <c r="AN332" i="21"/>
  <c r="AM300" i="21"/>
  <c r="AN300" i="21"/>
  <c r="AM268" i="21"/>
  <c r="AN268" i="21"/>
  <c r="AN461" i="21"/>
  <c r="AN389" i="21"/>
  <c r="AN277" i="21"/>
  <c r="AN205" i="21"/>
  <c r="AM204" i="21"/>
  <c r="AN204" i="21"/>
  <c r="AM172" i="21"/>
  <c r="AN172" i="21"/>
  <c r="AM140" i="21"/>
  <c r="AN140" i="21"/>
  <c r="AN108" i="21"/>
  <c r="AM76" i="21"/>
  <c r="AN76" i="21"/>
  <c r="AM44" i="21"/>
  <c r="AN44" i="21"/>
  <c r="AN12" i="21"/>
  <c r="AX512" i="21"/>
  <c r="AX256" i="21"/>
  <c r="AN562" i="21"/>
  <c r="AN530" i="21"/>
  <c r="AN498" i="21"/>
  <c r="AN466" i="21"/>
  <c r="AN434" i="21"/>
  <c r="AN402" i="21"/>
  <c r="AN370" i="21"/>
  <c r="AN338" i="21"/>
  <c r="AN306" i="21"/>
  <c r="AN274" i="21"/>
  <c r="AN242" i="21"/>
  <c r="AN210" i="21"/>
  <c r="AN178" i="21"/>
  <c r="AN146" i="21"/>
  <c r="AN114" i="21"/>
  <c r="AM82" i="21"/>
  <c r="AN82" i="21"/>
  <c r="AM50" i="21"/>
  <c r="AN50" i="21"/>
  <c r="AN18" i="21"/>
  <c r="AX223" i="21"/>
  <c r="AX478" i="21"/>
  <c r="AX222" i="21"/>
  <c r="BA136" i="21"/>
  <c r="BA536" i="21"/>
  <c r="BA504" i="21"/>
  <c r="BA472" i="21"/>
  <c r="BA440" i="21"/>
  <c r="BA408" i="21"/>
  <c r="BA376" i="21"/>
  <c r="BA344" i="21"/>
  <c r="BA312" i="21"/>
  <c r="BA280" i="21"/>
  <c r="BA248" i="21"/>
  <c r="BA216" i="21"/>
  <c r="BA184" i="21"/>
  <c r="BA152" i="21"/>
  <c r="AX455" i="21"/>
  <c r="AN313" i="21"/>
  <c r="AN281" i="21"/>
  <c r="AN249" i="21"/>
  <c r="AN217" i="21"/>
  <c r="AN193" i="21"/>
  <c r="AN161" i="21"/>
  <c r="AN129" i="21"/>
  <c r="AN97" i="21"/>
  <c r="AN65" i="21"/>
  <c r="AN33" i="21"/>
  <c r="AM236" i="21"/>
  <c r="AN236" i="21"/>
  <c r="AM292" i="21"/>
  <c r="AN292" i="21"/>
  <c r="AM228" i="21"/>
  <c r="AN228" i="21"/>
  <c r="AM196" i="21"/>
  <c r="AN196" i="21"/>
  <c r="AM164" i="21"/>
  <c r="AN164" i="21"/>
  <c r="AM132" i="21"/>
  <c r="AN132" i="21"/>
  <c r="AN100" i="21"/>
  <c r="AM68" i="21"/>
  <c r="AN68" i="21"/>
  <c r="AM36" i="21"/>
  <c r="AN36" i="21"/>
  <c r="AN4" i="21"/>
  <c r="BA209" i="21"/>
  <c r="BA105" i="21"/>
  <c r="AX408" i="21"/>
  <c r="AX152" i="21"/>
  <c r="BA40" i="21"/>
  <c r="AN554" i="21"/>
  <c r="AN522" i="21"/>
  <c r="AN490" i="21"/>
  <c r="AN458" i="21"/>
  <c r="AN426" i="21"/>
  <c r="AN394" i="21"/>
  <c r="AN362" i="21"/>
  <c r="AN330" i="21"/>
  <c r="AN298" i="21"/>
  <c r="AN266" i="21"/>
  <c r="AN234" i="21"/>
  <c r="AN202" i="21"/>
  <c r="AN170" i="21"/>
  <c r="AN138" i="21"/>
  <c r="AN106" i="21"/>
  <c r="AN74" i="21"/>
  <c r="AN42" i="21"/>
  <c r="AN10" i="21"/>
  <c r="AX311" i="21"/>
  <c r="AX55" i="21"/>
  <c r="AX566" i="21"/>
  <c r="AX310" i="21"/>
  <c r="AX22" i="21"/>
  <c r="AX377" i="21"/>
  <c r="AX121" i="21"/>
  <c r="BA257" i="21"/>
  <c r="AZ430" i="21"/>
  <c r="BA568" i="21"/>
  <c r="BA528" i="21"/>
  <c r="BA496" i="21"/>
  <c r="BA464" i="21"/>
  <c r="BA432" i="21"/>
  <c r="BA400" i="21"/>
  <c r="BA368" i="21"/>
  <c r="BA336" i="21"/>
  <c r="BA304" i="21"/>
  <c r="BA272" i="21"/>
  <c r="BA240" i="21"/>
  <c r="BA208" i="21"/>
  <c r="BA176" i="21"/>
  <c r="AZ389" i="21"/>
  <c r="AZ173" i="21"/>
  <c r="AY375" i="21"/>
  <c r="AN305" i="21"/>
  <c r="AN273" i="21"/>
  <c r="AN241" i="21"/>
  <c r="AN209" i="21"/>
  <c r="AN185" i="21"/>
  <c r="AN153" i="21"/>
  <c r="AN121" i="21"/>
  <c r="AN89" i="21"/>
  <c r="AN57" i="21"/>
  <c r="AN25" i="21"/>
  <c r="AN405" i="21"/>
  <c r="AN333" i="21"/>
  <c r="AN261" i="21"/>
  <c r="AM220" i="21"/>
  <c r="AN220" i="21"/>
  <c r="AM188" i="21"/>
  <c r="AN188" i="21"/>
  <c r="AM156" i="21"/>
  <c r="AN156" i="21"/>
  <c r="AM124" i="21"/>
  <c r="AN124" i="21"/>
  <c r="AM92" i="21"/>
  <c r="AN92" i="21"/>
  <c r="AM60" i="21"/>
  <c r="AN60" i="21"/>
  <c r="AM28" i="21"/>
  <c r="AN28" i="21"/>
  <c r="BA129" i="21"/>
  <c r="AZ198" i="21"/>
  <c r="AX464" i="21"/>
  <c r="AX208" i="21"/>
  <c r="BA104" i="21"/>
  <c r="AN546" i="21"/>
  <c r="AN514" i="21"/>
  <c r="AN482" i="21"/>
  <c r="AN450" i="21"/>
  <c r="AN418" i="21"/>
  <c r="AN386" i="21"/>
  <c r="AN354" i="21"/>
  <c r="AN322" i="21"/>
  <c r="AN290" i="21"/>
  <c r="AN258" i="21"/>
  <c r="AN226" i="21"/>
  <c r="AN194" i="21"/>
  <c r="AN162" i="21"/>
  <c r="AN130" i="21"/>
  <c r="AN98" i="21"/>
  <c r="AN66" i="21"/>
  <c r="AN34" i="21"/>
  <c r="AN2" i="21"/>
  <c r="AX367" i="21"/>
  <c r="AX111" i="21"/>
  <c r="AX366" i="21"/>
  <c r="AX110" i="21"/>
  <c r="AX401" i="21"/>
  <c r="AX145" i="21"/>
  <c r="BA8" i="21"/>
  <c r="BA552" i="21"/>
  <c r="BA520" i="21"/>
  <c r="BA488" i="21"/>
  <c r="BA456" i="21"/>
  <c r="BA424" i="21"/>
  <c r="BA392" i="21"/>
  <c r="BA360" i="21"/>
  <c r="BA328" i="21"/>
  <c r="BA296" i="21"/>
  <c r="BA264" i="21"/>
  <c r="BA232" i="21"/>
  <c r="BA200" i="21"/>
  <c r="BA168" i="21"/>
  <c r="AX567" i="21"/>
  <c r="AN329" i="21"/>
  <c r="AN297" i="21"/>
  <c r="AN265" i="21"/>
  <c r="AN233" i="21"/>
  <c r="AN201" i="21"/>
  <c r="AN177" i="21"/>
  <c r="AN145" i="21"/>
  <c r="AN113" i="21"/>
  <c r="AN81" i="21"/>
  <c r="AN49" i="21"/>
  <c r="AN17" i="21"/>
  <c r="AM212" i="21"/>
  <c r="AN212" i="21"/>
  <c r="AM180" i="21"/>
  <c r="AN180" i="21"/>
  <c r="AM148" i="21"/>
  <c r="AN148" i="21"/>
  <c r="AM116" i="21"/>
  <c r="AN116" i="21"/>
  <c r="AM84" i="21"/>
  <c r="AN84" i="21"/>
  <c r="AM52" i="21"/>
  <c r="AN52" i="21"/>
  <c r="AN20" i="21"/>
  <c r="AX424" i="21"/>
  <c r="AX168" i="21"/>
  <c r="AN570" i="21"/>
  <c r="AN538" i="21"/>
  <c r="AN506" i="21"/>
  <c r="AN474" i="21"/>
  <c r="AN442" i="21"/>
  <c r="AN410" i="21"/>
  <c r="AN378" i="21"/>
  <c r="AN346" i="21"/>
  <c r="AN314" i="21"/>
  <c r="AN282" i="21"/>
  <c r="AN250" i="21"/>
  <c r="AN218" i="21"/>
  <c r="AN186" i="21"/>
  <c r="AN154" i="21"/>
  <c r="AN122" i="21"/>
  <c r="AN90" i="21"/>
  <c r="AN58" i="21"/>
  <c r="AN26" i="21"/>
  <c r="AX327" i="21"/>
  <c r="AX71" i="21"/>
  <c r="AX326" i="21"/>
  <c r="AX70" i="21"/>
  <c r="AM571" i="21"/>
  <c r="AM507" i="21"/>
  <c r="AM443" i="21"/>
  <c r="AM339" i="21"/>
  <c r="AM163" i="21"/>
  <c r="AM275" i="21"/>
  <c r="AM51" i="21"/>
  <c r="AM283" i="21"/>
  <c r="AM563" i="21"/>
  <c r="AM499" i="21"/>
  <c r="AM435" i="21"/>
  <c r="AM323" i="21"/>
  <c r="AM411" i="21"/>
  <c r="AM267" i="21"/>
  <c r="AM43" i="21"/>
  <c r="AM355" i="21"/>
  <c r="AM59" i="21"/>
  <c r="AM555" i="21"/>
  <c r="AM427" i="21"/>
  <c r="AM315" i="21"/>
  <c r="AM395" i="21"/>
  <c r="AM99" i="21"/>
  <c r="AM35" i="21"/>
  <c r="AM547" i="21"/>
  <c r="AM483" i="21"/>
  <c r="AM419" i="21"/>
  <c r="AM307" i="21"/>
  <c r="AM379" i="21"/>
  <c r="AM91" i="21"/>
  <c r="AM27" i="21"/>
  <c r="AM539" i="21"/>
  <c r="AM475" i="21"/>
  <c r="AM403" i="21"/>
  <c r="AM363" i="21"/>
  <c r="AM83" i="21"/>
  <c r="AM19" i="21"/>
  <c r="AM531" i="21"/>
  <c r="AM467" i="21"/>
  <c r="AM387" i="21"/>
  <c r="AM251" i="21"/>
  <c r="AM187" i="21"/>
  <c r="AM123" i="21"/>
  <c r="AM331" i="21"/>
  <c r="AM75" i="21"/>
  <c r="AM11" i="21"/>
  <c r="AG567" i="1"/>
  <c r="AI567" i="1" s="1"/>
  <c r="AG93" i="1"/>
  <c r="AG773" i="1"/>
  <c r="AH773" i="1"/>
  <c r="AG396" i="1"/>
  <c r="AI396" i="1" s="1"/>
  <c r="W485" i="1"/>
  <c r="AG341" i="1"/>
  <c r="AG213" i="1"/>
  <c r="AG787" i="1"/>
  <c r="AG489" i="1"/>
  <c r="AI489" i="1" s="1"/>
  <c r="AG778" i="1"/>
  <c r="AG562" i="1"/>
  <c r="AH253" i="1"/>
  <c r="AG253" i="1"/>
  <c r="AG649" i="1"/>
  <c r="AI649" i="1" s="1"/>
  <c r="AG734" i="1"/>
  <c r="AI734" i="1" s="1"/>
  <c r="AG680" i="1"/>
  <c r="AH680" i="1"/>
  <c r="AG576" i="1"/>
  <c r="AH576" i="1"/>
  <c r="AH264" i="1"/>
  <c r="AG264" i="1"/>
  <c r="AG639" i="1"/>
  <c r="AI639" i="1" s="1"/>
  <c r="AG551" i="1"/>
  <c r="AI551" i="1" s="1"/>
  <c r="AG237" i="1"/>
  <c r="AH237" i="1"/>
  <c r="AG837" i="1"/>
  <c r="AH837" i="1"/>
  <c r="AH589" i="1"/>
  <c r="AG589" i="1"/>
  <c r="AG6" i="1"/>
  <c r="AI6" i="1" s="1"/>
  <c r="AG202" i="1"/>
  <c r="AG62" i="1"/>
  <c r="AI62" i="1" s="1"/>
  <c r="AG106" i="1"/>
  <c r="AI106" i="1" s="1"/>
  <c r="AG660" i="1"/>
  <c r="AI660" i="1" s="1"/>
  <c r="AG332" i="1"/>
  <c r="AI332" i="1" s="1"/>
  <c r="AG212" i="1"/>
  <c r="AI212" i="1" s="1"/>
  <c r="AG84" i="1"/>
  <c r="AI84" i="1" s="1"/>
  <c r="AG82" i="1"/>
  <c r="AG308" i="1"/>
  <c r="AI308" i="1" s="1"/>
  <c r="AG172" i="1"/>
  <c r="AI172" i="1" s="1"/>
  <c r="AG44" i="1"/>
  <c r="AI44" i="1" s="1"/>
  <c r="AG698" i="1"/>
  <c r="AI698" i="1" s="1"/>
  <c r="AG482" i="1"/>
  <c r="AG314" i="1"/>
  <c r="AG130" i="1"/>
  <c r="AI130" i="1" s="1"/>
  <c r="AG49" i="1"/>
  <c r="AI49" i="1" s="1"/>
  <c r="AG847" i="1"/>
  <c r="AI847" i="1" s="1"/>
  <c r="AG431" i="1"/>
  <c r="AI431" i="1" s="1"/>
  <c r="AG303" i="1"/>
  <c r="AI303" i="1" s="1"/>
  <c r="AG231" i="1"/>
  <c r="AI231" i="1" s="1"/>
  <c r="AG167" i="1"/>
  <c r="AI167" i="1" s="1"/>
  <c r="AG103" i="1"/>
  <c r="AI103" i="1" s="1"/>
  <c r="AG39" i="1"/>
  <c r="AI39" i="1" s="1"/>
  <c r="AG718" i="1"/>
  <c r="AI718" i="1" s="1"/>
  <c r="AG470" i="1"/>
  <c r="AI470" i="1" s="1"/>
  <c r="AG270" i="1"/>
  <c r="AI270" i="1" s="1"/>
  <c r="AG86" i="1"/>
  <c r="AI86" i="1" s="1"/>
  <c r="AG133" i="1"/>
  <c r="AG515" i="1"/>
  <c r="AG307" i="1"/>
  <c r="AG243" i="1"/>
  <c r="AG179" i="1"/>
  <c r="AG115" i="1"/>
  <c r="AG51" i="1"/>
  <c r="AG66" i="1"/>
  <c r="AG266" i="1"/>
  <c r="AG333" i="1"/>
  <c r="AH333" i="1"/>
  <c r="AG252" i="1"/>
  <c r="AI252" i="1" s="1"/>
  <c r="W613" i="1"/>
  <c r="AG330" i="1"/>
  <c r="AI330" i="1" s="1"/>
  <c r="AG181" i="1"/>
  <c r="AG731" i="1"/>
  <c r="AG318" i="1"/>
  <c r="AI318" i="1" s="1"/>
  <c r="AG746" i="1"/>
  <c r="AI746" i="1" s="1"/>
  <c r="AG554" i="1"/>
  <c r="AH221" i="1"/>
  <c r="AG221" i="1"/>
  <c r="AG550" i="1"/>
  <c r="AI550" i="1" s="1"/>
  <c r="AG552" i="1"/>
  <c r="AH552" i="1"/>
  <c r="AG456" i="1"/>
  <c r="AH456" i="1"/>
  <c r="AG206" i="1"/>
  <c r="AI206" i="1" s="1"/>
  <c r="AG205" i="1"/>
  <c r="AG821" i="1"/>
  <c r="AG286" i="1"/>
  <c r="AI286" i="1" s="1"/>
  <c r="AG58" i="1"/>
  <c r="AI58" i="1" s="1"/>
  <c r="AH640" i="1"/>
  <c r="AG640" i="1"/>
  <c r="AG56" i="1"/>
  <c r="AH56" i="1"/>
  <c r="AG138" i="1"/>
  <c r="AG38" i="1"/>
  <c r="AI38" i="1" s="1"/>
  <c r="AG154" i="1"/>
  <c r="AI154" i="1" s="1"/>
  <c r="AG628" i="1"/>
  <c r="AI628" i="1" s="1"/>
  <c r="AG316" i="1"/>
  <c r="AI316" i="1" s="1"/>
  <c r="AG196" i="1"/>
  <c r="AI196" i="1" s="1"/>
  <c r="AG68" i="1"/>
  <c r="AI68" i="1" s="1"/>
  <c r="AG18" i="1"/>
  <c r="AG292" i="1"/>
  <c r="AI292" i="1" s="1"/>
  <c r="AG156" i="1"/>
  <c r="AI156" i="1" s="1"/>
  <c r="AG20" i="1"/>
  <c r="AI20" i="1" s="1"/>
  <c r="AG666" i="1"/>
  <c r="AG466" i="1"/>
  <c r="AI466" i="1" s="1"/>
  <c r="AG306" i="1"/>
  <c r="AG98" i="1"/>
  <c r="AG162" i="1"/>
  <c r="AI162" i="1" s="1"/>
  <c r="AG815" i="1"/>
  <c r="AI815" i="1" s="1"/>
  <c r="AG407" i="1"/>
  <c r="AI407" i="1" s="1"/>
  <c r="AG295" i="1"/>
  <c r="AI295" i="1" s="1"/>
  <c r="AG223" i="1"/>
  <c r="AI223" i="1" s="1"/>
  <c r="AG159" i="1"/>
  <c r="AI159" i="1" s="1"/>
  <c r="AG95" i="1"/>
  <c r="AI95" i="1" s="1"/>
  <c r="AG31" i="1"/>
  <c r="AI31" i="1" s="1"/>
  <c r="AG686" i="1"/>
  <c r="AI686" i="1" s="1"/>
  <c r="AG422" i="1"/>
  <c r="AI422" i="1" s="1"/>
  <c r="AG262" i="1"/>
  <c r="AI262" i="1" s="1"/>
  <c r="AG22" i="1"/>
  <c r="AI22" i="1" s="1"/>
  <c r="AG485" i="1"/>
  <c r="AG101" i="1"/>
  <c r="AH101" i="1"/>
  <c r="AG229" i="1"/>
  <c r="AG753" i="1"/>
  <c r="AI753" i="1" s="1"/>
  <c r="AH753" i="1"/>
  <c r="AG657" i="1"/>
  <c r="AI657" i="1" s="1"/>
  <c r="AH657" i="1"/>
  <c r="AG593" i="1"/>
  <c r="AI593" i="1" s="1"/>
  <c r="AH593" i="1"/>
  <c r="AG561" i="1"/>
  <c r="AI561" i="1" s="1"/>
  <c r="AH561" i="1"/>
  <c r="AG425" i="1"/>
  <c r="AI425" i="1" s="1"/>
  <c r="AH425" i="1"/>
  <c r="AG361" i="1"/>
  <c r="AI361" i="1" s="1"/>
  <c r="AH361" i="1"/>
  <c r="AG233" i="1"/>
  <c r="AI233" i="1" s="1"/>
  <c r="AH233" i="1"/>
  <c r="AG169" i="1"/>
  <c r="AI169" i="1" s="1"/>
  <c r="AH169" i="1"/>
  <c r="AH137" i="1"/>
  <c r="AG137" i="1"/>
  <c r="AI137" i="1" s="1"/>
  <c r="AG73" i="1"/>
  <c r="AI73" i="1" s="1"/>
  <c r="AH73" i="1"/>
  <c r="AG41" i="1"/>
  <c r="AI41" i="1" s="1"/>
  <c r="AH41" i="1"/>
  <c r="AH768" i="1"/>
  <c r="AG768" i="1"/>
  <c r="AH696" i="1"/>
  <c r="AG696" i="1"/>
  <c r="AH632" i="1"/>
  <c r="AG632" i="1"/>
  <c r="AG544" i="1"/>
  <c r="AH544" i="1"/>
  <c r="AH464" i="1"/>
  <c r="AG464" i="1"/>
  <c r="AH400" i="1"/>
  <c r="AG400" i="1"/>
  <c r="AG459" i="1"/>
  <c r="AG299" i="1"/>
  <c r="AG235" i="1"/>
  <c r="AG171" i="1"/>
  <c r="AG107" i="1"/>
  <c r="AG43" i="1"/>
  <c r="AG608" i="1"/>
  <c r="AH608" i="1"/>
  <c r="AG53" i="1"/>
  <c r="AH53" i="1"/>
  <c r="AG349" i="1"/>
  <c r="AG302" i="1"/>
  <c r="AI302" i="1" s="1"/>
  <c r="AG220" i="1"/>
  <c r="AI220" i="1" s="1"/>
  <c r="AG309" i="1"/>
  <c r="AG149" i="1"/>
  <c r="AG699" i="1"/>
  <c r="AG254" i="1"/>
  <c r="AI254" i="1" s="1"/>
  <c r="AG714" i="1"/>
  <c r="AI714" i="1" s="1"/>
  <c r="AH189" i="1"/>
  <c r="AG189" i="1"/>
  <c r="AG390" i="1"/>
  <c r="AI390" i="1" s="1"/>
  <c r="AH760" i="1"/>
  <c r="AG760" i="1"/>
  <c r="AH664" i="1"/>
  <c r="AG664" i="1"/>
  <c r="AH368" i="1"/>
  <c r="AG368" i="1"/>
  <c r="AG702" i="1"/>
  <c r="AI702" i="1" s="1"/>
  <c r="AG173" i="1"/>
  <c r="AG717" i="1"/>
  <c r="AH717" i="1"/>
  <c r="AG54" i="1"/>
  <c r="AI54" i="1" s="1"/>
  <c r="AG222" i="1"/>
  <c r="AI222" i="1" s="1"/>
  <c r="AG402" i="1"/>
  <c r="AG152" i="1"/>
  <c r="AH152" i="1"/>
  <c r="AG186" i="1"/>
  <c r="AG210" i="1"/>
  <c r="AG820" i="1"/>
  <c r="AI820" i="1" s="1"/>
  <c r="AG596" i="1"/>
  <c r="AI596" i="1" s="1"/>
  <c r="AG300" i="1"/>
  <c r="AI300" i="1" s="1"/>
  <c r="AG180" i="1"/>
  <c r="AI180" i="1" s="1"/>
  <c r="AG52" i="1"/>
  <c r="AI52" i="1" s="1"/>
  <c r="AG564" i="1"/>
  <c r="AI564" i="1" s="1"/>
  <c r="AG276" i="1"/>
  <c r="AI276" i="1" s="1"/>
  <c r="AG140" i="1"/>
  <c r="AI140" i="1" s="1"/>
  <c r="AG4" i="1"/>
  <c r="AI4" i="1" s="1"/>
  <c r="AG634" i="1"/>
  <c r="AI634" i="1" s="1"/>
  <c r="AG450" i="1"/>
  <c r="AI450" i="1" s="1"/>
  <c r="AG290" i="1"/>
  <c r="AI290" i="1" s="1"/>
  <c r="AG34" i="1"/>
  <c r="AI34" i="1" s="1"/>
  <c r="AG599" i="1"/>
  <c r="AI599" i="1" s="1"/>
  <c r="AG375" i="1"/>
  <c r="AI375" i="1" s="1"/>
  <c r="AG287" i="1"/>
  <c r="AI287" i="1" s="1"/>
  <c r="AG215" i="1"/>
  <c r="AI215" i="1" s="1"/>
  <c r="AG151" i="1"/>
  <c r="AI151" i="1" s="1"/>
  <c r="AG87" i="1"/>
  <c r="AI87" i="1" s="1"/>
  <c r="AG23" i="1"/>
  <c r="AI23" i="1" s="1"/>
  <c r="AG654" i="1"/>
  <c r="AI654" i="1" s="1"/>
  <c r="AG406" i="1"/>
  <c r="AI406" i="1" s="1"/>
  <c r="AG238" i="1"/>
  <c r="AI238" i="1" s="1"/>
  <c r="AG453" i="1"/>
  <c r="AG69" i="1"/>
  <c r="AG355" i="1"/>
  <c r="AG291" i="1"/>
  <c r="AG227" i="1"/>
  <c r="AG163" i="1"/>
  <c r="AG99" i="1"/>
  <c r="AG35" i="1"/>
  <c r="AG735" i="1"/>
  <c r="AI735" i="1" s="1"/>
  <c r="AG92" i="1"/>
  <c r="AI92" i="1" s="1"/>
  <c r="AG298" i="1"/>
  <c r="AG117" i="1"/>
  <c r="AG627" i="1"/>
  <c r="AG190" i="1"/>
  <c r="AI190" i="1" s="1"/>
  <c r="AG682" i="1"/>
  <c r="AG638" i="1"/>
  <c r="AI638" i="1" s="1"/>
  <c r="AG157" i="1"/>
  <c r="AG358" i="1"/>
  <c r="AI358" i="1" s="1"/>
  <c r="AH528" i="1"/>
  <c r="AG528" i="1"/>
  <c r="AH328" i="1"/>
  <c r="AG328" i="1"/>
  <c r="AH240" i="1"/>
  <c r="AG240" i="1"/>
  <c r="AG8" i="1"/>
  <c r="AH8" i="1"/>
  <c r="AG670" i="1"/>
  <c r="AI670" i="1" s="1"/>
  <c r="AG141" i="1"/>
  <c r="AH141" i="1"/>
  <c r="AG797" i="1"/>
  <c r="AH797" i="1"/>
  <c r="AG709" i="1"/>
  <c r="AH709" i="1"/>
  <c r="AG122" i="1"/>
  <c r="AG126" i="1"/>
  <c r="AI126" i="1" s="1"/>
  <c r="AG338" i="1"/>
  <c r="AI338" i="1" s="1"/>
  <c r="AG90" i="1"/>
  <c r="AI90" i="1" s="1"/>
  <c r="AG170" i="1"/>
  <c r="AI170" i="1" s="1"/>
  <c r="AG788" i="1"/>
  <c r="AI788" i="1" s="1"/>
  <c r="AG524" i="1"/>
  <c r="AI524" i="1" s="1"/>
  <c r="AG284" i="1"/>
  <c r="AI284" i="1" s="1"/>
  <c r="AG164" i="1"/>
  <c r="AI164" i="1" s="1"/>
  <c r="AG36" i="1"/>
  <c r="AI36" i="1" s="1"/>
  <c r="AG500" i="1"/>
  <c r="AI500" i="1" s="1"/>
  <c r="AG260" i="1"/>
  <c r="AI260" i="1" s="1"/>
  <c r="AG124" i="1"/>
  <c r="AI124" i="1" s="1"/>
  <c r="AG178" i="1"/>
  <c r="AI178" i="1" s="1"/>
  <c r="AG602" i="1"/>
  <c r="AI602" i="1" s="1"/>
  <c r="AG434" i="1"/>
  <c r="AI434" i="1" s="1"/>
  <c r="AG250" i="1"/>
  <c r="AI250" i="1" s="1"/>
  <c r="AG441" i="1"/>
  <c r="AI441" i="1" s="1"/>
  <c r="AH441" i="1"/>
  <c r="AG575" i="1"/>
  <c r="AI575" i="1" s="1"/>
  <c r="AG343" i="1"/>
  <c r="AI343" i="1" s="1"/>
  <c r="AG279" i="1"/>
  <c r="AI279" i="1" s="1"/>
  <c r="AG207" i="1"/>
  <c r="AI207" i="1" s="1"/>
  <c r="AG143" i="1"/>
  <c r="AI143" i="1" s="1"/>
  <c r="AG79" i="1"/>
  <c r="AI79" i="1" s="1"/>
  <c r="AG630" i="1"/>
  <c r="AI630" i="1" s="1"/>
  <c r="AG374" i="1"/>
  <c r="AI374" i="1" s="1"/>
  <c r="AG230" i="1"/>
  <c r="AI230" i="1" s="1"/>
  <c r="AG325" i="1"/>
  <c r="AG5" i="1"/>
  <c r="AH5" i="1"/>
  <c r="AG809" i="1"/>
  <c r="AI809" i="1" s="1"/>
  <c r="AG553" i="1"/>
  <c r="AI553" i="1" s="1"/>
  <c r="AG321" i="1"/>
  <c r="AI321" i="1" s="1"/>
  <c r="AG257" i="1"/>
  <c r="AI257" i="1" s="1"/>
  <c r="AG193" i="1"/>
  <c r="AI193" i="1" s="1"/>
  <c r="AG161" i="1"/>
  <c r="AI161" i="1" s="1"/>
  <c r="AG129" i="1"/>
  <c r="AI129" i="1" s="1"/>
  <c r="AG97" i="1"/>
  <c r="AI97" i="1" s="1"/>
  <c r="AG65" i="1"/>
  <c r="AI65" i="1" s="1"/>
  <c r="AG347" i="1"/>
  <c r="AG283" i="1"/>
  <c r="AG219" i="1"/>
  <c r="AG155" i="1"/>
  <c r="AG91" i="1"/>
  <c r="AG27" i="1"/>
  <c r="AH656" i="1"/>
  <c r="AG656" i="1"/>
  <c r="AG560" i="1"/>
  <c r="AH560" i="1"/>
  <c r="AH848" i="1"/>
  <c r="AG848" i="1"/>
  <c r="AG77" i="1"/>
  <c r="AH77" i="1"/>
  <c r="AG12" i="1"/>
  <c r="AI12" i="1" s="1"/>
  <c r="AG277" i="1"/>
  <c r="AG85" i="1"/>
  <c r="AG158" i="1"/>
  <c r="AI158" i="1" s="1"/>
  <c r="AG674" i="1"/>
  <c r="AI674" i="1" s="1"/>
  <c r="AG614" i="1"/>
  <c r="AI614" i="1" s="1"/>
  <c r="AG125" i="1"/>
  <c r="AH125" i="1"/>
  <c r="AG334" i="1"/>
  <c r="AI334" i="1" s="1"/>
  <c r="AG512" i="1"/>
  <c r="AG432" i="1"/>
  <c r="AH432" i="1"/>
  <c r="AG775" i="1"/>
  <c r="AI775" i="1" s="1"/>
  <c r="AG582" i="1"/>
  <c r="AI582" i="1" s="1"/>
  <c r="AG109" i="1"/>
  <c r="AG102" i="1"/>
  <c r="AI102" i="1" s="1"/>
  <c r="AG258" i="1"/>
  <c r="AG128" i="1"/>
  <c r="AH128" i="1"/>
  <c r="AG518" i="1"/>
  <c r="AI518" i="1" s="1"/>
  <c r="AG454" i="1"/>
  <c r="AI454" i="1" s="1"/>
  <c r="AG114" i="1"/>
  <c r="AG756" i="1"/>
  <c r="AI756" i="1" s="1"/>
  <c r="AG492" i="1"/>
  <c r="AI492" i="1" s="1"/>
  <c r="AG268" i="1"/>
  <c r="AI268" i="1" s="1"/>
  <c r="AG148" i="1"/>
  <c r="AI148" i="1" s="1"/>
  <c r="AG28" i="1"/>
  <c r="AI28" i="1" s="1"/>
  <c r="AG460" i="1"/>
  <c r="AI460" i="1" s="1"/>
  <c r="AG244" i="1"/>
  <c r="AI244" i="1" s="1"/>
  <c r="AG108" i="1"/>
  <c r="AI108" i="1" s="1"/>
  <c r="AG50" i="1"/>
  <c r="AG826" i="1"/>
  <c r="AI826" i="1" s="1"/>
  <c r="AG570" i="1"/>
  <c r="AG418" i="1"/>
  <c r="AI418" i="1" s="1"/>
  <c r="AG242" i="1"/>
  <c r="AI242" i="1" s="1"/>
  <c r="AG449" i="1"/>
  <c r="AI449" i="1" s="1"/>
  <c r="AH449" i="1"/>
  <c r="AG527" i="1"/>
  <c r="AI527" i="1" s="1"/>
  <c r="AG335" i="1"/>
  <c r="AI335" i="1" s="1"/>
  <c r="AG271" i="1"/>
  <c r="AI271" i="1" s="1"/>
  <c r="AG199" i="1"/>
  <c r="AI199" i="1" s="1"/>
  <c r="AG135" i="1"/>
  <c r="AI135" i="1" s="1"/>
  <c r="AG71" i="1"/>
  <c r="AI71" i="1" s="1"/>
  <c r="AG846" i="1"/>
  <c r="AI846" i="1" s="1"/>
  <c r="AG598" i="1"/>
  <c r="AI598" i="1" s="1"/>
  <c r="AH598" i="1"/>
  <c r="AG326" i="1"/>
  <c r="AI326" i="1" s="1"/>
  <c r="AG214" i="1"/>
  <c r="AI214" i="1" s="1"/>
  <c r="AG293" i="1"/>
  <c r="AG771" i="1"/>
  <c r="AG339" i="1"/>
  <c r="AG275" i="1"/>
  <c r="AG211" i="1"/>
  <c r="AG147" i="1"/>
  <c r="AG83" i="1"/>
  <c r="AG19" i="1"/>
  <c r="AG650" i="1"/>
  <c r="AI650" i="1" s="1"/>
  <c r="AG78" i="1"/>
  <c r="AI78" i="1" s="1"/>
  <c r="AG74" i="1"/>
  <c r="AI74" i="1" s="1"/>
  <c r="AG120" i="1"/>
  <c r="AH120" i="1"/>
  <c r="AG142" i="1"/>
  <c r="AI142" i="1" s="1"/>
  <c r="AG134" i="1"/>
  <c r="AI134" i="1" s="1"/>
  <c r="AG10" i="1"/>
  <c r="AI10" i="1" s="1"/>
  <c r="AG724" i="1"/>
  <c r="AI724" i="1" s="1"/>
  <c r="AG132" i="1"/>
  <c r="AI132" i="1" s="1"/>
  <c r="AG794" i="1"/>
  <c r="AI794" i="1" s="1"/>
  <c r="AG530" i="1"/>
  <c r="AI530" i="1" s="1"/>
  <c r="AG370" i="1"/>
  <c r="AI370" i="1" s="1"/>
  <c r="AG226" i="1"/>
  <c r="AG377" i="1"/>
  <c r="AI377" i="1" s="1"/>
  <c r="AH377" i="1"/>
  <c r="AG503" i="1"/>
  <c r="AI503" i="1" s="1"/>
  <c r="AG327" i="1"/>
  <c r="AI327" i="1" s="1"/>
  <c r="AG263" i="1"/>
  <c r="AI263" i="1" s="1"/>
  <c r="AG191" i="1"/>
  <c r="AI191" i="1" s="1"/>
  <c r="AH191" i="1"/>
  <c r="AG127" i="1"/>
  <c r="AI127" i="1" s="1"/>
  <c r="AG63" i="1"/>
  <c r="AI63" i="1" s="1"/>
  <c r="AG814" i="1"/>
  <c r="AI814" i="1" s="1"/>
  <c r="AG566" i="1"/>
  <c r="AI566" i="1" s="1"/>
  <c r="AH566" i="1"/>
  <c r="AG310" i="1"/>
  <c r="AI310" i="1" s="1"/>
  <c r="AG198" i="1"/>
  <c r="AI198" i="1" s="1"/>
  <c r="AG261" i="1"/>
  <c r="AG801" i="1"/>
  <c r="AH801" i="1"/>
  <c r="AG673" i="1"/>
  <c r="AI673" i="1" s="1"/>
  <c r="AH673" i="1"/>
  <c r="AG609" i="1"/>
  <c r="AI609" i="1" s="1"/>
  <c r="AH609" i="1"/>
  <c r="AG577" i="1"/>
  <c r="AI577" i="1" s="1"/>
  <c r="AH577" i="1"/>
  <c r="AG513" i="1"/>
  <c r="AI513" i="1" s="1"/>
  <c r="AH513" i="1"/>
  <c r="AG409" i="1"/>
  <c r="AI409" i="1" s="1"/>
  <c r="AH409" i="1"/>
  <c r="AG217" i="1"/>
  <c r="AI217" i="1" s="1"/>
  <c r="AH217" i="1"/>
  <c r="AH832" i="1"/>
  <c r="AG832" i="1"/>
  <c r="AH736" i="1"/>
  <c r="AG736" i="1"/>
  <c r="AG584" i="1"/>
  <c r="AH584" i="1"/>
  <c r="AG675" i="1"/>
  <c r="AG331" i="1"/>
  <c r="AG267" i="1"/>
  <c r="AG203" i="1"/>
  <c r="AG139" i="1"/>
  <c r="AG75" i="1"/>
  <c r="AG11" i="1"/>
  <c r="AG174" i="1"/>
  <c r="AI174" i="1" s="1"/>
  <c r="AG743" i="1"/>
  <c r="AI743" i="1" s="1"/>
  <c r="AG428" i="1"/>
  <c r="AI428" i="1" s="1"/>
  <c r="AG245" i="1"/>
  <c r="AG21" i="1"/>
  <c r="AH21" i="1"/>
  <c r="AG842" i="1"/>
  <c r="AI842" i="1" s="1"/>
  <c r="AG618" i="1"/>
  <c r="AI618" i="1" s="1"/>
  <c r="AH317" i="1"/>
  <c r="AG317" i="1"/>
  <c r="AG61" i="1"/>
  <c r="AH61" i="1"/>
  <c r="AG769" i="1"/>
  <c r="AI769" i="1" s="1"/>
  <c r="AH769" i="1"/>
  <c r="AG830" i="1"/>
  <c r="AI830" i="1" s="1"/>
  <c r="AH704" i="1"/>
  <c r="AG704" i="1"/>
  <c r="AG592" i="1"/>
  <c r="AG392" i="1"/>
  <c r="AH392" i="1"/>
  <c r="AH304" i="1"/>
  <c r="AG304" i="1"/>
  <c r="AG798" i="1"/>
  <c r="AI798" i="1" s="1"/>
  <c r="AG711" i="1"/>
  <c r="AI711" i="1" s="1"/>
  <c r="AG301" i="1"/>
  <c r="AH301" i="1"/>
  <c r="AG45" i="1"/>
  <c r="AH45" i="1"/>
  <c r="AG757" i="1"/>
  <c r="AG661" i="1"/>
  <c r="AH661" i="1"/>
  <c r="AH297" i="1"/>
  <c r="AG297" i="1"/>
  <c r="AI297" i="1" s="1"/>
  <c r="AG46" i="1"/>
  <c r="AI46" i="1" s="1"/>
  <c r="AG42" i="1"/>
  <c r="AG14" i="1"/>
  <c r="AI14" i="1" s="1"/>
  <c r="AG110" i="1"/>
  <c r="AI110" i="1" s="1"/>
  <c r="AG70" i="1"/>
  <c r="AI70" i="1" s="1"/>
  <c r="AG692" i="1"/>
  <c r="AI692" i="1" s="1"/>
  <c r="AG364" i="1"/>
  <c r="AI364" i="1" s="1"/>
  <c r="AG236" i="1"/>
  <c r="AI236" i="1" s="1"/>
  <c r="AG116" i="1"/>
  <c r="AI116" i="1" s="1"/>
  <c r="AG386" i="1"/>
  <c r="AJ386" i="1" s="1"/>
  <c r="AG340" i="1"/>
  <c r="AI340" i="1" s="1"/>
  <c r="AG204" i="1"/>
  <c r="AI204" i="1" s="1"/>
  <c r="AG76" i="1"/>
  <c r="AI76" i="1" s="1"/>
  <c r="AG762" i="1"/>
  <c r="AG514" i="1"/>
  <c r="AI514" i="1" s="1"/>
  <c r="AG354" i="1"/>
  <c r="AI354" i="1" s="1"/>
  <c r="AG218" i="1"/>
  <c r="AI218" i="1" s="1"/>
  <c r="AG313" i="1"/>
  <c r="AI313" i="1" s="1"/>
  <c r="AH313" i="1"/>
  <c r="AG495" i="1"/>
  <c r="AI495" i="1" s="1"/>
  <c r="AG319" i="1"/>
  <c r="AI319" i="1" s="1"/>
  <c r="AH319" i="1"/>
  <c r="AG255" i="1"/>
  <c r="AI255" i="1" s="1"/>
  <c r="AG183" i="1"/>
  <c r="AI183" i="1" s="1"/>
  <c r="AG119" i="1"/>
  <c r="AI119" i="1" s="1"/>
  <c r="AG55" i="1"/>
  <c r="AI55" i="1" s="1"/>
  <c r="AG782" i="1"/>
  <c r="AI782" i="1" s="1"/>
  <c r="AH534" i="1"/>
  <c r="AG534" i="1"/>
  <c r="AI534" i="1" s="1"/>
  <c r="AG294" i="1"/>
  <c r="AI294" i="1" s="1"/>
  <c r="AG166" i="1"/>
  <c r="AI166" i="1" s="1"/>
  <c r="AG197" i="1"/>
  <c r="AG651" i="1"/>
  <c r="AG323" i="1"/>
  <c r="AG259" i="1"/>
  <c r="AG195" i="1"/>
  <c r="AG131" i="1"/>
  <c r="AG67" i="1"/>
  <c r="AG3" i="1"/>
  <c r="AG105" i="1"/>
  <c r="AI105" i="1" s="1"/>
  <c r="AH105" i="1"/>
  <c r="W20" i="1"/>
  <c r="AG234" i="1"/>
  <c r="AI234" i="1" s="1"/>
  <c r="AG819" i="1"/>
  <c r="AG521" i="1"/>
  <c r="AI521" i="1" s="1"/>
  <c r="AG810" i="1"/>
  <c r="AG586" i="1"/>
  <c r="AI586" i="1" s="1"/>
  <c r="AH285" i="1"/>
  <c r="AG285" i="1"/>
  <c r="AG29" i="1"/>
  <c r="AH29" i="1"/>
  <c r="AG766" i="1"/>
  <c r="AI766" i="1" s="1"/>
  <c r="AG384" i="1"/>
  <c r="AH384" i="1"/>
  <c r="AG678" i="1"/>
  <c r="AI678" i="1" s="1"/>
  <c r="AH200" i="1"/>
  <c r="AG200" i="1"/>
  <c r="AG679" i="1"/>
  <c r="AI679" i="1" s="1"/>
  <c r="AG269" i="1"/>
  <c r="AH269" i="1"/>
  <c r="AG13" i="1"/>
  <c r="AH13" i="1"/>
  <c r="AH645" i="1"/>
  <c r="AG645" i="1"/>
  <c r="AG30" i="1"/>
  <c r="AI30" i="1" s="1"/>
  <c r="AG26" i="1"/>
  <c r="AI26" i="1" s="1"/>
  <c r="AG94" i="1"/>
  <c r="AI94" i="1" s="1"/>
  <c r="AG274" i="1"/>
  <c r="AJ274" i="1" s="1"/>
  <c r="AG668" i="1"/>
  <c r="AI668" i="1" s="1"/>
  <c r="AG348" i="1"/>
  <c r="AI348" i="1" s="1"/>
  <c r="AG228" i="1"/>
  <c r="AI228" i="1" s="1"/>
  <c r="AG100" i="1"/>
  <c r="AI100" i="1" s="1"/>
  <c r="AG146" i="1"/>
  <c r="AI146" i="1" s="1"/>
  <c r="AG324" i="1"/>
  <c r="AI324" i="1" s="1"/>
  <c r="AG188" i="1"/>
  <c r="AI188" i="1" s="1"/>
  <c r="AG60" i="1"/>
  <c r="AI60" i="1" s="1"/>
  <c r="AG730" i="1"/>
  <c r="AI730" i="1" s="1"/>
  <c r="AG498" i="1"/>
  <c r="AJ498" i="1" s="1"/>
  <c r="AG346" i="1"/>
  <c r="AI346" i="1" s="1"/>
  <c r="AG194" i="1"/>
  <c r="AG145" i="1"/>
  <c r="AI145" i="1" s="1"/>
  <c r="AH145" i="1"/>
  <c r="AG471" i="1"/>
  <c r="AI471" i="1" s="1"/>
  <c r="AG311" i="1"/>
  <c r="AI311" i="1" s="1"/>
  <c r="AG239" i="1"/>
  <c r="AI239" i="1" s="1"/>
  <c r="AG175" i="1"/>
  <c r="AI175" i="1" s="1"/>
  <c r="AG111" i="1"/>
  <c r="AI111" i="1" s="1"/>
  <c r="AG47" i="1"/>
  <c r="AI47" i="1" s="1"/>
  <c r="AG750" i="1"/>
  <c r="AI750" i="1" s="1"/>
  <c r="AG486" i="1"/>
  <c r="AI486" i="1" s="1"/>
  <c r="AG278" i="1"/>
  <c r="AI278" i="1" s="1"/>
  <c r="AG150" i="1"/>
  <c r="AI150" i="1" s="1"/>
  <c r="AH165" i="1"/>
  <c r="AG165" i="1"/>
  <c r="AG643" i="1"/>
  <c r="AG315" i="1"/>
  <c r="AG251" i="1"/>
  <c r="AG187" i="1"/>
  <c r="AG123" i="1"/>
  <c r="AG59" i="1"/>
  <c r="AH688" i="1"/>
  <c r="AG688" i="1"/>
  <c r="AH624" i="1"/>
  <c r="AG624" i="1"/>
  <c r="AG496" i="1"/>
  <c r="AH496" i="1"/>
  <c r="AG7" i="1"/>
  <c r="AI7" i="1" s="1"/>
  <c r="AG182" i="1"/>
  <c r="AI182" i="1" s="1"/>
  <c r="AG747" i="1"/>
  <c r="AG483" i="1"/>
  <c r="AG451" i="1"/>
  <c r="AG419" i="1"/>
  <c r="AG387" i="1"/>
  <c r="AG799" i="1"/>
  <c r="AI799" i="1" s="1"/>
  <c r="AG671" i="1"/>
  <c r="AI671" i="1" s="1"/>
  <c r="AH805" i="1"/>
  <c r="AG805" i="1"/>
  <c r="AG581" i="1"/>
  <c r="AG357" i="1"/>
  <c r="AG725" i="1"/>
  <c r="AH725" i="1"/>
  <c r="AG477" i="1"/>
  <c r="AG829" i="1"/>
  <c r="AH829" i="1"/>
  <c r="AG605" i="1"/>
  <c r="AG389" i="1"/>
  <c r="AJ730" i="1"/>
  <c r="AI666" i="1"/>
  <c r="AJ666" i="1"/>
  <c r="AJ602" i="1"/>
  <c r="AI474" i="1"/>
  <c r="AJ218" i="1"/>
  <c r="AJ599" i="1"/>
  <c r="AJ407" i="1"/>
  <c r="AJ343" i="1"/>
  <c r="AJ279" i="1"/>
  <c r="AJ215" i="1"/>
  <c r="AJ151" i="1"/>
  <c r="AJ87" i="1"/>
  <c r="AJ23" i="1"/>
  <c r="AJ489" i="1"/>
  <c r="AJ217" i="1"/>
  <c r="AJ750" i="1"/>
  <c r="AJ686" i="1"/>
  <c r="AJ622" i="1"/>
  <c r="AJ302" i="1"/>
  <c r="AJ238" i="1"/>
  <c r="AJ110" i="1"/>
  <c r="AJ46" i="1"/>
  <c r="AJ756" i="1"/>
  <c r="AJ628" i="1"/>
  <c r="AJ564" i="1"/>
  <c r="AJ500" i="1"/>
  <c r="AJ308" i="1"/>
  <c r="AJ244" i="1"/>
  <c r="AJ116" i="1"/>
  <c r="AJ52" i="1"/>
  <c r="AI138" i="1"/>
  <c r="AJ138" i="1"/>
  <c r="AJ74" i="1"/>
  <c r="AJ10" i="1"/>
  <c r="AJ449" i="1"/>
  <c r="AJ321" i="1"/>
  <c r="AJ97" i="1"/>
  <c r="AG834" i="1"/>
  <c r="AI834" i="1" s="1"/>
  <c r="AG802" i="1"/>
  <c r="AI802" i="1" s="1"/>
  <c r="AG770" i="1"/>
  <c r="AI770" i="1" s="1"/>
  <c r="AG738" i="1"/>
  <c r="AI738" i="1" s="1"/>
  <c r="AG706" i="1"/>
  <c r="AI706" i="1" s="1"/>
  <c r="AG642" i="1"/>
  <c r="AI642" i="1" s="1"/>
  <c r="AG610" i="1"/>
  <c r="AG578" i="1"/>
  <c r="AG538" i="1"/>
  <c r="AI538" i="1" s="1"/>
  <c r="AG506" i="1"/>
  <c r="AG474" i="1"/>
  <c r="AJ474" i="1" s="1"/>
  <c r="AG410" i="1"/>
  <c r="AI410" i="1" s="1"/>
  <c r="AG838" i="1"/>
  <c r="AI838" i="1" s="1"/>
  <c r="AG806" i="1"/>
  <c r="AI806" i="1" s="1"/>
  <c r="AG742" i="1"/>
  <c r="AI742" i="1" s="1"/>
  <c r="AG710" i="1"/>
  <c r="AI710" i="1" s="1"/>
  <c r="AG542" i="1"/>
  <c r="AI542" i="1" s="1"/>
  <c r="AG510" i="1"/>
  <c r="AI510" i="1" s="1"/>
  <c r="AG478" i="1"/>
  <c r="AI478" i="1" s="1"/>
  <c r="AG446" i="1"/>
  <c r="AI446" i="1" s="1"/>
  <c r="AG414" i="1"/>
  <c r="AI414" i="1" s="1"/>
  <c r="AG382" i="1"/>
  <c r="AI382" i="1" s="1"/>
  <c r="AG789" i="1"/>
  <c r="AH789" i="1"/>
  <c r="AG573" i="1"/>
  <c r="AH573" i="1"/>
  <c r="AG373" i="1"/>
  <c r="AF850" i="1"/>
  <c r="AJ786" i="1"/>
  <c r="AJ530" i="1"/>
  <c r="AJ466" i="1"/>
  <c r="AI402" i="1"/>
  <c r="AJ402" i="1"/>
  <c r="AJ338" i="1"/>
  <c r="AI274" i="1"/>
  <c r="AI210" i="1"/>
  <c r="AJ210" i="1"/>
  <c r="AJ847" i="1"/>
  <c r="AJ463" i="1"/>
  <c r="AJ335" i="1"/>
  <c r="AJ271" i="1"/>
  <c r="AJ143" i="1"/>
  <c r="AJ79" i="1"/>
  <c r="AJ769" i="1"/>
  <c r="AJ65" i="1"/>
  <c r="AJ806" i="1"/>
  <c r="AJ678" i="1"/>
  <c r="AJ614" i="1"/>
  <c r="AJ550" i="1"/>
  <c r="AJ486" i="1"/>
  <c r="AJ422" i="1"/>
  <c r="AJ358" i="1"/>
  <c r="AJ230" i="1"/>
  <c r="AJ166" i="1"/>
  <c r="AJ102" i="1"/>
  <c r="AJ38" i="1"/>
  <c r="AJ684" i="1"/>
  <c r="AJ492" i="1"/>
  <c r="AJ428" i="1"/>
  <c r="AJ364" i="1"/>
  <c r="AJ300" i="1"/>
  <c r="AJ236" i="1"/>
  <c r="AJ172" i="1"/>
  <c r="AJ108" i="1"/>
  <c r="AJ44" i="1"/>
  <c r="AJ130" i="1"/>
  <c r="AI66" i="1"/>
  <c r="AJ66" i="1"/>
  <c r="AJ553" i="1"/>
  <c r="AJ313" i="1"/>
  <c r="AJ193" i="1"/>
  <c r="AJ73" i="1"/>
  <c r="AG844" i="1"/>
  <c r="AI844" i="1" s="1"/>
  <c r="AG812" i="1"/>
  <c r="AI812" i="1" s="1"/>
  <c r="AG780" i="1"/>
  <c r="AI780" i="1" s="1"/>
  <c r="AG716" i="1"/>
  <c r="AI716" i="1" s="1"/>
  <c r="AG684" i="1"/>
  <c r="AI684" i="1" s="1"/>
  <c r="AG620" i="1"/>
  <c r="AI620" i="1" s="1"/>
  <c r="AG516" i="1"/>
  <c r="AI516" i="1" s="1"/>
  <c r="AG484" i="1"/>
  <c r="AI484" i="1" s="1"/>
  <c r="AG667" i="1"/>
  <c r="AG843" i="1"/>
  <c r="AG571" i="1"/>
  <c r="AG479" i="1"/>
  <c r="AI479" i="1" s="1"/>
  <c r="AG749" i="1"/>
  <c r="AG517" i="1"/>
  <c r="AG845" i="1"/>
  <c r="AH845" i="1"/>
  <c r="AG613" i="1"/>
  <c r="AG405" i="1"/>
  <c r="AG669" i="1"/>
  <c r="AH669" i="1"/>
  <c r="AG421" i="1"/>
  <c r="AG781" i="1"/>
  <c r="AH781" i="1"/>
  <c r="AG549" i="1"/>
  <c r="AJ842" i="1"/>
  <c r="AI778" i="1"/>
  <c r="AJ778" i="1"/>
  <c r="AJ714" i="1"/>
  <c r="AJ650" i="1"/>
  <c r="AJ586" i="1"/>
  <c r="AJ330" i="1"/>
  <c r="AI266" i="1"/>
  <c r="AJ266" i="1"/>
  <c r="AI202" i="1"/>
  <c r="AJ202" i="1"/>
  <c r="AJ775" i="1"/>
  <c r="AJ711" i="1"/>
  <c r="AJ327" i="1"/>
  <c r="AJ263" i="1"/>
  <c r="AJ199" i="1"/>
  <c r="AJ71" i="1"/>
  <c r="AJ7" i="1"/>
  <c r="AJ49" i="1"/>
  <c r="AJ798" i="1"/>
  <c r="AJ734" i="1"/>
  <c r="AJ670" i="1"/>
  <c r="AJ478" i="1"/>
  <c r="AJ286" i="1"/>
  <c r="AJ222" i="1"/>
  <c r="AJ158" i="1"/>
  <c r="AJ94" i="1"/>
  <c r="AJ30" i="1"/>
  <c r="AJ484" i="1"/>
  <c r="AJ292" i="1"/>
  <c r="AJ164" i="1"/>
  <c r="AJ100" i="1"/>
  <c r="AJ36" i="1"/>
  <c r="AI122" i="1"/>
  <c r="AJ122" i="1"/>
  <c r="AJ58" i="1"/>
  <c r="AJ657" i="1"/>
  <c r="AJ297" i="1"/>
  <c r="AG438" i="1"/>
  <c r="AI438" i="1" s="1"/>
  <c r="AG621" i="1"/>
  <c r="AH381" i="1"/>
  <c r="AG381" i="1"/>
  <c r="AG733" i="1"/>
  <c r="AH733" i="1"/>
  <c r="AG525" i="1"/>
  <c r="AH525" i="1"/>
  <c r="AJ706" i="1"/>
  <c r="AJ642" i="1"/>
  <c r="AI578" i="1"/>
  <c r="AJ578" i="1"/>
  <c r="AJ450" i="1"/>
  <c r="AI386" i="1"/>
  <c r="AI322" i="1"/>
  <c r="AJ322" i="1"/>
  <c r="AI258" i="1"/>
  <c r="AJ258" i="1"/>
  <c r="AI194" i="1"/>
  <c r="AJ194" i="1"/>
  <c r="AJ639" i="1"/>
  <c r="AJ575" i="1"/>
  <c r="AJ383" i="1"/>
  <c r="AJ319" i="1"/>
  <c r="AJ255" i="1"/>
  <c r="AJ191" i="1"/>
  <c r="AJ127" i="1"/>
  <c r="AJ63" i="1"/>
  <c r="AJ577" i="1"/>
  <c r="AJ441" i="1"/>
  <c r="AJ161" i="1"/>
  <c r="AJ790" i="1"/>
  <c r="AJ534" i="1"/>
  <c r="AJ470" i="1"/>
  <c r="AJ406" i="1"/>
  <c r="AJ278" i="1"/>
  <c r="AJ214" i="1"/>
  <c r="AJ150" i="1"/>
  <c r="AJ86" i="1"/>
  <c r="AJ22" i="1"/>
  <c r="AJ668" i="1"/>
  <c r="AJ604" i="1"/>
  <c r="AJ348" i="1"/>
  <c r="AJ284" i="1"/>
  <c r="AJ220" i="1"/>
  <c r="AJ156" i="1"/>
  <c r="AJ92" i="1"/>
  <c r="AJ28" i="1"/>
  <c r="AJ178" i="1"/>
  <c r="AI114" i="1"/>
  <c r="AJ114" i="1"/>
  <c r="AI50" i="1"/>
  <c r="AJ50" i="1"/>
  <c r="AJ753" i="1"/>
  <c r="AJ169" i="1"/>
  <c r="AJ41" i="1"/>
  <c r="AG763" i="1"/>
  <c r="AG531" i="1"/>
  <c r="AG499" i="1"/>
  <c r="AG467" i="1"/>
  <c r="AG435" i="1"/>
  <c r="AG403" i="1"/>
  <c r="AG371" i="1"/>
  <c r="AG823" i="1"/>
  <c r="AI823" i="1" s="1"/>
  <c r="AG767" i="1"/>
  <c r="AI767" i="1" s="1"/>
  <c r="AG703" i="1"/>
  <c r="AI703" i="1" s="1"/>
  <c r="AG623" i="1"/>
  <c r="AI623" i="1" s="1"/>
  <c r="AG535" i="1"/>
  <c r="AI535" i="1" s="1"/>
  <c r="AG463" i="1"/>
  <c r="AI463" i="1" s="1"/>
  <c r="AG685" i="1"/>
  <c r="AG469" i="1"/>
  <c r="AG701" i="1"/>
  <c r="AH701" i="1"/>
  <c r="AG461" i="1"/>
  <c r="AH461" i="1"/>
  <c r="AH765" i="1"/>
  <c r="AG765" i="1"/>
  <c r="AG565" i="1"/>
  <c r="AG813" i="1"/>
  <c r="AG597" i="1"/>
  <c r="AG365" i="1"/>
  <c r="AG501" i="1"/>
  <c r="AG322" i="1"/>
  <c r="AI762" i="1"/>
  <c r="AJ762" i="1"/>
  <c r="AJ698" i="1"/>
  <c r="AJ634" i="1"/>
  <c r="AI570" i="1"/>
  <c r="AJ570" i="1"/>
  <c r="AI506" i="1"/>
  <c r="AJ506" i="1"/>
  <c r="AI314" i="1"/>
  <c r="AJ314" i="1"/>
  <c r="AJ250" i="1"/>
  <c r="AI186" i="1"/>
  <c r="AJ186" i="1"/>
  <c r="AJ823" i="1"/>
  <c r="AJ567" i="1"/>
  <c r="AJ503" i="1"/>
  <c r="AJ375" i="1"/>
  <c r="AJ311" i="1"/>
  <c r="AJ183" i="1"/>
  <c r="AJ119" i="1"/>
  <c r="AJ55" i="1"/>
  <c r="AJ561" i="1"/>
  <c r="AJ425" i="1"/>
  <c r="AJ145" i="1"/>
  <c r="AJ846" i="1"/>
  <c r="AJ782" i="1"/>
  <c r="AJ718" i="1"/>
  <c r="AJ654" i="1"/>
  <c r="AJ462" i="1"/>
  <c r="AJ334" i="1"/>
  <c r="AJ270" i="1"/>
  <c r="AJ206" i="1"/>
  <c r="AJ142" i="1"/>
  <c r="AJ78" i="1"/>
  <c r="AJ14" i="1"/>
  <c r="AJ788" i="1"/>
  <c r="AJ724" i="1"/>
  <c r="AJ660" i="1"/>
  <c r="AJ596" i="1"/>
  <c r="AJ468" i="1"/>
  <c r="AJ340" i="1"/>
  <c r="AJ276" i="1"/>
  <c r="AJ212" i="1"/>
  <c r="AJ148" i="1"/>
  <c r="AJ84" i="1"/>
  <c r="AJ20" i="1"/>
  <c r="AJ170" i="1"/>
  <c r="AJ106" i="1"/>
  <c r="AI42" i="1"/>
  <c r="AJ42" i="1"/>
  <c r="AJ513" i="1"/>
  <c r="W850" i="1"/>
  <c r="AG818" i="1"/>
  <c r="AI818" i="1" s="1"/>
  <c r="AG786" i="1"/>
  <c r="AI786" i="1" s="1"/>
  <c r="AG754" i="1"/>
  <c r="AI754" i="1" s="1"/>
  <c r="AG722" i="1"/>
  <c r="AI722" i="1" s="1"/>
  <c r="AG690" i="1"/>
  <c r="AI690" i="1" s="1"/>
  <c r="AG658" i="1"/>
  <c r="AI658" i="1" s="1"/>
  <c r="AG626" i="1"/>
  <c r="AI626" i="1" s="1"/>
  <c r="AG594" i="1"/>
  <c r="AI594" i="1" s="1"/>
  <c r="AG522" i="1"/>
  <c r="AI522" i="1" s="1"/>
  <c r="AG490" i="1"/>
  <c r="AG458" i="1"/>
  <c r="AI458" i="1" s="1"/>
  <c r="AG426" i="1"/>
  <c r="AI426" i="1" s="1"/>
  <c r="AG394" i="1"/>
  <c r="AI394" i="1" s="1"/>
  <c r="AG362" i="1"/>
  <c r="AG543" i="1"/>
  <c r="AI543" i="1" s="1"/>
  <c r="AG359" i="1"/>
  <c r="AI359" i="1" s="1"/>
  <c r="AG546" i="1"/>
  <c r="AJ546" i="1" s="1"/>
  <c r="AG790" i="1"/>
  <c r="AI790" i="1" s="1"/>
  <c r="AH790" i="1"/>
  <c r="AG758" i="1"/>
  <c r="AI758" i="1" s="1"/>
  <c r="AG726" i="1"/>
  <c r="AI726" i="1" s="1"/>
  <c r="AG694" i="1"/>
  <c r="AI694" i="1" s="1"/>
  <c r="AG622" i="1"/>
  <c r="AI622" i="1" s="1"/>
  <c r="AG590" i="1"/>
  <c r="AI590" i="1" s="1"/>
  <c r="AG526" i="1"/>
  <c r="AI526" i="1" s="1"/>
  <c r="AG494" i="1"/>
  <c r="AI494" i="1" s="1"/>
  <c r="AG462" i="1"/>
  <c r="AI462" i="1" s="1"/>
  <c r="AG430" i="1"/>
  <c r="AI430" i="1" s="1"/>
  <c r="AG398" i="1"/>
  <c r="AI398" i="1" s="1"/>
  <c r="AH557" i="1"/>
  <c r="AG557" i="1"/>
  <c r="AH677" i="1"/>
  <c r="AG677" i="1"/>
  <c r="AG247" i="1"/>
  <c r="AI247" i="1" s="1"/>
  <c r="AG282" i="1"/>
  <c r="AI282" i="1" s="1"/>
  <c r="AJ626" i="1"/>
  <c r="AI562" i="1"/>
  <c r="AJ562" i="1"/>
  <c r="AI498" i="1"/>
  <c r="AJ434" i="1"/>
  <c r="AJ370" i="1"/>
  <c r="AI306" i="1"/>
  <c r="AJ306" i="1"/>
  <c r="AJ242" i="1"/>
  <c r="AJ815" i="1"/>
  <c r="AJ623" i="1"/>
  <c r="AJ431" i="1"/>
  <c r="AJ303" i="1"/>
  <c r="AJ239" i="1"/>
  <c r="AJ175" i="1"/>
  <c r="AJ111" i="1"/>
  <c r="AJ47" i="1"/>
  <c r="AJ409" i="1"/>
  <c r="AJ129" i="1"/>
  <c r="AJ838" i="1"/>
  <c r="AJ582" i="1"/>
  <c r="AJ518" i="1"/>
  <c r="AJ454" i="1"/>
  <c r="AJ390" i="1"/>
  <c r="AJ326" i="1"/>
  <c r="AJ262" i="1"/>
  <c r="AJ198" i="1"/>
  <c r="AJ134" i="1"/>
  <c r="AJ70" i="1"/>
  <c r="AJ6" i="1"/>
  <c r="AJ844" i="1"/>
  <c r="AJ716" i="1"/>
  <c r="AJ524" i="1"/>
  <c r="AJ460" i="1"/>
  <c r="AJ396" i="1"/>
  <c r="AJ332" i="1"/>
  <c r="AJ268" i="1"/>
  <c r="AJ204" i="1"/>
  <c r="AJ140" i="1"/>
  <c r="AJ76" i="1"/>
  <c r="AJ12" i="1"/>
  <c r="AJ162" i="1"/>
  <c r="AI98" i="1"/>
  <c r="AJ98" i="1"/>
  <c r="AJ34" i="1"/>
  <c r="AJ609" i="1"/>
  <c r="AJ377" i="1"/>
  <c r="AJ137" i="1"/>
  <c r="AG764" i="1"/>
  <c r="AI764" i="1" s="1"/>
  <c r="AG732" i="1"/>
  <c r="AI732" i="1" s="1"/>
  <c r="AG700" i="1"/>
  <c r="AI700" i="1" s="1"/>
  <c r="AG636" i="1"/>
  <c r="AI636" i="1" s="1"/>
  <c r="AG604" i="1"/>
  <c r="AI604" i="1" s="1"/>
  <c r="AG572" i="1"/>
  <c r="AI572" i="1" s="1"/>
  <c r="AG532" i="1"/>
  <c r="AI532" i="1" s="1"/>
  <c r="AG468" i="1"/>
  <c r="AI468" i="1" s="1"/>
  <c r="AG436" i="1"/>
  <c r="AI436" i="1" s="1"/>
  <c r="AG404" i="1"/>
  <c r="AI404" i="1" s="1"/>
  <c r="AG372" i="1"/>
  <c r="AI372" i="1" s="1"/>
  <c r="AG246" i="1"/>
  <c r="AI246" i="1" s="1"/>
  <c r="AG827" i="1"/>
  <c r="AG795" i="1"/>
  <c r="AG755" i="1"/>
  <c r="AG715" i="1"/>
  <c r="AG619" i="1"/>
  <c r="AG587" i="1"/>
  <c r="AG555" i="1"/>
  <c r="AG523" i="1"/>
  <c r="AG491" i="1"/>
  <c r="AG427" i="1"/>
  <c r="AG395" i="1"/>
  <c r="AG363" i="1"/>
  <c r="AG556" i="1"/>
  <c r="AI556" i="1" s="1"/>
  <c r="AG807" i="1"/>
  <c r="AI807" i="1" s="1"/>
  <c r="AG751" i="1"/>
  <c r="AI751" i="1" s="1"/>
  <c r="AG687" i="1"/>
  <c r="AI687" i="1" s="1"/>
  <c r="AG607" i="1"/>
  <c r="AI607" i="1" s="1"/>
  <c r="AG511" i="1"/>
  <c r="AI511" i="1" s="1"/>
  <c r="AH511" i="1"/>
  <c r="AG447" i="1"/>
  <c r="AI447" i="1" s="1"/>
  <c r="AH447" i="1"/>
  <c r="AG383" i="1"/>
  <c r="AI383" i="1" s="1"/>
  <c r="AH383" i="1"/>
  <c r="AG118" i="1"/>
  <c r="AI118" i="1" s="1"/>
  <c r="AG637" i="1"/>
  <c r="AH637" i="1"/>
  <c r="AG397" i="1"/>
  <c r="AH397" i="1"/>
  <c r="AH413" i="1"/>
  <c r="AG413" i="1"/>
  <c r="AH509" i="1"/>
  <c r="AG509" i="1"/>
  <c r="AH541" i="1"/>
  <c r="AG541" i="1"/>
  <c r="AG37" i="1"/>
  <c r="AH37" i="1"/>
  <c r="AG653" i="1"/>
  <c r="AH653" i="1"/>
  <c r="AH445" i="1"/>
  <c r="AG445" i="1"/>
  <c r="AI810" i="1"/>
  <c r="AJ746" i="1"/>
  <c r="AI682" i="1"/>
  <c r="AJ682" i="1"/>
  <c r="AJ618" i="1"/>
  <c r="AI554" i="1"/>
  <c r="AJ554" i="1"/>
  <c r="AI490" i="1"/>
  <c r="AJ490" i="1"/>
  <c r="AJ426" i="1"/>
  <c r="AI362" i="1"/>
  <c r="AJ362" i="1"/>
  <c r="AI298" i="1"/>
  <c r="AJ298" i="1"/>
  <c r="AJ234" i="1"/>
  <c r="AJ807" i="1"/>
  <c r="AJ743" i="1"/>
  <c r="AJ679" i="1"/>
  <c r="AJ551" i="1"/>
  <c r="AJ295" i="1"/>
  <c r="AJ231" i="1"/>
  <c r="AJ167" i="1"/>
  <c r="AJ103" i="1"/>
  <c r="AJ39" i="1"/>
  <c r="AJ673" i="1"/>
  <c r="AJ521" i="1"/>
  <c r="AJ257" i="1"/>
  <c r="AJ105" i="1"/>
  <c r="AJ830" i="1"/>
  <c r="AJ766" i="1"/>
  <c r="AJ702" i="1"/>
  <c r="AJ638" i="1"/>
  <c r="AJ510" i="1"/>
  <c r="AJ446" i="1"/>
  <c r="AJ382" i="1"/>
  <c r="AJ318" i="1"/>
  <c r="AJ254" i="1"/>
  <c r="AJ190" i="1"/>
  <c r="AJ126" i="1"/>
  <c r="AJ62" i="1"/>
  <c r="AJ516" i="1"/>
  <c r="AJ324" i="1"/>
  <c r="AJ260" i="1"/>
  <c r="AJ196" i="1"/>
  <c r="AJ132" i="1"/>
  <c r="AJ68" i="1"/>
  <c r="AJ4" i="1"/>
  <c r="AJ154" i="1"/>
  <c r="AJ90" i="1"/>
  <c r="AJ26" i="1"/>
  <c r="AJ593" i="1"/>
  <c r="AJ361" i="1"/>
  <c r="AJ233" i="1"/>
  <c r="AG15" i="1"/>
  <c r="AI15" i="1" s="1"/>
  <c r="AG493" i="1"/>
  <c r="AH342" i="1"/>
  <c r="AG342" i="1"/>
  <c r="AI342" i="1" s="1"/>
  <c r="AJ802" i="1"/>
  <c r="AJ674" i="1"/>
  <c r="AI610" i="1"/>
  <c r="AJ610" i="1"/>
  <c r="AI546" i="1"/>
  <c r="AI482" i="1"/>
  <c r="AJ482" i="1"/>
  <c r="AJ418" i="1"/>
  <c r="AJ354" i="1"/>
  <c r="AJ290" i="1"/>
  <c r="AI226" i="1"/>
  <c r="AJ226" i="1"/>
  <c r="AJ735" i="1"/>
  <c r="AJ671" i="1"/>
  <c r="AJ543" i="1"/>
  <c r="AJ479" i="1"/>
  <c r="AJ287" i="1"/>
  <c r="AJ223" i="1"/>
  <c r="AJ159" i="1"/>
  <c r="AJ95" i="1"/>
  <c r="AJ31" i="1"/>
  <c r="AI801" i="1"/>
  <c r="AJ801" i="1"/>
  <c r="AJ649" i="1"/>
  <c r="AJ758" i="1"/>
  <c r="AJ694" i="1"/>
  <c r="AJ630" i="1"/>
  <c r="AJ566" i="1"/>
  <c r="AJ438" i="1"/>
  <c r="AJ374" i="1"/>
  <c r="AJ310" i="1"/>
  <c r="AJ246" i="1"/>
  <c r="AJ182" i="1"/>
  <c r="AJ118" i="1"/>
  <c r="AJ54" i="1"/>
  <c r="AJ764" i="1"/>
  <c r="AJ636" i="1"/>
  <c r="AJ572" i="1"/>
  <c r="AJ316" i="1"/>
  <c r="AJ252" i="1"/>
  <c r="AJ188" i="1"/>
  <c r="AJ124" i="1"/>
  <c r="AJ60" i="1"/>
  <c r="AJ146" i="1"/>
  <c r="AI82" i="1"/>
  <c r="AJ82" i="1"/>
  <c r="AI18" i="1"/>
  <c r="AJ18" i="1"/>
  <c r="AJ809" i="1"/>
  <c r="W501" i="1"/>
  <c r="W36" i="1"/>
  <c r="V265" i="1"/>
  <c r="W357" i="1"/>
  <c r="V272" i="1"/>
  <c r="V32" i="1"/>
  <c r="Z486" i="1"/>
  <c r="V201" i="1"/>
  <c r="V9" i="1"/>
  <c r="V817" i="1"/>
  <c r="W499" i="1"/>
  <c r="W268" i="1"/>
  <c r="V816" i="1"/>
  <c r="V822" i="1"/>
  <c r="V208" i="1"/>
  <c r="Z153" i="1"/>
  <c r="Z792" i="1"/>
  <c r="Z664" i="1"/>
  <c r="Z678" i="1"/>
  <c r="W629" i="1"/>
  <c r="W565" i="1"/>
  <c r="W437" i="1"/>
  <c r="V727" i="1"/>
  <c r="Z323" i="1"/>
  <c r="V96" i="1"/>
  <c r="W807" i="1"/>
  <c r="W743" i="1"/>
  <c r="W679" i="1"/>
  <c r="W615" i="1"/>
  <c r="W551" i="1"/>
  <c r="W487" i="1"/>
  <c r="W423" i="1"/>
  <c r="W359" i="1"/>
  <c r="W295" i="1"/>
  <c r="W103" i="1"/>
  <c r="W39" i="1"/>
  <c r="Z399" i="1"/>
  <c r="W309" i="1"/>
  <c r="W181" i="1"/>
  <c r="Z744" i="1"/>
  <c r="V744" i="1"/>
  <c r="Z440" i="1"/>
  <c r="V440" i="1"/>
  <c r="Z376" i="1"/>
  <c r="V376" i="1"/>
  <c r="Z312" i="1"/>
  <c r="V312" i="1"/>
  <c r="Z248" i="1"/>
  <c r="AA248" i="1" s="1"/>
  <c r="V248" i="1"/>
  <c r="Z176" i="1"/>
  <c r="V176" i="1"/>
  <c r="Z104" i="1"/>
  <c r="V104" i="1"/>
  <c r="Z40" i="1"/>
  <c r="V40" i="1"/>
  <c r="V574" i="1"/>
  <c r="W825" i="1"/>
  <c r="U825" i="1"/>
  <c r="W793" i="1"/>
  <c r="U793" i="1"/>
  <c r="W761" i="1"/>
  <c r="U761" i="1"/>
  <c r="W665" i="1"/>
  <c r="U665" i="1"/>
  <c r="W505" i="1"/>
  <c r="U505" i="1"/>
  <c r="W401" i="1"/>
  <c r="U401" i="1"/>
  <c r="W369" i="1"/>
  <c r="U369" i="1"/>
  <c r="W273" i="1"/>
  <c r="U273" i="1"/>
  <c r="W241" i="1"/>
  <c r="U241" i="1"/>
  <c r="W113" i="1"/>
  <c r="U113" i="1"/>
  <c r="W49" i="1"/>
  <c r="U49" i="1"/>
  <c r="AH49" i="1" s="1"/>
  <c r="W790" i="1"/>
  <c r="U790" i="1"/>
  <c r="Z3" i="1"/>
  <c r="AA8" i="1" s="1"/>
  <c r="V2" i="1"/>
  <c r="W60" i="1"/>
  <c r="W277" i="1"/>
  <c r="W517" i="1"/>
  <c r="W389" i="1"/>
  <c r="W131" i="1"/>
  <c r="W117" i="1"/>
  <c r="W203" i="1"/>
  <c r="W293" i="1"/>
  <c r="W229" i="1"/>
  <c r="W28" i="1"/>
  <c r="W811" i="1"/>
  <c r="W747" i="1"/>
  <c r="U591" i="1"/>
  <c r="W791" i="1"/>
  <c r="W727" i="1"/>
  <c r="W663" i="1"/>
  <c r="W599" i="1"/>
  <c r="W535" i="1"/>
  <c r="W471" i="1"/>
  <c r="W407" i="1"/>
  <c r="W343" i="1"/>
  <c r="W279" i="1"/>
  <c r="W215" i="1"/>
  <c r="W151" i="1"/>
  <c r="W606" i="1"/>
  <c r="W478" i="1"/>
  <c r="W350" i="1"/>
  <c r="W590" i="1"/>
  <c r="W462" i="1"/>
  <c r="W334" i="1"/>
  <c r="W78" i="1"/>
  <c r="Z849" i="1"/>
  <c r="Z785" i="1"/>
  <c r="Z721" i="1"/>
  <c r="Z689" i="1"/>
  <c r="Z625" i="1"/>
  <c r="Z497" i="1"/>
  <c r="Z169" i="1"/>
  <c r="Z105" i="1"/>
  <c r="Z41" i="1"/>
  <c r="Z670" i="1"/>
  <c r="Z374" i="1"/>
  <c r="W70" i="1"/>
  <c r="W785" i="1"/>
  <c r="W721" i="1"/>
  <c r="W593" i="1"/>
  <c r="W529" i="1"/>
  <c r="W393" i="1"/>
  <c r="W329" i="1"/>
  <c r="W265" i="1"/>
  <c r="W201" i="1"/>
  <c r="W169" i="1"/>
  <c r="W9" i="1"/>
  <c r="Z740" i="1"/>
  <c r="Z540" i="1"/>
  <c r="Z508" i="1"/>
  <c r="Z476" i="1"/>
  <c r="Z444" i="1"/>
  <c r="Z412" i="1"/>
  <c r="Z380" i="1"/>
  <c r="W126" i="1"/>
  <c r="Z649" i="1"/>
  <c r="Z417" i="1"/>
  <c r="W649" i="1"/>
  <c r="W353" i="1"/>
  <c r="W289" i="1"/>
  <c r="W225" i="1"/>
  <c r="W144" i="1"/>
  <c r="W80" i="1"/>
  <c r="W814" i="1"/>
  <c r="W750" i="1"/>
  <c r="W686" i="1"/>
  <c r="W46" i="1"/>
  <c r="Z481" i="1"/>
  <c r="Z441" i="1"/>
  <c r="Z377" i="1"/>
  <c r="Z313" i="1"/>
  <c r="W87" i="1"/>
  <c r="W23" i="1"/>
  <c r="W806" i="1"/>
  <c r="W742" i="1"/>
  <c r="W678" i="1"/>
  <c r="W705" i="1"/>
  <c r="W641" i="1"/>
  <c r="W513" i="1"/>
  <c r="W481" i="1"/>
  <c r="W121" i="1"/>
  <c r="W57" i="1"/>
  <c r="Z643" i="1"/>
  <c r="V796" i="1"/>
  <c r="Z487" i="1"/>
  <c r="Z423" i="1"/>
  <c r="Z359" i="1"/>
  <c r="Z662" i="1"/>
  <c r="Z398" i="1"/>
  <c r="V393" i="1"/>
  <c r="V689" i="1"/>
  <c r="Z688" i="1"/>
  <c r="Z654" i="1"/>
  <c r="V625" i="1"/>
  <c r="V336" i="1"/>
  <c r="Z384" i="1"/>
  <c r="Z756" i="1"/>
  <c r="Z524" i="1"/>
  <c r="Z492" i="1"/>
  <c r="Z460" i="1"/>
  <c r="Z428" i="1"/>
  <c r="Z396" i="1"/>
  <c r="Z364" i="1"/>
  <c r="V329" i="1"/>
  <c r="V529" i="1"/>
  <c r="Z808" i="1"/>
  <c r="Z608" i="1"/>
  <c r="Z710" i="1"/>
  <c r="Z542" i="1"/>
  <c r="Z510" i="1"/>
  <c r="Z478" i="1"/>
  <c r="Z446" i="1"/>
  <c r="V849" i="1"/>
  <c r="V785" i="1"/>
  <c r="V497" i="1"/>
  <c r="Z769" i="1"/>
  <c r="Z716" i="1"/>
  <c r="Z620" i="1"/>
  <c r="Z843" i="1"/>
  <c r="Z811" i="1"/>
  <c r="Z779" i="1"/>
  <c r="Z635" i="1"/>
  <c r="Z603" i="1"/>
  <c r="Z571" i="1"/>
  <c r="Z831" i="1"/>
  <c r="Z783" i="1"/>
  <c r="Z719" i="1"/>
  <c r="Z655" i="1"/>
  <c r="V721" i="1"/>
  <c r="V828" i="1"/>
  <c r="V465" i="1"/>
  <c r="Z512" i="1"/>
  <c r="Z815" i="1"/>
  <c r="Z551" i="1"/>
  <c r="V683" i="1"/>
  <c r="Z772" i="1"/>
  <c r="Z676" i="1"/>
  <c r="Z723" i="1"/>
  <c r="Z659" i="1"/>
  <c r="Z627" i="1"/>
  <c r="Z595" i="1"/>
  <c r="Z563" i="1"/>
  <c r="U351" i="1"/>
  <c r="V705" i="1"/>
  <c r="V280" i="1"/>
  <c r="V216" i="1"/>
  <c r="V184" i="1"/>
  <c r="Z592" i="1"/>
  <c r="W409" i="1"/>
  <c r="W345" i="1"/>
  <c r="W281" i="1"/>
  <c r="W217" i="1"/>
  <c r="Z704" i="1"/>
  <c r="Z764" i="1"/>
  <c r="Z532" i="1"/>
  <c r="Z500" i="1"/>
  <c r="Z468" i="1"/>
  <c r="Z436" i="1"/>
  <c r="Z404" i="1"/>
  <c r="Z372" i="1"/>
  <c r="W386" i="1"/>
  <c r="W322" i="1"/>
  <c r="W258" i="1"/>
  <c r="W236" i="1"/>
  <c r="W124" i="1"/>
  <c r="U31" i="1"/>
  <c r="AH31" i="1" s="1"/>
  <c r="V563" i="1"/>
  <c r="V153" i="1"/>
  <c r="V663" i="1"/>
  <c r="AA120" i="1"/>
  <c r="Z527" i="1"/>
  <c r="Z814" i="1"/>
  <c r="Z718" i="1"/>
  <c r="Z686" i="1"/>
  <c r="V595" i="1"/>
  <c r="W68" i="1"/>
  <c r="V723" i="1"/>
  <c r="V366" i="1"/>
  <c r="W542" i="1"/>
  <c r="W414" i="1"/>
  <c r="W286" i="1"/>
  <c r="W222" i="1"/>
  <c r="V481" i="1"/>
  <c r="V423" i="1"/>
  <c r="V558" i="1"/>
  <c r="W473" i="1"/>
  <c r="W17" i="1"/>
  <c r="Z624" i="1"/>
  <c r="Z724" i="1"/>
  <c r="Z660" i="1"/>
  <c r="Z628" i="1"/>
  <c r="Z596" i="1"/>
  <c r="Z564" i="1"/>
  <c r="Z495" i="1"/>
  <c r="Z431" i="1"/>
  <c r="Z429" i="1"/>
  <c r="AA56" i="1"/>
  <c r="Z526" i="1"/>
  <c r="W4" i="1"/>
  <c r="W843" i="1"/>
  <c r="W779" i="1"/>
  <c r="W715" i="1"/>
  <c r="U543" i="1"/>
  <c r="AH543" i="1" s="1"/>
  <c r="V791" i="1"/>
  <c r="V737" i="1"/>
  <c r="V641" i="1"/>
  <c r="V792" i="1"/>
  <c r="V89" i="1"/>
  <c r="V662" i="1"/>
  <c r="Z768" i="1"/>
  <c r="Z544" i="1"/>
  <c r="Z464" i="1"/>
  <c r="Z400" i="1"/>
  <c r="Z382" i="1"/>
  <c r="Z622" i="1"/>
  <c r="Z462" i="1"/>
  <c r="U159" i="1"/>
  <c r="AH159" i="1" s="1"/>
  <c r="W823" i="1"/>
  <c r="W759" i="1"/>
  <c r="W695" i="1"/>
  <c r="W631" i="1"/>
  <c r="W567" i="1"/>
  <c r="W503" i="1"/>
  <c r="W439" i="1"/>
  <c r="W375" i="1"/>
  <c r="W311" i="1"/>
  <c r="W247" i="1"/>
  <c r="W183" i="1"/>
  <c r="W119" i="1"/>
  <c r="W55" i="1"/>
  <c r="V833" i="1"/>
  <c r="W846" i="1"/>
  <c r="W782" i="1"/>
  <c r="W718" i="1"/>
  <c r="W654" i="1"/>
  <c r="W526" i="1"/>
  <c r="W398" i="1"/>
  <c r="W270" i="1"/>
  <c r="W142" i="1"/>
  <c r="V504" i="1"/>
  <c r="V508" i="1"/>
  <c r="V57" i="1"/>
  <c r="V591" i="1"/>
  <c r="V487" i="1"/>
  <c r="V399" i="1"/>
  <c r="W657" i="1"/>
  <c r="W561" i="1"/>
  <c r="W137" i="1"/>
  <c r="W73" i="1"/>
  <c r="Z728" i="1"/>
  <c r="Z488" i="1"/>
  <c r="Z424" i="1"/>
  <c r="Z360" i="1"/>
  <c r="AA96" i="1"/>
  <c r="Z691" i="1"/>
  <c r="Z559" i="1"/>
  <c r="U287" i="1"/>
  <c r="AH287" i="1" s="1"/>
  <c r="V659" i="1"/>
  <c r="U257" i="1"/>
  <c r="AH257" i="1" s="1"/>
  <c r="W838" i="1"/>
  <c r="W774" i="1"/>
  <c r="W710" i="1"/>
  <c r="W646" i="1"/>
  <c r="W6" i="1"/>
  <c r="V64" i="1"/>
  <c r="Z766" i="1"/>
  <c r="Z734" i="1"/>
  <c r="Z702" i="1"/>
  <c r="Z638" i="1"/>
  <c r="Z598" i="1"/>
  <c r="Z566" i="1"/>
  <c r="Z502" i="1"/>
  <c r="Z470" i="1"/>
  <c r="W421" i="1"/>
  <c r="W115" i="1"/>
  <c r="W491" i="1"/>
  <c r="W123" i="1"/>
  <c r="W219" i="1"/>
  <c r="W228" i="1"/>
  <c r="V417" i="1"/>
  <c r="Z611" i="1"/>
  <c r="V611" i="1"/>
  <c r="Z579" i="1"/>
  <c r="V579" i="1"/>
  <c r="Z547" i="1"/>
  <c r="V547" i="1"/>
  <c r="Z583" i="1"/>
  <c r="V583" i="1"/>
  <c r="Z367" i="1"/>
  <c r="V367" i="1"/>
  <c r="Z629" i="1"/>
  <c r="V629" i="1"/>
  <c r="W549" i="1"/>
  <c r="W149" i="1"/>
  <c r="W52" i="1"/>
  <c r="Z839" i="1"/>
  <c r="V839" i="1"/>
  <c r="Z759" i="1"/>
  <c r="V759" i="1"/>
  <c r="Z695" i="1"/>
  <c r="V695" i="1"/>
  <c r="Z615" i="1"/>
  <c r="V615" i="1"/>
  <c r="Z519" i="1"/>
  <c r="V519" i="1"/>
  <c r="Z455" i="1"/>
  <c r="V455" i="1"/>
  <c r="Z391" i="1"/>
  <c r="V391" i="1"/>
  <c r="Z806" i="1"/>
  <c r="Z774" i="1"/>
  <c r="V774" i="1"/>
  <c r="Z646" i="1"/>
  <c r="V646" i="1"/>
  <c r="Z606" i="1"/>
  <c r="V606" i="1"/>
  <c r="Z350" i="1"/>
  <c r="AA351" i="1" s="1"/>
  <c r="V350" i="1"/>
  <c r="W827" i="1"/>
  <c r="W507" i="1"/>
  <c r="W148" i="1"/>
  <c r="Z748" i="1"/>
  <c r="V748" i="1"/>
  <c r="Z652" i="1"/>
  <c r="V652" i="1"/>
  <c r="Z588" i="1"/>
  <c r="V588" i="1"/>
  <c r="Z548" i="1"/>
  <c r="V548" i="1"/>
  <c r="Z516" i="1"/>
  <c r="Z484" i="1"/>
  <c r="Z452" i="1"/>
  <c r="V452" i="1"/>
  <c r="Z420" i="1"/>
  <c r="V420" i="1"/>
  <c r="Z388" i="1"/>
  <c r="V388" i="1"/>
  <c r="Z356" i="1"/>
  <c r="V356" i="1"/>
  <c r="Z841" i="1"/>
  <c r="V841" i="1"/>
  <c r="Z777" i="1"/>
  <c r="V777" i="1"/>
  <c r="Z745" i="1"/>
  <c r="V745" i="1"/>
  <c r="Z713" i="1"/>
  <c r="V713" i="1"/>
  <c r="Z681" i="1"/>
  <c r="V681" i="1"/>
  <c r="Z617" i="1"/>
  <c r="V617" i="1"/>
  <c r="Z585" i="1"/>
  <c r="V585" i="1"/>
  <c r="Z457" i="1"/>
  <c r="V457" i="1"/>
  <c r="Z353" i="1"/>
  <c r="V353" i="1"/>
  <c r="Z840" i="1"/>
  <c r="V840" i="1"/>
  <c r="Z800" i="1"/>
  <c r="V800" i="1"/>
  <c r="Z752" i="1"/>
  <c r="V752" i="1"/>
  <c r="Z616" i="1"/>
  <c r="V616" i="1"/>
  <c r="Z520" i="1"/>
  <c r="V520" i="1"/>
  <c r="Z448" i="1"/>
  <c r="V448" i="1"/>
  <c r="Z320" i="1"/>
  <c r="AA320" i="1" s="1"/>
  <c r="V320" i="1"/>
  <c r="Z256" i="1"/>
  <c r="AA256" i="1" s="1"/>
  <c r="V256" i="1"/>
  <c r="Z192" i="1"/>
  <c r="AA192" i="1" s="1"/>
  <c r="V192" i="1"/>
  <c r="Z144" i="1"/>
  <c r="V144" i="1"/>
  <c r="Z80" i="1"/>
  <c r="V80" i="1"/>
  <c r="W67" i="1"/>
  <c r="W93" i="1"/>
  <c r="W109" i="1"/>
  <c r="W821" i="1"/>
  <c r="W757" i="1"/>
  <c r="W693" i="1"/>
  <c r="W621" i="1"/>
  <c r="W493" i="1"/>
  <c r="W365" i="1"/>
  <c r="W205" i="1"/>
  <c r="W713" i="1"/>
  <c r="U713" i="1"/>
  <c r="W553" i="1"/>
  <c r="W457" i="1"/>
  <c r="U457" i="1"/>
  <c r="W417" i="1"/>
  <c r="U417" i="1"/>
  <c r="W840" i="1"/>
  <c r="U840" i="1"/>
  <c r="W800" i="1"/>
  <c r="W752" i="1"/>
  <c r="W520" i="1"/>
  <c r="U520" i="1"/>
  <c r="W448" i="1"/>
  <c r="W384" i="1"/>
  <c r="W320" i="1"/>
  <c r="W256" i="1"/>
  <c r="W192" i="1"/>
  <c r="U192" i="1"/>
  <c r="Z776" i="1"/>
  <c r="V776" i="1"/>
  <c r="Z712" i="1"/>
  <c r="V712" i="1"/>
  <c r="Z472" i="1"/>
  <c r="V472" i="1"/>
  <c r="Z408" i="1"/>
  <c r="V408" i="1"/>
  <c r="Z344" i="1"/>
  <c r="V344" i="1"/>
  <c r="Z136" i="1"/>
  <c r="V136" i="1"/>
  <c r="Z72" i="1"/>
  <c r="V72" i="1"/>
  <c r="Z16" i="1"/>
  <c r="AA16" i="1" s="1"/>
  <c r="V16" i="1"/>
  <c r="W341" i="1"/>
  <c r="W213" i="1"/>
  <c r="W92" i="1"/>
  <c r="W107" i="1"/>
  <c r="W325" i="1"/>
  <c r="W197" i="1"/>
  <c r="W795" i="1"/>
  <c r="W731" i="1"/>
  <c r="W195" i="1"/>
  <c r="W283" i="1"/>
  <c r="W291" i="1"/>
  <c r="W659" i="1"/>
  <c r="W595" i="1"/>
  <c r="W531" i="1"/>
  <c r="W347" i="1"/>
  <c r="W11" i="1"/>
  <c r="W300" i="1"/>
  <c r="W788" i="1"/>
  <c r="W724" i="1"/>
  <c r="W468" i="1"/>
  <c r="W404" i="1"/>
  <c r="W260" i="1"/>
  <c r="W830" i="1"/>
  <c r="W766" i="1"/>
  <c r="W702" i="1"/>
  <c r="W638" i="1"/>
  <c r="W510" i="1"/>
  <c r="W382" i="1"/>
  <c r="Z801" i="1"/>
  <c r="Z409" i="1"/>
  <c r="Z217" i="1"/>
  <c r="Z736" i="1"/>
  <c r="Z584" i="1"/>
  <c r="Z432" i="1"/>
  <c r="Z368" i="1"/>
  <c r="Z644" i="1"/>
  <c r="Z612" i="1"/>
  <c r="Z580" i="1"/>
  <c r="Z707" i="1"/>
  <c r="Z647" i="1"/>
  <c r="Z739" i="1"/>
  <c r="Z539" i="1"/>
  <c r="Z507" i="1"/>
  <c r="Z475" i="1"/>
  <c r="Z443" i="1"/>
  <c r="Z411" i="1"/>
  <c r="Z379" i="1"/>
  <c r="Z631" i="1"/>
  <c r="Z479" i="1"/>
  <c r="Z415" i="1"/>
  <c r="Z351" i="1"/>
  <c r="Z533" i="1"/>
  <c r="Z218" i="1"/>
  <c r="AA223" i="1" s="1"/>
  <c r="Z693" i="1"/>
  <c r="Z437" i="1"/>
  <c r="W673" i="1"/>
  <c r="W609" i="1"/>
  <c r="W89" i="1"/>
  <c r="W25" i="1"/>
  <c r="Z760" i="1"/>
  <c r="Z456" i="1"/>
  <c r="Z392" i="1"/>
  <c r="Z743" i="1"/>
  <c r="Z679" i="1"/>
  <c r="Z830" i="1"/>
  <c r="Z798" i="1"/>
  <c r="Z406" i="1"/>
  <c r="W238" i="1"/>
  <c r="V439" i="1"/>
  <c r="Z732" i="1"/>
  <c r="Z700" i="1"/>
  <c r="Z668" i="1"/>
  <c r="AA64" i="1"/>
  <c r="Z763" i="1"/>
  <c r="Z531" i="1"/>
  <c r="Z499" i="1"/>
  <c r="Z467" i="1"/>
  <c r="Z435" i="1"/>
  <c r="Z403" i="1"/>
  <c r="Z371" i="1"/>
  <c r="Z823" i="1"/>
  <c r="Z767" i="1"/>
  <c r="Z703" i="1"/>
  <c r="Z623" i="1"/>
  <c r="Z535" i="1"/>
  <c r="Z463" i="1"/>
  <c r="W166" i="1"/>
  <c r="W102" i="1"/>
  <c r="W729" i="1"/>
  <c r="Z848" i="1"/>
  <c r="Z496" i="1"/>
  <c r="AA184" i="1"/>
  <c r="Z543" i="1"/>
  <c r="Z790" i="1"/>
  <c r="Z758" i="1"/>
  <c r="Z726" i="1"/>
  <c r="Z590" i="1"/>
  <c r="Z494" i="1"/>
  <c r="Z753" i="1"/>
  <c r="Z657" i="1"/>
  <c r="Z561" i="1"/>
  <c r="Z137" i="1"/>
  <c r="AA137" i="1" s="1"/>
  <c r="Z73" i="1"/>
  <c r="Z696" i="1"/>
  <c r="Z820" i="1"/>
  <c r="Z788" i="1"/>
  <c r="Z771" i="1"/>
  <c r="Z675" i="1"/>
  <c r="V502" i="1"/>
  <c r="Z807" i="1"/>
  <c r="Z607" i="1"/>
  <c r="Z511" i="1"/>
  <c r="Z447" i="1"/>
  <c r="Z383" i="1"/>
  <c r="W527" i="1"/>
  <c r="W463" i="1"/>
  <c r="W399" i="1"/>
  <c r="W335" i="1"/>
  <c r="W271" i="1"/>
  <c r="W207" i="1"/>
  <c r="W143" i="1"/>
  <c r="W79" i="1"/>
  <c r="W15" i="1"/>
  <c r="Z449" i="1"/>
  <c r="W425" i="1"/>
  <c r="W361" i="1"/>
  <c r="W297" i="1"/>
  <c r="W233" i="1"/>
  <c r="Z672" i="1"/>
  <c r="AA304" i="1"/>
  <c r="AA240" i="1"/>
  <c r="Z775" i="1"/>
  <c r="Z711" i="1"/>
  <c r="Z639" i="1"/>
  <c r="Z575" i="1"/>
  <c r="Z471" i="1"/>
  <c r="Z407" i="1"/>
  <c r="Z846" i="1"/>
  <c r="Z782" i="1"/>
  <c r="Z750" i="1"/>
  <c r="Z614" i="1"/>
  <c r="Z582" i="1"/>
  <c r="Z550" i="1"/>
  <c r="Z518" i="1"/>
  <c r="Z422" i="1"/>
  <c r="Z390" i="1"/>
  <c r="Z358" i="1"/>
  <c r="AA303" i="1"/>
  <c r="Z741" i="1"/>
  <c r="AA160" i="1"/>
  <c r="AA95" i="1"/>
  <c r="Z837" i="1"/>
  <c r="W787" i="1"/>
  <c r="W723" i="1"/>
  <c r="W459" i="1"/>
  <c r="W155" i="1"/>
  <c r="W163" i="1"/>
  <c r="W243" i="1"/>
  <c r="W66" i="1"/>
  <c r="W259" i="1"/>
  <c r="W651" i="1"/>
  <c r="W587" i="1"/>
  <c r="W523" i="1"/>
  <c r="W299" i="1"/>
  <c r="W194" i="1"/>
  <c r="W252" i="1"/>
  <c r="W244" i="1"/>
  <c r="W196" i="1"/>
  <c r="W844" i="1"/>
  <c r="W780" i="1"/>
  <c r="W716" i="1"/>
  <c r="W652" i="1"/>
  <c r="U588" i="1"/>
  <c r="W588" i="1"/>
  <c r="W524" i="1"/>
  <c r="W460" i="1"/>
  <c r="W396" i="1"/>
  <c r="W212" i="1"/>
  <c r="V691" i="1"/>
  <c r="U745" i="1"/>
  <c r="W822" i="1"/>
  <c r="W758" i="1"/>
  <c r="W694" i="1"/>
  <c r="W630" i="1"/>
  <c r="W566" i="1"/>
  <c r="W502" i="1"/>
  <c r="W438" i="1"/>
  <c r="W374" i="1"/>
  <c r="W310" i="1"/>
  <c r="W246" i="1"/>
  <c r="W182" i="1"/>
  <c r="W118" i="1"/>
  <c r="V296" i="1"/>
  <c r="U693" i="1"/>
  <c r="U621" i="1"/>
  <c r="AH621" i="1" s="1"/>
  <c r="U365" i="1"/>
  <c r="AH365" i="1" s="1"/>
  <c r="U93" i="1"/>
  <c r="AH93" i="1" s="1"/>
  <c r="V676" i="1"/>
  <c r="V612" i="1"/>
  <c r="V380" i="1"/>
  <c r="V580" i="1"/>
  <c r="V444" i="1"/>
  <c r="W69" i="1"/>
  <c r="W85" i="1"/>
  <c r="U813" i="1"/>
  <c r="AH813" i="1" s="1"/>
  <c r="W813" i="1"/>
  <c r="U749" i="1"/>
  <c r="AH749" i="1" s="1"/>
  <c r="W749" i="1"/>
  <c r="U685" i="1"/>
  <c r="AH685" i="1" s="1"/>
  <c r="W685" i="1"/>
  <c r="W605" i="1"/>
  <c r="W477" i="1"/>
  <c r="W349" i="1"/>
  <c r="W173" i="1"/>
  <c r="V831" i="1"/>
  <c r="V655" i="1"/>
  <c r="W600" i="1"/>
  <c r="W536" i="1"/>
  <c r="Z673" i="1"/>
  <c r="Z609" i="1"/>
  <c r="Z577" i="1"/>
  <c r="V545" i="1"/>
  <c r="Z545" i="1"/>
  <c r="Z513" i="1"/>
  <c r="V345" i="1"/>
  <c r="Z345" i="1"/>
  <c r="V281" i="1"/>
  <c r="Z281" i="1"/>
  <c r="V249" i="1"/>
  <c r="Z249" i="1"/>
  <c r="V185" i="1"/>
  <c r="Z185" i="1"/>
  <c r="V121" i="1"/>
  <c r="Z121" i="1"/>
  <c r="Z89" i="1"/>
  <c r="AA91" i="1" s="1"/>
  <c r="V25" i="1"/>
  <c r="Z25" i="1"/>
  <c r="Z832" i="1"/>
  <c r="V811" i="1"/>
  <c r="U808" i="1"/>
  <c r="W808" i="1"/>
  <c r="W728" i="1"/>
  <c r="U672" i="1"/>
  <c r="W672" i="1"/>
  <c r="W608" i="1"/>
  <c r="W488" i="1"/>
  <c r="U424" i="1"/>
  <c r="W424" i="1"/>
  <c r="U360" i="1"/>
  <c r="W360" i="1"/>
  <c r="W296" i="1"/>
  <c r="W232" i="1"/>
  <c r="W160" i="1"/>
  <c r="U88" i="1"/>
  <c r="W88" i="1"/>
  <c r="U24" i="1"/>
  <c r="W24" i="1"/>
  <c r="AA201" i="1"/>
  <c r="AA9" i="1"/>
  <c r="Z630" i="1"/>
  <c r="Z826" i="1"/>
  <c r="Z794" i="1"/>
  <c r="Z762" i="1"/>
  <c r="Z730" i="1"/>
  <c r="Z698" i="1"/>
  <c r="Z666" i="1"/>
  <c r="Z634" i="1"/>
  <c r="Z602" i="1"/>
  <c r="Z570" i="1"/>
  <c r="Z530" i="1"/>
  <c r="Z498" i="1"/>
  <c r="Z466" i="1"/>
  <c r="Z434" i="1"/>
  <c r="Z402" i="1"/>
  <c r="Z370" i="1"/>
  <c r="Z534" i="1"/>
  <c r="Z438" i="1"/>
  <c r="Z645" i="1"/>
  <c r="Z413" i="1"/>
  <c r="Z845" i="1"/>
  <c r="Z613" i="1"/>
  <c r="Z405" i="1"/>
  <c r="Z330" i="1"/>
  <c r="AA331" i="1" s="1"/>
  <c r="Z202" i="1"/>
  <c r="AA203" i="1" s="1"/>
  <c r="Z74" i="1"/>
  <c r="Z725" i="1"/>
  <c r="Z477" i="1"/>
  <c r="Z653" i="1"/>
  <c r="Z445" i="1"/>
  <c r="U39" i="1"/>
  <c r="AH39" i="1" s="1"/>
  <c r="W435" i="1"/>
  <c r="W211" i="1"/>
  <c r="W643" i="1"/>
  <c r="W579" i="1"/>
  <c r="W483" i="1"/>
  <c r="W267" i="1"/>
  <c r="W162" i="1"/>
  <c r="W204" i="1"/>
  <c r="W156" i="1"/>
  <c r="W836" i="1"/>
  <c r="W772" i="1"/>
  <c r="W708" i="1"/>
  <c r="W644" i="1"/>
  <c r="W580" i="1"/>
  <c r="W516" i="1"/>
  <c r="W452" i="1"/>
  <c r="W388" i="1"/>
  <c r="W180" i="1"/>
  <c r="U382" i="1"/>
  <c r="AH382" i="1" s="1"/>
  <c r="U777" i="1"/>
  <c r="U321" i="1"/>
  <c r="AH321" i="1" s="1"/>
  <c r="U225" i="1"/>
  <c r="U161" i="1"/>
  <c r="AH161" i="1" s="1"/>
  <c r="U97" i="1"/>
  <c r="AH97" i="1" s="1"/>
  <c r="U33" i="1"/>
  <c r="W622" i="1"/>
  <c r="W494" i="1"/>
  <c r="W366" i="1"/>
  <c r="U174" i="1"/>
  <c r="AH174" i="1" s="1"/>
  <c r="W174" i="1"/>
  <c r="W110" i="1"/>
  <c r="V728" i="1"/>
  <c r="V600" i="1"/>
  <c r="U757" i="1"/>
  <c r="AH757" i="1" s="1"/>
  <c r="V693" i="1"/>
  <c r="U493" i="1"/>
  <c r="AH493" i="1" s="1"/>
  <c r="U205" i="1"/>
  <c r="AH205" i="1" s="1"/>
  <c r="U144" i="1"/>
  <c r="V804" i="1"/>
  <c r="V740" i="1"/>
  <c r="W45" i="1"/>
  <c r="W77" i="1"/>
  <c r="W805" i="1"/>
  <c r="W741" i="1"/>
  <c r="W677" i="1"/>
  <c r="W589" i="1"/>
  <c r="W461" i="1"/>
  <c r="W333" i="1"/>
  <c r="W125" i="1"/>
  <c r="V631" i="1"/>
  <c r="W801" i="1"/>
  <c r="W577" i="1"/>
  <c r="W832" i="1"/>
  <c r="W792" i="1"/>
  <c r="W736" i="1"/>
  <c r="W664" i="1"/>
  <c r="W584" i="1"/>
  <c r="W504" i="1"/>
  <c r="W432" i="1"/>
  <c r="W368" i="1"/>
  <c r="W304" i="1"/>
  <c r="W240" i="1"/>
  <c r="W184" i="1"/>
  <c r="W128" i="1"/>
  <c r="W64" i="1"/>
  <c r="V779" i="1"/>
  <c r="V539" i="1"/>
  <c r="V475" i="1"/>
  <c r="V411" i="1"/>
  <c r="Z656" i="1"/>
  <c r="Z560" i="1"/>
  <c r="Z636" i="1"/>
  <c r="Z604" i="1"/>
  <c r="Z572" i="1"/>
  <c r="AA329" i="1"/>
  <c r="AA265" i="1"/>
  <c r="V835" i="1"/>
  <c r="Z835" i="1"/>
  <c r="V803" i="1"/>
  <c r="Z803" i="1"/>
  <c r="Z685" i="1"/>
  <c r="Z469" i="1"/>
  <c r="AA312" i="1"/>
  <c r="AA280" i="1"/>
  <c r="AA216" i="1"/>
  <c r="AA152" i="1"/>
  <c r="AA104" i="1"/>
  <c r="AA40" i="1"/>
  <c r="Z314" i="1"/>
  <c r="AA314" i="1" s="1"/>
  <c r="Z186" i="1"/>
  <c r="AB190" i="1" s="1"/>
  <c r="Z58" i="1"/>
  <c r="AA62" i="1" s="1"/>
  <c r="Z621" i="1"/>
  <c r="Z381" i="1"/>
  <c r="Z789" i="1"/>
  <c r="Z573" i="1"/>
  <c r="Z373" i="1"/>
  <c r="W660" i="1"/>
  <c r="W616" i="1"/>
  <c r="W533" i="1"/>
  <c r="W405" i="1"/>
  <c r="W835" i="1"/>
  <c r="W771" i="1"/>
  <c r="W707" i="1"/>
  <c r="W810" i="1"/>
  <c r="W746" i="1"/>
  <c r="W682" i="1"/>
  <c r="W618" i="1"/>
  <c r="W554" i="1"/>
  <c r="W490" i="1"/>
  <c r="W395" i="1"/>
  <c r="W75" i="1"/>
  <c r="W427" i="1"/>
  <c r="W83" i="1"/>
  <c r="W171" i="1"/>
  <c r="W515" i="1"/>
  <c r="W179" i="1"/>
  <c r="U635" i="1"/>
  <c r="W635" i="1"/>
  <c r="W571" i="1"/>
  <c r="W475" i="1"/>
  <c r="W227" i="1"/>
  <c r="W130" i="1"/>
  <c r="W188" i="1"/>
  <c r="U164" i="1"/>
  <c r="AH164" i="1" s="1"/>
  <c r="W164" i="1"/>
  <c r="U116" i="1"/>
  <c r="AH116" i="1" s="1"/>
  <c r="W116" i="1"/>
  <c r="U828" i="1"/>
  <c r="W828" i="1"/>
  <c r="W764" i="1"/>
  <c r="U700" i="1"/>
  <c r="AH700" i="1" s="1"/>
  <c r="W700" i="1"/>
  <c r="U636" i="1"/>
  <c r="AH636" i="1" s="1"/>
  <c r="W636" i="1"/>
  <c r="W572" i="1"/>
  <c r="W508" i="1"/>
  <c r="W444" i="1"/>
  <c r="W380" i="1"/>
  <c r="W140" i="1"/>
  <c r="V533" i="1"/>
  <c r="V437" i="1"/>
  <c r="U423" i="1"/>
  <c r="U809" i="1"/>
  <c r="AH809" i="1" s="1"/>
  <c r="U553" i="1"/>
  <c r="AH553" i="1" s="1"/>
  <c r="U489" i="1"/>
  <c r="AH489" i="1" s="1"/>
  <c r="W614" i="1"/>
  <c r="W550" i="1"/>
  <c r="W486" i="1"/>
  <c r="W422" i="1"/>
  <c r="W358" i="1"/>
  <c r="W294" i="1"/>
  <c r="U230" i="1"/>
  <c r="AH230" i="1" s="1"/>
  <c r="W230" i="1"/>
  <c r="U752" i="1"/>
  <c r="V424" i="1"/>
  <c r="U320" i="1"/>
  <c r="V647" i="1"/>
  <c r="U821" i="1"/>
  <c r="AH821" i="1" s="1"/>
  <c r="V672" i="1"/>
  <c r="V88" i="1"/>
  <c r="V540" i="1"/>
  <c r="V412" i="1"/>
  <c r="W29" i="1"/>
  <c r="W53" i="1"/>
  <c r="W797" i="1"/>
  <c r="W733" i="1"/>
  <c r="W669" i="1"/>
  <c r="W573" i="1"/>
  <c r="W445" i="1"/>
  <c r="W317" i="1"/>
  <c r="W61" i="1"/>
  <c r="U592" i="1"/>
  <c r="AH592" i="1" s="1"/>
  <c r="W592" i="1"/>
  <c r="W512" i="1"/>
  <c r="V825" i="1"/>
  <c r="Z825" i="1"/>
  <c r="V793" i="1"/>
  <c r="Z793" i="1"/>
  <c r="V761" i="1"/>
  <c r="Z761" i="1"/>
  <c r="V729" i="1"/>
  <c r="Z729" i="1"/>
  <c r="V697" i="1"/>
  <c r="Z697" i="1"/>
  <c r="V665" i="1"/>
  <c r="Z665" i="1"/>
  <c r="V633" i="1"/>
  <c r="Z633" i="1"/>
  <c r="V601" i="1"/>
  <c r="Z601" i="1"/>
  <c r="V569" i="1"/>
  <c r="Z569" i="1"/>
  <c r="V537" i="1"/>
  <c r="Z537" i="1"/>
  <c r="V505" i="1"/>
  <c r="Z505" i="1"/>
  <c r="V473" i="1"/>
  <c r="Z473" i="1"/>
  <c r="V433" i="1"/>
  <c r="Z433" i="1"/>
  <c r="V401" i="1"/>
  <c r="Z401" i="1"/>
  <c r="V369" i="1"/>
  <c r="Z369" i="1"/>
  <c r="V337" i="1"/>
  <c r="Z337" i="1"/>
  <c r="AA337" i="1" s="1"/>
  <c r="Z338" i="1"/>
  <c r="V305" i="1"/>
  <c r="Z305" i="1"/>
  <c r="AA305" i="1" s="1"/>
  <c r="Z306" i="1"/>
  <c r="V273" i="1"/>
  <c r="Z273" i="1"/>
  <c r="Z274" i="1"/>
  <c r="AA274" i="1" s="1"/>
  <c r="V241" i="1"/>
  <c r="Z241" i="1"/>
  <c r="Z242" i="1"/>
  <c r="V209" i="1"/>
  <c r="Z209" i="1"/>
  <c r="Z210" i="1"/>
  <c r="V177" i="1"/>
  <c r="Z177" i="1"/>
  <c r="Z178" i="1"/>
  <c r="Z145" i="1"/>
  <c r="Z146" i="1"/>
  <c r="V113" i="1"/>
  <c r="Z113" i="1"/>
  <c r="Z114" i="1"/>
  <c r="V81" i="1"/>
  <c r="Z81" i="1"/>
  <c r="Z82" i="1"/>
  <c r="Z49" i="1"/>
  <c r="Z50" i="1"/>
  <c r="V17" i="1"/>
  <c r="Z17" i="1"/>
  <c r="Z18" i="1"/>
  <c r="V824" i="1"/>
  <c r="Z824" i="1"/>
  <c r="V784" i="1"/>
  <c r="Z784" i="1"/>
  <c r="V720" i="1"/>
  <c r="Z720" i="1"/>
  <c r="V648" i="1"/>
  <c r="Z648" i="1"/>
  <c r="V568" i="1"/>
  <c r="Z568" i="1"/>
  <c r="V480" i="1"/>
  <c r="Z480" i="1"/>
  <c r="V416" i="1"/>
  <c r="Z416" i="1"/>
  <c r="V352" i="1"/>
  <c r="Z352" i="1"/>
  <c r="V288" i="1"/>
  <c r="Z288" i="1"/>
  <c r="V224" i="1"/>
  <c r="Z224" i="1"/>
  <c r="V168" i="1"/>
  <c r="Z168" i="1"/>
  <c r="V112" i="1"/>
  <c r="Z112" i="1"/>
  <c r="V48" i="1"/>
  <c r="Z48" i="1"/>
  <c r="W776" i="1"/>
  <c r="W712" i="1"/>
  <c r="W656" i="1"/>
  <c r="W560" i="1"/>
  <c r="W472" i="1"/>
  <c r="W408" i="1"/>
  <c r="W344" i="1"/>
  <c r="W280" i="1"/>
  <c r="W216" i="1"/>
  <c r="W136" i="1"/>
  <c r="W72" i="1"/>
  <c r="W16" i="1"/>
  <c r="AA185" i="1"/>
  <c r="AA121" i="1"/>
  <c r="AA57" i="1"/>
  <c r="T850" i="1"/>
  <c r="Z818" i="1"/>
  <c r="Z786" i="1"/>
  <c r="Z754" i="1"/>
  <c r="Z722" i="1"/>
  <c r="Z690" i="1"/>
  <c r="Z658" i="1"/>
  <c r="Z626" i="1"/>
  <c r="Z594" i="1"/>
  <c r="Z562" i="1"/>
  <c r="Z522" i="1"/>
  <c r="Z490" i="1"/>
  <c r="Z458" i="1"/>
  <c r="Z426" i="1"/>
  <c r="Z394" i="1"/>
  <c r="Z362" i="1"/>
  <c r="Z546" i="1"/>
  <c r="Z694" i="1"/>
  <c r="Z430" i="1"/>
  <c r="Z797" i="1"/>
  <c r="Z589" i="1"/>
  <c r="Z357" i="1"/>
  <c r="Z765" i="1"/>
  <c r="Z565" i="1"/>
  <c r="Z170" i="1"/>
  <c r="Z42" i="1"/>
  <c r="AB46" i="1" s="1"/>
  <c r="Z669" i="1"/>
  <c r="Z421" i="1"/>
  <c r="Z829" i="1"/>
  <c r="Z605" i="1"/>
  <c r="Z389" i="1"/>
  <c r="W532" i="1"/>
  <c r="U167" i="1"/>
  <c r="AH167" i="1" s="1"/>
  <c r="W167" i="1"/>
  <c r="U763" i="1"/>
  <c r="AH763" i="1" s="1"/>
  <c r="W763" i="1"/>
  <c r="U699" i="1"/>
  <c r="AH699" i="1" s="1"/>
  <c r="W699" i="1"/>
  <c r="W418" i="1"/>
  <c r="W354" i="1"/>
  <c r="W290" i="1"/>
  <c r="W226" i="1"/>
  <c r="W355" i="1"/>
  <c r="W387" i="1"/>
  <c r="W43" i="1"/>
  <c r="W451" i="1"/>
  <c r="W139" i="1"/>
  <c r="W34" i="1"/>
  <c r="W627" i="1"/>
  <c r="W563" i="1"/>
  <c r="W467" i="1"/>
  <c r="W187" i="1"/>
  <c r="W98" i="1"/>
  <c r="W132" i="1"/>
  <c r="U340" i="1"/>
  <c r="AH340" i="1" s="1"/>
  <c r="W340" i="1"/>
  <c r="W820" i="1"/>
  <c r="W756" i="1"/>
  <c r="W692" i="1"/>
  <c r="U628" i="1"/>
  <c r="AH628" i="1" s="1"/>
  <c r="W628" i="1"/>
  <c r="U564" i="1"/>
  <c r="AH564" i="1" s="1"/>
  <c r="W564" i="1"/>
  <c r="W500" i="1"/>
  <c r="W436" i="1"/>
  <c r="W356" i="1"/>
  <c r="W100" i="1"/>
  <c r="V635" i="1"/>
  <c r="U839" i="1"/>
  <c r="W839" i="1"/>
  <c r="U455" i="1"/>
  <c r="W455" i="1"/>
  <c r="U327" i="1"/>
  <c r="AH327" i="1" s="1"/>
  <c r="W327" i="1"/>
  <c r="U841" i="1"/>
  <c r="U585" i="1"/>
  <c r="U385" i="1"/>
  <c r="U289" i="1"/>
  <c r="U158" i="1"/>
  <c r="AH158" i="1" s="1"/>
  <c r="W158" i="1"/>
  <c r="W94" i="1"/>
  <c r="V232" i="1"/>
  <c r="U80" i="1"/>
  <c r="W13" i="1"/>
  <c r="W21" i="1"/>
  <c r="W789" i="1"/>
  <c r="W725" i="1"/>
  <c r="W661" i="1"/>
  <c r="W557" i="1"/>
  <c r="W429" i="1"/>
  <c r="W301" i="1"/>
  <c r="W37" i="1"/>
  <c r="V783" i="1"/>
  <c r="W601" i="1"/>
  <c r="W537" i="1"/>
  <c r="W145" i="1"/>
  <c r="W81" i="1"/>
  <c r="W824" i="1"/>
  <c r="W784" i="1"/>
  <c r="X788" i="1" s="1"/>
  <c r="W720" i="1"/>
  <c r="W648" i="1"/>
  <c r="W568" i="1"/>
  <c r="W480" i="1"/>
  <c r="W416" i="1"/>
  <c r="W352" i="1"/>
  <c r="W288" i="1"/>
  <c r="W224" i="1"/>
  <c r="W168" i="1"/>
  <c r="W112" i="1"/>
  <c r="W48" i="1"/>
  <c r="Z692" i="1"/>
  <c r="AA313" i="1"/>
  <c r="Z827" i="1"/>
  <c r="Z795" i="1"/>
  <c r="Z755" i="1"/>
  <c r="Z715" i="1"/>
  <c r="Z651" i="1"/>
  <c r="Z619" i="1"/>
  <c r="Z587" i="1"/>
  <c r="Z555" i="1"/>
  <c r="Z523" i="1"/>
  <c r="Z491" i="1"/>
  <c r="Z459" i="1"/>
  <c r="Z427" i="1"/>
  <c r="Z395" i="1"/>
  <c r="Z363" i="1"/>
  <c r="Z556" i="1"/>
  <c r="Z751" i="1"/>
  <c r="Z687" i="1"/>
  <c r="Z637" i="1"/>
  <c r="Z397" i="1"/>
  <c r="AA336" i="1"/>
  <c r="AA272" i="1"/>
  <c r="AA208" i="1"/>
  <c r="AA176" i="1"/>
  <c r="AA136" i="1"/>
  <c r="AA88" i="1"/>
  <c r="AA32" i="1"/>
  <c r="Z282" i="1"/>
  <c r="Z154" i="1"/>
  <c r="AA157" i="1" s="1"/>
  <c r="Z26" i="1"/>
  <c r="AB32" i="1" s="1"/>
  <c r="AA60" i="1"/>
  <c r="Z821" i="1"/>
  <c r="Z557" i="1"/>
  <c r="Z733" i="1"/>
  <c r="Z525" i="1"/>
  <c r="U581" i="1"/>
  <c r="AH581" i="1" s="1"/>
  <c r="W581" i="1"/>
  <c r="W261" i="1"/>
  <c r="W819" i="1"/>
  <c r="W755" i="1"/>
  <c r="W691" i="1"/>
  <c r="W315" i="1"/>
  <c r="W339" i="1"/>
  <c r="W3" i="1"/>
  <c r="W411" i="1"/>
  <c r="W91" i="1"/>
  <c r="W403" i="1"/>
  <c r="W99" i="1"/>
  <c r="W683" i="1"/>
  <c r="W619" i="1"/>
  <c r="W555" i="1"/>
  <c r="W443" i="1"/>
  <c r="W147" i="1"/>
  <c r="W108" i="1"/>
  <c r="W364" i="1"/>
  <c r="W284" i="1"/>
  <c r="W812" i="1"/>
  <c r="W748" i="1"/>
  <c r="W684" i="1"/>
  <c r="W620" i="1"/>
  <c r="W556" i="1"/>
  <c r="W492" i="1"/>
  <c r="W428" i="1"/>
  <c r="W332" i="1"/>
  <c r="U179" i="1"/>
  <c r="AH179" i="1" s="1"/>
  <c r="W831" i="1"/>
  <c r="W767" i="1"/>
  <c r="W703" i="1"/>
  <c r="W639" i="1"/>
  <c r="W575" i="1"/>
  <c r="W511" i="1"/>
  <c r="W447" i="1"/>
  <c r="W383" i="1"/>
  <c r="W319" i="1"/>
  <c r="W255" i="1"/>
  <c r="W191" i="1"/>
  <c r="W127" i="1"/>
  <c r="W63" i="1"/>
  <c r="U521" i="1"/>
  <c r="AH521" i="1" s="1"/>
  <c r="U617" i="1"/>
  <c r="W598" i="1"/>
  <c r="W534" i="1"/>
  <c r="U470" i="1"/>
  <c r="AH470" i="1" s="1"/>
  <c r="W470" i="1"/>
  <c r="W406" i="1"/>
  <c r="W342" i="1"/>
  <c r="W278" i="1"/>
  <c r="W214" i="1"/>
  <c r="W150" i="1"/>
  <c r="U616" i="1"/>
  <c r="V536" i="1"/>
  <c r="U448" i="1"/>
  <c r="V24" i="1"/>
  <c r="V644" i="1"/>
  <c r="W189" i="1"/>
  <c r="W269" i="1"/>
  <c r="W845" i="1"/>
  <c r="W781" i="1"/>
  <c r="W717" i="1"/>
  <c r="W653" i="1"/>
  <c r="W541" i="1"/>
  <c r="W413" i="1"/>
  <c r="W285" i="1"/>
  <c r="W5" i="1"/>
  <c r="W576" i="1"/>
  <c r="Z593" i="1"/>
  <c r="Z425" i="1"/>
  <c r="Z361" i="1"/>
  <c r="Z297" i="1"/>
  <c r="AA298" i="1" s="1"/>
  <c r="Z233" i="1"/>
  <c r="AA233" i="1" s="1"/>
  <c r="AA46" i="1"/>
  <c r="Z632" i="1"/>
  <c r="V739" i="1"/>
  <c r="W760" i="1"/>
  <c r="W704" i="1"/>
  <c r="W640" i="1"/>
  <c r="W528" i="1"/>
  <c r="W456" i="1"/>
  <c r="W392" i="1"/>
  <c r="W328" i="1"/>
  <c r="W264" i="1"/>
  <c r="W200" i="1"/>
  <c r="W120" i="1"/>
  <c r="W56" i="1"/>
  <c r="W8" i="1"/>
  <c r="AA105" i="1"/>
  <c r="AA41" i="1"/>
  <c r="Z842" i="1"/>
  <c r="Z810" i="1"/>
  <c r="Z778" i="1"/>
  <c r="Z746" i="1"/>
  <c r="Z714" i="1"/>
  <c r="Z682" i="1"/>
  <c r="Z650" i="1"/>
  <c r="Z618" i="1"/>
  <c r="Z586" i="1"/>
  <c r="Z554" i="1"/>
  <c r="Z514" i="1"/>
  <c r="Z482" i="1"/>
  <c r="Z450" i="1"/>
  <c r="Z418" i="1"/>
  <c r="Z386" i="1"/>
  <c r="Z354" i="1"/>
  <c r="AA24" i="1"/>
  <c r="Z749" i="1"/>
  <c r="Z517" i="1"/>
  <c r="Z709" i="1"/>
  <c r="Z509" i="1"/>
  <c r="Z266" i="1"/>
  <c r="AB270" i="1" s="1"/>
  <c r="Z138" i="1"/>
  <c r="Z10" i="1"/>
  <c r="AA13" i="1" s="1"/>
  <c r="Z813" i="1"/>
  <c r="Z597" i="1"/>
  <c r="AA600" i="1" s="1"/>
  <c r="Z365" i="1"/>
  <c r="Z781" i="1"/>
  <c r="Z549" i="1"/>
  <c r="U231" i="1"/>
  <c r="AH231" i="1" s="1"/>
  <c r="W231" i="1"/>
  <c r="W680" i="1"/>
  <c r="AA217" i="1"/>
  <c r="W275" i="1"/>
  <c r="U307" i="1"/>
  <c r="AH307" i="1" s="1"/>
  <c r="W307" i="1"/>
  <c r="W363" i="1"/>
  <c r="U51" i="1"/>
  <c r="AH51" i="1" s="1"/>
  <c r="W51" i="1"/>
  <c r="W371" i="1"/>
  <c r="W675" i="1"/>
  <c r="W611" i="1"/>
  <c r="W547" i="1"/>
  <c r="W419" i="1"/>
  <c r="W372" i="1"/>
  <c r="W316" i="1"/>
  <c r="W220" i="1"/>
  <c r="W804" i="1"/>
  <c r="W740" i="1"/>
  <c r="W676" i="1"/>
  <c r="W612" i="1"/>
  <c r="W548" i="1"/>
  <c r="X551" i="1" s="1"/>
  <c r="W484" i="1"/>
  <c r="W420" i="1"/>
  <c r="W324" i="1"/>
  <c r="V603" i="1"/>
  <c r="U638" i="1"/>
  <c r="AH638" i="1" s="1"/>
  <c r="U649" i="1"/>
  <c r="AH649" i="1" s="1"/>
  <c r="U353" i="1"/>
  <c r="U193" i="1"/>
  <c r="AH193" i="1" s="1"/>
  <c r="U129" i="1"/>
  <c r="AH129" i="1" s="1"/>
  <c r="U65" i="1"/>
  <c r="AH65" i="1" s="1"/>
  <c r="W206" i="1"/>
  <c r="V488" i="1"/>
  <c r="V360" i="1"/>
  <c r="U256" i="1"/>
  <c r="V741" i="1"/>
  <c r="V836" i="1"/>
  <c r="V772" i="1"/>
  <c r="V708" i="1"/>
  <c r="W141" i="1"/>
  <c r="W221" i="1"/>
  <c r="W837" i="1"/>
  <c r="W773" i="1"/>
  <c r="W709" i="1"/>
  <c r="W645" i="1"/>
  <c r="W525" i="1"/>
  <c r="W397" i="1"/>
  <c r="W253" i="1"/>
  <c r="V719" i="1"/>
  <c r="W753" i="1"/>
  <c r="W816" i="1"/>
  <c r="W768" i="1"/>
  <c r="W696" i="1"/>
  <c r="W632" i="1"/>
  <c r="W544" i="1"/>
  <c r="W464" i="1"/>
  <c r="W400" i="1"/>
  <c r="W336" i="1"/>
  <c r="W272" i="1"/>
  <c r="W208" i="1"/>
  <c r="W152" i="1"/>
  <c r="W96" i="1"/>
  <c r="W32" i="1"/>
  <c r="V507" i="1"/>
  <c r="V443" i="1"/>
  <c r="V379" i="1"/>
  <c r="Z844" i="1"/>
  <c r="Z812" i="1"/>
  <c r="Z780" i="1"/>
  <c r="AA782" i="1" s="1"/>
  <c r="Z684" i="1"/>
  <c r="AA657" i="1"/>
  <c r="Z731" i="1"/>
  <c r="Z667" i="1"/>
  <c r="Z819" i="1"/>
  <c r="Z787" i="1"/>
  <c r="Z747" i="1"/>
  <c r="Z699" i="1"/>
  <c r="Z515" i="1"/>
  <c r="Z483" i="1"/>
  <c r="Z451" i="1"/>
  <c r="Z419" i="1"/>
  <c r="Z387" i="1"/>
  <c r="Z355" i="1"/>
  <c r="Z847" i="1"/>
  <c r="Z799" i="1"/>
  <c r="Z735" i="1"/>
  <c r="Z671" i="1"/>
  <c r="Z805" i="1"/>
  <c r="Z581" i="1"/>
  <c r="AA328" i="1"/>
  <c r="AA296" i="1"/>
  <c r="AA264" i="1"/>
  <c r="AA232" i="1"/>
  <c r="AA200" i="1"/>
  <c r="AA128" i="1"/>
  <c r="Z250" i="1"/>
  <c r="Z122" i="1"/>
  <c r="AA124" i="1" s="1"/>
  <c r="AA44" i="1"/>
  <c r="Z757" i="1"/>
  <c r="Z493" i="1"/>
  <c r="Z677" i="1"/>
  <c r="Z485" i="1"/>
  <c r="W596" i="1"/>
  <c r="W597" i="1"/>
  <c r="W469" i="1"/>
  <c r="W803" i="1"/>
  <c r="W739" i="1"/>
  <c r="X742" i="1" s="1"/>
  <c r="W842" i="1"/>
  <c r="W778" i="1"/>
  <c r="W714" i="1"/>
  <c r="W650" i="1"/>
  <c r="W586" i="1"/>
  <c r="W522" i="1"/>
  <c r="W458" i="1"/>
  <c r="W235" i="1"/>
  <c r="U251" i="1"/>
  <c r="AH251" i="1" s="1"/>
  <c r="W251" i="1"/>
  <c r="W323" i="1"/>
  <c r="W19" i="1"/>
  <c r="W331" i="1"/>
  <c r="W27" i="1"/>
  <c r="W667" i="1"/>
  <c r="W603" i="1"/>
  <c r="W539" i="1"/>
  <c r="W379" i="1"/>
  <c r="W59" i="1"/>
  <c r="W348" i="1"/>
  <c r="W308" i="1"/>
  <c r="W276" i="1"/>
  <c r="W172" i="1"/>
  <c r="W796" i="1"/>
  <c r="W732" i="1"/>
  <c r="W668" i="1"/>
  <c r="W604" i="1"/>
  <c r="W540" i="1"/>
  <c r="W476" i="1"/>
  <c r="W412" i="1"/>
  <c r="W292" i="1"/>
  <c r="U827" i="1"/>
  <c r="AH827" i="1" s="1"/>
  <c r="U681" i="1"/>
  <c r="W582" i="1"/>
  <c r="W518" i="1"/>
  <c r="W454" i="1"/>
  <c r="W390" i="1"/>
  <c r="W326" i="1"/>
  <c r="W262" i="1"/>
  <c r="W198" i="1"/>
  <c r="W134" i="1"/>
  <c r="V808" i="1"/>
  <c r="U150" i="1"/>
  <c r="AH150" i="1" s="1"/>
  <c r="V429" i="1"/>
  <c r="U109" i="1"/>
  <c r="AH109" i="1" s="1"/>
  <c r="V160" i="1"/>
  <c r="V476" i="1"/>
  <c r="W101" i="1"/>
  <c r="W165" i="1"/>
  <c r="W829" i="1"/>
  <c r="W765" i="1"/>
  <c r="W701" i="1"/>
  <c r="W637" i="1"/>
  <c r="W509" i="1"/>
  <c r="W381" i="1"/>
  <c r="W237" i="1"/>
  <c r="V559" i="1"/>
  <c r="V415" i="1"/>
  <c r="V351" i="1"/>
  <c r="W449" i="1"/>
  <c r="W552" i="1"/>
  <c r="Z809" i="1"/>
  <c r="Z553" i="1"/>
  <c r="Z489" i="1"/>
  <c r="V385" i="1"/>
  <c r="Z385" i="1"/>
  <c r="Z321" i="1"/>
  <c r="Z322" i="1"/>
  <c r="V289" i="1"/>
  <c r="Z289" i="1"/>
  <c r="Z290" i="1"/>
  <c r="Z257" i="1"/>
  <c r="Z258" i="1"/>
  <c r="V225" i="1"/>
  <c r="Z225" i="1"/>
  <c r="Z226" i="1"/>
  <c r="Z193" i="1"/>
  <c r="Z194" i="1"/>
  <c r="Z161" i="1"/>
  <c r="Z162" i="1"/>
  <c r="Z129" i="1"/>
  <c r="Z130" i="1"/>
  <c r="Z97" i="1"/>
  <c r="AA97" i="1" s="1"/>
  <c r="Z98" i="1"/>
  <c r="Z65" i="1"/>
  <c r="Z66" i="1"/>
  <c r="V33" i="1"/>
  <c r="Z33" i="1"/>
  <c r="Z34" i="1"/>
  <c r="V707" i="1"/>
  <c r="W848" i="1"/>
  <c r="W744" i="1"/>
  <c r="W688" i="1"/>
  <c r="W624" i="1"/>
  <c r="W496" i="1"/>
  <c r="W440" i="1"/>
  <c r="W376" i="1"/>
  <c r="W312" i="1"/>
  <c r="W248" i="1"/>
  <c r="W176" i="1"/>
  <c r="W104" i="1"/>
  <c r="W40" i="1"/>
  <c r="AA353" i="1"/>
  <c r="AA153" i="1"/>
  <c r="AB95" i="1"/>
  <c r="AA89" i="1"/>
  <c r="Z834" i="1"/>
  <c r="Z802" i="1"/>
  <c r="Z770" i="1"/>
  <c r="Z738" i="1"/>
  <c r="Z706" i="1"/>
  <c r="Z674" i="1"/>
  <c r="Z642" i="1"/>
  <c r="Z610" i="1"/>
  <c r="Z578" i="1"/>
  <c r="Z538" i="1"/>
  <c r="Z506" i="1"/>
  <c r="Z474" i="1"/>
  <c r="V442" i="1"/>
  <c r="Z442" i="1"/>
  <c r="Z410" i="1"/>
  <c r="V378" i="1"/>
  <c r="Z378" i="1"/>
  <c r="Z838" i="1"/>
  <c r="Z742" i="1"/>
  <c r="Z414" i="1"/>
  <c r="AA80" i="1"/>
  <c r="Z701" i="1"/>
  <c r="Z461" i="1"/>
  <c r="Z661" i="1"/>
  <c r="Z453" i="1"/>
  <c r="Z234" i="1"/>
  <c r="Z106" i="1"/>
  <c r="AB116" i="1" s="1"/>
  <c r="Z773" i="1"/>
  <c r="Z541" i="1"/>
  <c r="Z717" i="1"/>
  <c r="Z501" i="1"/>
  <c r="U506" i="1"/>
  <c r="AH506" i="1" s="1"/>
  <c r="U232" i="1"/>
  <c r="U426" i="1"/>
  <c r="AH426" i="1" s="1"/>
  <c r="U399" i="1"/>
  <c r="U775" i="1"/>
  <c r="AH775" i="1" s="1"/>
  <c r="U318" i="1"/>
  <c r="AH318" i="1" s="1"/>
  <c r="U378" i="1"/>
  <c r="U494" i="1"/>
  <c r="AH494" i="1" s="1"/>
  <c r="U766" i="1"/>
  <c r="AH766" i="1" s="1"/>
  <c r="U512" i="1"/>
  <c r="AH512" i="1" s="1"/>
  <c r="U46" i="1"/>
  <c r="AH46" i="1" s="1"/>
  <c r="U103" i="1"/>
  <c r="AH103" i="1" s="1"/>
  <c r="U662" i="1"/>
  <c r="U622" i="1"/>
  <c r="AH622" i="1" s="1"/>
  <c r="U296" i="1"/>
  <c r="U711" i="1"/>
  <c r="AH711" i="1" s="1"/>
  <c r="U702" i="1"/>
  <c r="AH702" i="1" s="1"/>
  <c r="U69" i="1"/>
  <c r="AH69" i="1" s="1"/>
  <c r="U238" i="1"/>
  <c r="AH238" i="1" s="1"/>
  <c r="U71" i="1"/>
  <c r="AH71" i="1" s="1"/>
  <c r="U755" i="1"/>
  <c r="AH755" i="1" s="1"/>
  <c r="U346" i="1"/>
  <c r="AH346" i="1" s="1"/>
  <c r="U620" i="1"/>
  <c r="AH620" i="1" s="1"/>
  <c r="U375" i="1"/>
  <c r="AH375" i="1" s="1"/>
  <c r="U597" i="1"/>
  <c r="AH597" i="1" s="1"/>
  <c r="U469" i="1"/>
  <c r="AH469" i="1" s="1"/>
  <c r="U341" i="1"/>
  <c r="AH341" i="1" s="1"/>
  <c r="U213" i="1"/>
  <c r="AH213" i="1" s="1"/>
  <c r="U84" i="1"/>
  <c r="AH84" i="1" s="1"/>
  <c r="U20" i="1"/>
  <c r="AH20" i="1" s="1"/>
  <c r="U811" i="1"/>
  <c r="U747" i="1"/>
  <c r="AH747" i="1" s="1"/>
  <c r="U786" i="1"/>
  <c r="AH786" i="1" s="1"/>
  <c r="U658" i="1"/>
  <c r="AH658" i="1" s="1"/>
  <c r="U402" i="1"/>
  <c r="AH402" i="1" s="1"/>
  <c r="U338" i="1"/>
  <c r="AH338" i="1" s="1"/>
  <c r="U274" i="1"/>
  <c r="AH274" i="1" s="1"/>
  <c r="U210" i="1"/>
  <c r="AH210" i="1" s="1"/>
  <c r="U275" i="1"/>
  <c r="AH275" i="1" s="1"/>
  <c r="U114" i="1"/>
  <c r="AH114" i="1" s="1"/>
  <c r="U186" i="1"/>
  <c r="AH186" i="1" s="1"/>
  <c r="U363" i="1"/>
  <c r="AH363" i="1" s="1"/>
  <c r="U371" i="1"/>
  <c r="AH371" i="1" s="1"/>
  <c r="U67" i="1"/>
  <c r="AH67" i="1" s="1"/>
  <c r="U611" i="1"/>
  <c r="U547" i="1"/>
  <c r="U419" i="1"/>
  <c r="AH419" i="1" s="1"/>
  <c r="U107" i="1"/>
  <c r="AH107" i="1" s="1"/>
  <c r="U10" i="1"/>
  <c r="AH10" i="1" s="1"/>
  <c r="U372" i="1"/>
  <c r="AH372" i="1" s="1"/>
  <c r="U316" i="1"/>
  <c r="AH316" i="1" s="1"/>
  <c r="U676" i="1"/>
  <c r="U612" i="1"/>
  <c r="U324" i="1"/>
  <c r="AH324" i="1" s="1"/>
  <c r="U63" i="1"/>
  <c r="AH63" i="1" s="1"/>
  <c r="U7" i="1"/>
  <c r="AH7" i="1" s="1"/>
  <c r="U490" i="1"/>
  <c r="AH490" i="1" s="1"/>
  <c r="U362" i="1"/>
  <c r="AH362" i="1" s="1"/>
  <c r="U815" i="1"/>
  <c r="AH815" i="1" s="1"/>
  <c r="U751" i="1"/>
  <c r="AH751" i="1" s="1"/>
  <c r="U687" i="1"/>
  <c r="AH687" i="1" s="1"/>
  <c r="U623" i="1"/>
  <c r="AH623" i="1" s="1"/>
  <c r="U559" i="1"/>
  <c r="U495" i="1"/>
  <c r="AH495" i="1" s="1"/>
  <c r="U431" i="1"/>
  <c r="AH431" i="1" s="1"/>
  <c r="U367" i="1"/>
  <c r="U303" i="1"/>
  <c r="AH303" i="1" s="1"/>
  <c r="U239" i="1"/>
  <c r="AH239" i="1" s="1"/>
  <c r="U175" i="1"/>
  <c r="AH175" i="1" s="1"/>
  <c r="U111" i="1"/>
  <c r="AH111" i="1" s="1"/>
  <c r="U47" i="1"/>
  <c r="AH47" i="1" s="1"/>
  <c r="U98" i="1"/>
  <c r="AH98" i="1" s="1"/>
  <c r="U830" i="1"/>
  <c r="AH830" i="1" s="1"/>
  <c r="U574" i="1"/>
  <c r="U510" i="1"/>
  <c r="AH510" i="1" s="1"/>
  <c r="U446" i="1"/>
  <c r="AH446" i="1" s="1"/>
  <c r="U190" i="1"/>
  <c r="AH190" i="1" s="1"/>
  <c r="U126" i="1"/>
  <c r="AH126" i="1" s="1"/>
  <c r="U302" i="1"/>
  <c r="AH302" i="1" s="1"/>
  <c r="U335" i="1"/>
  <c r="AH335" i="1" s="1"/>
  <c r="U582" i="1"/>
  <c r="AH582" i="1" s="1"/>
  <c r="U535" i="1"/>
  <c r="AH535" i="1" s="1"/>
  <c r="U183" i="1"/>
  <c r="AH183" i="1" s="1"/>
  <c r="U23" i="1"/>
  <c r="AH23" i="1" s="1"/>
  <c r="U613" i="1"/>
  <c r="AH613" i="1" s="1"/>
  <c r="U62" i="1"/>
  <c r="AH62" i="1" s="1"/>
  <c r="U804" i="1"/>
  <c r="U220" i="1"/>
  <c r="AH220" i="1" s="1"/>
  <c r="U474" i="1"/>
  <c r="AH474" i="1" s="1"/>
  <c r="U339" i="1"/>
  <c r="AH339" i="1" s="1"/>
  <c r="U99" i="1"/>
  <c r="AH99" i="1" s="1"/>
  <c r="U50" i="1"/>
  <c r="AH50" i="1" s="1"/>
  <c r="U684" i="1"/>
  <c r="AH684" i="1" s="1"/>
  <c r="U823" i="1"/>
  <c r="AH823" i="1" s="1"/>
  <c r="U838" i="1"/>
  <c r="AH838" i="1" s="1"/>
  <c r="U518" i="1"/>
  <c r="AH518" i="1" s="1"/>
  <c r="U262" i="1"/>
  <c r="AH262" i="1" s="1"/>
  <c r="U453" i="1"/>
  <c r="AH453" i="1" s="1"/>
  <c r="U197" i="1"/>
  <c r="AH197" i="1" s="1"/>
  <c r="U803" i="1"/>
  <c r="U842" i="1"/>
  <c r="AH842" i="1" s="1"/>
  <c r="U650" i="1"/>
  <c r="AH650" i="1" s="1"/>
  <c r="U522" i="1"/>
  <c r="AH522" i="1" s="1"/>
  <c r="U202" i="1"/>
  <c r="AH202" i="1" s="1"/>
  <c r="U82" i="1"/>
  <c r="AH82" i="1" s="1"/>
  <c r="U154" i="1"/>
  <c r="AH154" i="1" s="1"/>
  <c r="U19" i="1"/>
  <c r="AH19" i="1" s="1"/>
  <c r="U27" i="1"/>
  <c r="AH27" i="1" s="1"/>
  <c r="U603" i="1"/>
  <c r="U59" i="1"/>
  <c r="AH59" i="1" s="1"/>
  <c r="U308" i="1"/>
  <c r="AH308" i="1" s="1"/>
  <c r="U172" i="1"/>
  <c r="AH172" i="1" s="1"/>
  <c r="U668" i="1"/>
  <c r="AH668" i="1" s="1"/>
  <c r="U540" i="1"/>
  <c r="U292" i="1"/>
  <c r="AH292" i="1" s="1"/>
  <c r="U482" i="1"/>
  <c r="AH482" i="1" s="1"/>
  <c r="U330" i="1"/>
  <c r="AH330" i="1" s="1"/>
  <c r="U807" i="1"/>
  <c r="AH807" i="1" s="1"/>
  <c r="U743" i="1"/>
  <c r="AH743" i="1" s="1"/>
  <c r="U679" i="1"/>
  <c r="AH679" i="1" s="1"/>
  <c r="U615" i="1"/>
  <c r="U359" i="1"/>
  <c r="AH359" i="1" s="1"/>
  <c r="U822" i="1"/>
  <c r="U758" i="1"/>
  <c r="AH758" i="1" s="1"/>
  <c r="U694" i="1"/>
  <c r="AH694" i="1" s="1"/>
  <c r="U630" i="1"/>
  <c r="AH630" i="1" s="1"/>
  <c r="U438" i="1"/>
  <c r="AH438" i="1" s="1"/>
  <c r="U374" i="1"/>
  <c r="AH374" i="1" s="1"/>
  <c r="U310" i="1"/>
  <c r="AH310" i="1" s="1"/>
  <c r="U246" i="1"/>
  <c r="AH246" i="1" s="1"/>
  <c r="U118" i="1"/>
  <c r="AH118" i="1" s="1"/>
  <c r="U710" i="1"/>
  <c r="AH710" i="1" s="1"/>
  <c r="U774" i="1"/>
  <c r="U254" i="1"/>
  <c r="AH254" i="1" s="1"/>
  <c r="U207" i="1"/>
  <c r="AH207" i="1" s="1"/>
  <c r="U484" i="1"/>
  <c r="AH484" i="1" s="1"/>
  <c r="U357" i="1"/>
  <c r="AH357" i="1" s="1"/>
  <c r="U730" i="1"/>
  <c r="AH730" i="1" s="1"/>
  <c r="U282" i="1"/>
  <c r="AH282" i="1" s="1"/>
  <c r="U411" i="1"/>
  <c r="U812" i="1"/>
  <c r="AH812" i="1" s="1"/>
  <c r="U556" i="1"/>
  <c r="AH556" i="1" s="1"/>
  <c r="U567" i="1"/>
  <c r="AH567" i="1" s="1"/>
  <c r="U247" i="1"/>
  <c r="AH247" i="1" s="1"/>
  <c r="U134" i="1"/>
  <c r="AH134" i="1" s="1"/>
  <c r="U325" i="1"/>
  <c r="AH325" i="1" s="1"/>
  <c r="U12" i="1"/>
  <c r="AH12" i="1" s="1"/>
  <c r="U739" i="1"/>
  <c r="U778" i="1"/>
  <c r="AH778" i="1" s="1"/>
  <c r="U714" i="1"/>
  <c r="AH714" i="1" s="1"/>
  <c r="U586" i="1"/>
  <c r="AH586" i="1" s="1"/>
  <c r="U458" i="1"/>
  <c r="AH458" i="1" s="1"/>
  <c r="U266" i="1"/>
  <c r="AH266" i="1" s="1"/>
  <c r="U235" i="1"/>
  <c r="AH235" i="1" s="1"/>
  <c r="U323" i="1"/>
  <c r="AH323" i="1" s="1"/>
  <c r="U331" i="1"/>
  <c r="AH331" i="1" s="1"/>
  <c r="U667" i="1"/>
  <c r="AH667" i="1" s="1"/>
  <c r="U539" i="1"/>
  <c r="U379" i="1"/>
  <c r="U348" i="1"/>
  <c r="AH348" i="1" s="1"/>
  <c r="U276" i="1"/>
  <c r="AH276" i="1" s="1"/>
  <c r="U796" i="1"/>
  <c r="U732" i="1"/>
  <c r="AH732" i="1" s="1"/>
  <c r="U604" i="1"/>
  <c r="AH604" i="1" s="1"/>
  <c r="U476" i="1"/>
  <c r="U412" i="1"/>
  <c r="U723" i="1"/>
  <c r="U847" i="1"/>
  <c r="AH847" i="1" s="1"/>
  <c r="U565" i="1"/>
  <c r="AH565" i="1" s="1"/>
  <c r="U437" i="1"/>
  <c r="U309" i="1"/>
  <c r="AH309" i="1" s="1"/>
  <c r="U181" i="1"/>
  <c r="AH181" i="1" s="1"/>
  <c r="U68" i="1"/>
  <c r="AH68" i="1" s="1"/>
  <c r="U4" i="1"/>
  <c r="AH4" i="1" s="1"/>
  <c r="U795" i="1"/>
  <c r="AH795" i="1" s="1"/>
  <c r="U731" i="1"/>
  <c r="AH731" i="1" s="1"/>
  <c r="U834" i="1"/>
  <c r="AH834" i="1" s="1"/>
  <c r="U770" i="1"/>
  <c r="AH770" i="1" s="1"/>
  <c r="U706" i="1"/>
  <c r="AH706" i="1" s="1"/>
  <c r="U642" i="1"/>
  <c r="AH642" i="1" s="1"/>
  <c r="U578" i="1"/>
  <c r="AH578" i="1" s="1"/>
  <c r="U514" i="1"/>
  <c r="AH514" i="1" s="1"/>
  <c r="U450" i="1"/>
  <c r="AH450" i="1" s="1"/>
  <c r="U386" i="1"/>
  <c r="AH386" i="1" s="1"/>
  <c r="U322" i="1"/>
  <c r="AH322" i="1" s="1"/>
  <c r="U258" i="1"/>
  <c r="AH258" i="1" s="1"/>
  <c r="X260" i="1"/>
  <c r="U499" i="1"/>
  <c r="AH499" i="1" s="1"/>
  <c r="U195" i="1"/>
  <c r="AH195" i="1" s="1"/>
  <c r="U42" i="1"/>
  <c r="AH42" i="1" s="1"/>
  <c r="U203" i="1"/>
  <c r="AH203" i="1" s="1"/>
  <c r="U138" i="1"/>
  <c r="AH138" i="1" s="1"/>
  <c r="U283" i="1"/>
  <c r="AH283" i="1" s="1"/>
  <c r="U146" i="1"/>
  <c r="AH146" i="1" s="1"/>
  <c r="U291" i="1"/>
  <c r="AH291" i="1" s="1"/>
  <c r="U170" i="1"/>
  <c r="AH170" i="1" s="1"/>
  <c r="U659" i="1"/>
  <c r="U595" i="1"/>
  <c r="U531" i="1"/>
  <c r="AH531" i="1" s="1"/>
  <c r="U347" i="1"/>
  <c r="AH347" i="1" s="1"/>
  <c r="U11" i="1"/>
  <c r="AH11" i="1" s="1"/>
  <c r="U300" i="1"/>
  <c r="AH300" i="1" s="1"/>
  <c r="U268" i="1"/>
  <c r="AH268" i="1" s="1"/>
  <c r="U236" i="1"/>
  <c r="AH236" i="1" s="1"/>
  <c r="U124" i="1"/>
  <c r="AH124" i="1" s="1"/>
  <c r="U788" i="1"/>
  <c r="AH788" i="1" s="1"/>
  <c r="U724" i="1"/>
  <c r="AH724" i="1" s="1"/>
  <c r="U660" i="1"/>
  <c r="AH660" i="1" s="1"/>
  <c r="U596" i="1"/>
  <c r="AH596" i="1" s="1"/>
  <c r="U532" i="1"/>
  <c r="AH532" i="1" s="1"/>
  <c r="U468" i="1"/>
  <c r="AH468" i="1" s="1"/>
  <c r="U404" i="1"/>
  <c r="AH404" i="1" s="1"/>
  <c r="U260" i="1"/>
  <c r="AH260" i="1" s="1"/>
  <c r="U810" i="1"/>
  <c r="AH810" i="1" s="1"/>
  <c r="U682" i="1"/>
  <c r="AH682" i="1" s="1"/>
  <c r="U554" i="1"/>
  <c r="AH554" i="1" s="1"/>
  <c r="U466" i="1"/>
  <c r="AH466" i="1" s="1"/>
  <c r="U250" i="1"/>
  <c r="AH250" i="1" s="1"/>
  <c r="U799" i="1"/>
  <c r="AH799" i="1" s="1"/>
  <c r="U735" i="1"/>
  <c r="AH735" i="1" s="1"/>
  <c r="U671" i="1"/>
  <c r="AH671" i="1" s="1"/>
  <c r="U607" i="1"/>
  <c r="AH607" i="1" s="1"/>
  <c r="U479" i="1"/>
  <c r="AH479" i="1" s="1"/>
  <c r="U415" i="1"/>
  <c r="U223" i="1"/>
  <c r="AH223" i="1" s="1"/>
  <c r="U95" i="1"/>
  <c r="AH95" i="1" s="1"/>
  <c r="U166" i="1"/>
  <c r="AH166" i="1" s="1"/>
  <c r="U487" i="1"/>
  <c r="U199" i="1"/>
  <c r="AH199" i="1" s="1"/>
  <c r="U814" i="1"/>
  <c r="AH814" i="1" s="1"/>
  <c r="U750" i="1"/>
  <c r="AH750" i="1" s="1"/>
  <c r="U686" i="1"/>
  <c r="AH686" i="1" s="1"/>
  <c r="U558" i="1"/>
  <c r="U366" i="1"/>
  <c r="U110" i="1"/>
  <c r="AH110" i="1" s="1"/>
  <c r="U783" i="1"/>
  <c r="U187" i="1"/>
  <c r="AH187" i="1" s="1"/>
  <c r="U182" i="1"/>
  <c r="AH182" i="1" s="1"/>
  <c r="U143" i="1"/>
  <c r="AH143" i="1" s="1"/>
  <c r="U647" i="1"/>
  <c r="U806" i="1"/>
  <c r="AH806" i="1" s="1"/>
  <c r="U502" i="1"/>
  <c r="U311" i="1"/>
  <c r="AH311" i="1" s="1"/>
  <c r="U151" i="1"/>
  <c r="AH151" i="1" s="1"/>
  <c r="U605" i="1"/>
  <c r="AH605" i="1" s="1"/>
  <c r="U58" i="1"/>
  <c r="AH58" i="1" s="1"/>
  <c r="U22" i="1"/>
  <c r="AH22" i="1" s="1"/>
  <c r="U740" i="1"/>
  <c r="U52" i="1"/>
  <c r="AH52" i="1" s="1"/>
  <c r="U92" i="1"/>
  <c r="AH92" i="1" s="1"/>
  <c r="U28" i="1"/>
  <c r="AH28" i="1" s="1"/>
  <c r="U666" i="1"/>
  <c r="AH666" i="1" s="1"/>
  <c r="U218" i="1"/>
  <c r="AH218" i="1" s="1"/>
  <c r="U91" i="1"/>
  <c r="AH91" i="1" s="1"/>
  <c r="U555" i="1"/>
  <c r="AH555" i="1" s="1"/>
  <c r="X559" i="1"/>
  <c r="U284" i="1"/>
  <c r="AH284" i="1" s="1"/>
  <c r="U428" i="1"/>
  <c r="AH428" i="1" s="1"/>
  <c r="U695" i="1"/>
  <c r="U157" i="1"/>
  <c r="AH157" i="1" s="1"/>
  <c r="U459" i="1"/>
  <c r="AH459" i="1" s="1"/>
  <c r="U243" i="1"/>
  <c r="AH243" i="1" s="1"/>
  <c r="U66" i="1"/>
  <c r="AH66" i="1" s="1"/>
  <c r="U259" i="1"/>
  <c r="AH259" i="1" s="1"/>
  <c r="U587" i="1"/>
  <c r="AH587" i="1" s="1"/>
  <c r="U523" i="1"/>
  <c r="AH523" i="1" s="1"/>
  <c r="U299" i="1"/>
  <c r="AH299" i="1" s="1"/>
  <c r="U252" i="1"/>
  <c r="AH252" i="1" s="1"/>
  <c r="U244" i="1"/>
  <c r="AH244" i="1" s="1"/>
  <c r="U196" i="1"/>
  <c r="AH196" i="1" s="1"/>
  <c r="U844" i="1"/>
  <c r="AH844" i="1" s="1"/>
  <c r="U780" i="1"/>
  <c r="AH780" i="1" s="1"/>
  <c r="U716" i="1"/>
  <c r="AH716" i="1" s="1"/>
  <c r="U652" i="1"/>
  <c r="U460" i="1"/>
  <c r="AH460" i="1" s="1"/>
  <c r="U396" i="1"/>
  <c r="AH396" i="1" s="1"/>
  <c r="U212" i="1"/>
  <c r="AH212" i="1" s="1"/>
  <c r="U787" i="1"/>
  <c r="AH787" i="1" s="1"/>
  <c r="U762" i="1"/>
  <c r="AH762" i="1" s="1"/>
  <c r="U738" i="1"/>
  <c r="AH738" i="1" s="1"/>
  <c r="U610" i="1"/>
  <c r="AH610" i="1" s="1"/>
  <c r="U442" i="1"/>
  <c r="U226" i="1"/>
  <c r="AH226" i="1" s="1"/>
  <c r="U791" i="1"/>
  <c r="U727" i="1"/>
  <c r="U663" i="1"/>
  <c r="U599" i="1"/>
  <c r="AH599" i="1" s="1"/>
  <c r="U471" i="1"/>
  <c r="AH471" i="1" s="1"/>
  <c r="U343" i="1"/>
  <c r="AH343" i="1" s="1"/>
  <c r="U215" i="1"/>
  <c r="AH215" i="1" s="1"/>
  <c r="U87" i="1"/>
  <c r="AH87" i="1" s="1"/>
  <c r="U678" i="1"/>
  <c r="AH678" i="1" s="1"/>
  <c r="U614" i="1"/>
  <c r="AH614" i="1" s="1"/>
  <c r="U550" i="1"/>
  <c r="AH550" i="1" s="1"/>
  <c r="U486" i="1"/>
  <c r="AH486" i="1" s="1"/>
  <c r="U358" i="1"/>
  <c r="AH358" i="1" s="1"/>
  <c r="U294" i="1"/>
  <c r="AH294" i="1" s="1"/>
  <c r="U102" i="1"/>
  <c r="AH102" i="1" s="1"/>
  <c r="U38" i="1"/>
  <c r="AH38" i="1" s="1"/>
  <c r="U742" i="1"/>
  <c r="AH742" i="1" s="1"/>
  <c r="U79" i="1"/>
  <c r="AH79" i="1" s="1"/>
  <c r="U390" i="1"/>
  <c r="AH390" i="1" s="1"/>
  <c r="U477" i="1"/>
  <c r="AH477" i="1" s="1"/>
  <c r="U349" i="1"/>
  <c r="AH349" i="1" s="1"/>
  <c r="U122" i="1"/>
  <c r="AH122" i="1" s="1"/>
  <c r="U548" i="1"/>
  <c r="U819" i="1"/>
  <c r="AH819" i="1" s="1"/>
  <c r="U602" i="1"/>
  <c r="AH602" i="1" s="1"/>
  <c r="U178" i="1"/>
  <c r="AH178" i="1" s="1"/>
  <c r="U108" i="1"/>
  <c r="AH108" i="1" s="1"/>
  <c r="U492" i="1"/>
  <c r="AH492" i="1" s="1"/>
  <c r="U503" i="1"/>
  <c r="AH503" i="1" s="1"/>
  <c r="U119" i="1"/>
  <c r="AH119" i="1" s="1"/>
  <c r="U454" i="1"/>
  <c r="AH454" i="1" s="1"/>
  <c r="U6" i="1"/>
  <c r="AH6" i="1" s="1"/>
  <c r="U293" i="1"/>
  <c r="AH293" i="1" s="1"/>
  <c r="U60" i="1"/>
  <c r="AH60" i="1" s="1"/>
  <c r="U570" i="1"/>
  <c r="AH570" i="1" s="1"/>
  <c r="U155" i="1"/>
  <c r="AH155" i="1" s="1"/>
  <c r="U277" i="1"/>
  <c r="AH277" i="1" s="1"/>
  <c r="U843" i="1"/>
  <c r="AH843" i="1" s="1"/>
  <c r="U754" i="1"/>
  <c r="AH754" i="1" s="1"/>
  <c r="U562" i="1"/>
  <c r="AH562" i="1" s="1"/>
  <c r="U434" i="1"/>
  <c r="AH434" i="1" s="1"/>
  <c r="U242" i="1"/>
  <c r="AH242" i="1" s="1"/>
  <c r="U115" i="1"/>
  <c r="AH115" i="1" s="1"/>
  <c r="U123" i="1"/>
  <c r="AH123" i="1" s="1"/>
  <c r="U211" i="1"/>
  <c r="AH211" i="1" s="1"/>
  <c r="U219" i="1"/>
  <c r="AH219" i="1" s="1"/>
  <c r="U643" i="1"/>
  <c r="AH643" i="1" s="1"/>
  <c r="U267" i="1"/>
  <c r="AH267" i="1" s="1"/>
  <c r="U204" i="1"/>
  <c r="AH204" i="1" s="1"/>
  <c r="U836" i="1"/>
  <c r="U708" i="1"/>
  <c r="U580" i="1"/>
  <c r="U388" i="1"/>
  <c r="U802" i="1"/>
  <c r="AH802" i="1" s="1"/>
  <c r="U674" i="1"/>
  <c r="AH674" i="1" s="1"/>
  <c r="U546" i="1"/>
  <c r="AH546" i="1" s="1"/>
  <c r="U719" i="1"/>
  <c r="U271" i="1"/>
  <c r="AH271" i="1" s="1"/>
  <c r="U798" i="1"/>
  <c r="AH798" i="1" s="1"/>
  <c r="U734" i="1"/>
  <c r="AH734" i="1" s="1"/>
  <c r="U670" i="1"/>
  <c r="AH670" i="1" s="1"/>
  <c r="U606" i="1"/>
  <c r="U542" i="1"/>
  <c r="AH542" i="1" s="1"/>
  <c r="U478" i="1"/>
  <c r="AH478" i="1" s="1"/>
  <c r="U414" i="1"/>
  <c r="AH414" i="1" s="1"/>
  <c r="U350" i="1"/>
  <c r="U286" i="1"/>
  <c r="AH286" i="1" s="1"/>
  <c r="U222" i="1"/>
  <c r="AH222" i="1" s="1"/>
  <c r="U94" i="1"/>
  <c r="AH94" i="1" s="1"/>
  <c r="U30" i="1"/>
  <c r="AH30" i="1" s="1"/>
  <c r="U698" i="1"/>
  <c r="AH698" i="1" s="1"/>
  <c r="U439" i="1"/>
  <c r="U279" i="1"/>
  <c r="AH279" i="1" s="1"/>
  <c r="U36" i="1"/>
  <c r="AH36" i="1" s="1"/>
  <c r="U76" i="1"/>
  <c r="AH76" i="1" s="1"/>
  <c r="U229" i="1"/>
  <c r="AH229" i="1" s="1"/>
  <c r="U794" i="1"/>
  <c r="AH794" i="1" s="1"/>
  <c r="U410" i="1"/>
  <c r="AH410" i="1" s="1"/>
  <c r="U3" i="1"/>
  <c r="AH3" i="1" s="1"/>
  <c r="U683" i="1"/>
  <c r="U364" i="1"/>
  <c r="AH364" i="1" s="1"/>
  <c r="U759" i="1"/>
  <c r="U646" i="1"/>
  <c r="U198" i="1"/>
  <c r="AH198" i="1" s="1"/>
  <c r="U549" i="1"/>
  <c r="AH549" i="1" s="1"/>
  <c r="U314" i="1"/>
  <c r="AH314" i="1" s="1"/>
  <c r="U163" i="1"/>
  <c r="AH163" i="1" s="1"/>
  <c r="U715" i="1"/>
  <c r="AH715" i="1" s="1"/>
  <c r="U690" i="1"/>
  <c r="AH690" i="1" s="1"/>
  <c r="U498" i="1"/>
  <c r="AH498" i="1" s="1"/>
  <c r="U306" i="1"/>
  <c r="AH306" i="1" s="1"/>
  <c r="U435" i="1"/>
  <c r="AH435" i="1" s="1"/>
  <c r="U491" i="1"/>
  <c r="AH491" i="1" s="1"/>
  <c r="U74" i="1"/>
  <c r="AH74" i="1" s="1"/>
  <c r="U18" i="1"/>
  <c r="AH18" i="1" s="1"/>
  <c r="U90" i="1"/>
  <c r="AH90" i="1" s="1"/>
  <c r="U579" i="1"/>
  <c r="U483" i="1"/>
  <c r="AH483" i="1" s="1"/>
  <c r="U162" i="1"/>
  <c r="AH162" i="1" s="1"/>
  <c r="U228" i="1"/>
  <c r="AH228" i="1" s="1"/>
  <c r="U156" i="1"/>
  <c r="AH156" i="1" s="1"/>
  <c r="U772" i="1"/>
  <c r="U644" i="1"/>
  <c r="U516" i="1"/>
  <c r="AH516" i="1" s="1"/>
  <c r="U452" i="1"/>
  <c r="U180" i="1"/>
  <c r="AH180" i="1" s="1"/>
  <c r="U655" i="1"/>
  <c r="U527" i="1"/>
  <c r="AH527" i="1" s="1"/>
  <c r="U15" i="1"/>
  <c r="AH15" i="1" s="1"/>
  <c r="U517" i="1"/>
  <c r="AH517" i="1" s="1"/>
  <c r="U389" i="1"/>
  <c r="AH389" i="1" s="1"/>
  <c r="U261" i="1"/>
  <c r="AH261" i="1" s="1"/>
  <c r="U133" i="1"/>
  <c r="AH133" i="1" s="1"/>
  <c r="U44" i="1"/>
  <c r="AH44" i="1" s="1"/>
  <c r="U835" i="1"/>
  <c r="U771" i="1"/>
  <c r="AH771" i="1" s="1"/>
  <c r="U707" i="1"/>
  <c r="U746" i="1"/>
  <c r="AH746" i="1" s="1"/>
  <c r="U618" i="1"/>
  <c r="AH618" i="1" s="1"/>
  <c r="U298" i="1"/>
  <c r="AH298" i="1" s="1"/>
  <c r="U234" i="1"/>
  <c r="AH234" i="1" s="1"/>
  <c r="U395" i="1"/>
  <c r="AH395" i="1" s="1"/>
  <c r="U75" i="1"/>
  <c r="AH75" i="1" s="1"/>
  <c r="U427" i="1"/>
  <c r="AH427" i="1" s="1"/>
  <c r="U83" i="1"/>
  <c r="AH83" i="1" s="1"/>
  <c r="U26" i="1"/>
  <c r="AH26" i="1" s="1"/>
  <c r="U171" i="1"/>
  <c r="AH171" i="1" s="1"/>
  <c r="U515" i="1"/>
  <c r="AH515" i="1" s="1"/>
  <c r="X63" i="1"/>
  <c r="U475" i="1"/>
  <c r="U227" i="1"/>
  <c r="AH227" i="1" s="1"/>
  <c r="U130" i="1"/>
  <c r="AH130" i="1" s="1"/>
  <c r="U188" i="1"/>
  <c r="AH188" i="1" s="1"/>
  <c r="U572" i="1"/>
  <c r="AH572" i="1" s="1"/>
  <c r="U508" i="1"/>
  <c r="U444" i="1"/>
  <c r="U380" i="1"/>
  <c r="U255" i="1"/>
  <c r="AH255" i="1" s="1"/>
  <c r="U127" i="1"/>
  <c r="AH127" i="1" s="1"/>
  <c r="U571" i="1"/>
  <c r="AH571" i="1" s="1"/>
  <c r="U651" i="1"/>
  <c r="AH651" i="1" s="1"/>
  <c r="U850" i="1"/>
  <c r="U722" i="1"/>
  <c r="AH722" i="1" s="1"/>
  <c r="U594" i="1"/>
  <c r="AH594" i="1" s="1"/>
  <c r="U418" i="1"/>
  <c r="AH418" i="1" s="1"/>
  <c r="U583" i="1"/>
  <c r="U519" i="1"/>
  <c r="U391" i="1"/>
  <c r="U263" i="1"/>
  <c r="AH263" i="1" s="1"/>
  <c r="U135" i="1"/>
  <c r="AH135" i="1" s="1"/>
  <c r="U631" i="1"/>
  <c r="U295" i="1"/>
  <c r="AH295" i="1" s="1"/>
  <c r="U726" i="1"/>
  <c r="AH726" i="1" s="1"/>
  <c r="U406" i="1"/>
  <c r="AH406" i="1" s="1"/>
  <c r="U214" i="1"/>
  <c r="AH214" i="1" s="1"/>
  <c r="U430" i="1"/>
  <c r="AH430" i="1" s="1"/>
  <c r="U194" i="1"/>
  <c r="AH194" i="1" s="1"/>
  <c r="U575" i="1"/>
  <c r="AH575" i="1" s="1"/>
  <c r="U278" i="1"/>
  <c r="AH278" i="1" s="1"/>
  <c r="U85" i="1"/>
  <c r="AH85" i="1" s="1"/>
  <c r="U86" i="1"/>
  <c r="AH86" i="1" s="1"/>
  <c r="U524" i="1"/>
  <c r="AH524" i="1" s="1"/>
  <c r="U500" i="1"/>
  <c r="AH500" i="1" s="1"/>
  <c r="U485" i="1"/>
  <c r="AH485" i="1" s="1"/>
  <c r="U691" i="1"/>
  <c r="U538" i="1"/>
  <c r="AH538" i="1" s="1"/>
  <c r="U315" i="1"/>
  <c r="AH315" i="1" s="1"/>
  <c r="U403" i="1"/>
  <c r="AH403" i="1" s="1"/>
  <c r="U147" i="1"/>
  <c r="AH147" i="1" s="1"/>
  <c r="U748" i="1"/>
  <c r="U332" i="1"/>
  <c r="AH332" i="1" s="1"/>
  <c r="U619" i="1"/>
  <c r="AH619" i="1" s="1"/>
  <c r="U70" i="1"/>
  <c r="AH70" i="1" s="1"/>
  <c r="U421" i="1"/>
  <c r="AH421" i="1" s="1"/>
  <c r="C851" i="1"/>
  <c r="U826" i="1"/>
  <c r="AH826" i="1" s="1"/>
  <c r="U634" i="1"/>
  <c r="AH634" i="1" s="1"/>
  <c r="U106" i="1"/>
  <c r="AH106" i="1" s="1"/>
  <c r="U533" i="1"/>
  <c r="U405" i="1"/>
  <c r="AH405" i="1" s="1"/>
  <c r="U149" i="1"/>
  <c r="AH149" i="1" s="1"/>
  <c r="U779" i="1"/>
  <c r="U818" i="1"/>
  <c r="AH818" i="1" s="1"/>
  <c r="U626" i="1"/>
  <c r="AH626" i="1" s="1"/>
  <c r="U370" i="1"/>
  <c r="AH370" i="1" s="1"/>
  <c r="U629" i="1"/>
  <c r="U501" i="1"/>
  <c r="AH501" i="1" s="1"/>
  <c r="U373" i="1"/>
  <c r="AH373" i="1" s="1"/>
  <c r="U245" i="1"/>
  <c r="AH245" i="1" s="1"/>
  <c r="U117" i="1"/>
  <c r="AH117" i="1" s="1"/>
  <c r="U354" i="1"/>
  <c r="AH354" i="1" s="1"/>
  <c r="U290" i="1"/>
  <c r="AH290" i="1" s="1"/>
  <c r="U355" i="1"/>
  <c r="AH355" i="1" s="1"/>
  <c r="U35" i="1"/>
  <c r="AH35" i="1" s="1"/>
  <c r="U387" i="1"/>
  <c r="AH387" i="1" s="1"/>
  <c r="U43" i="1"/>
  <c r="AH43" i="1" s="1"/>
  <c r="U507" i="1"/>
  <c r="U131" i="1"/>
  <c r="AH131" i="1" s="1"/>
  <c r="U451" i="1"/>
  <c r="AH451" i="1" s="1"/>
  <c r="U139" i="1"/>
  <c r="AH139" i="1" s="1"/>
  <c r="U34" i="1"/>
  <c r="AH34" i="1" s="1"/>
  <c r="U627" i="1"/>
  <c r="AH627" i="1" s="1"/>
  <c r="U563" i="1"/>
  <c r="U148" i="1"/>
  <c r="AH148" i="1" s="1"/>
  <c r="U132" i="1"/>
  <c r="AH132" i="1" s="1"/>
  <c r="U820" i="1"/>
  <c r="AH820" i="1" s="1"/>
  <c r="U756" i="1"/>
  <c r="AH756" i="1" s="1"/>
  <c r="U692" i="1"/>
  <c r="AH692" i="1" s="1"/>
  <c r="U436" i="1"/>
  <c r="AH436" i="1" s="1"/>
  <c r="U467" i="1"/>
  <c r="AH467" i="1" s="1"/>
  <c r="U530" i="1"/>
  <c r="AH530" i="1" s="1"/>
  <c r="U394" i="1"/>
  <c r="AH394" i="1" s="1"/>
  <c r="U831" i="1"/>
  <c r="U767" i="1"/>
  <c r="AH767" i="1" s="1"/>
  <c r="U703" i="1"/>
  <c r="AH703" i="1" s="1"/>
  <c r="U639" i="1"/>
  <c r="AH639" i="1" s="1"/>
  <c r="X643" i="1"/>
  <c r="U422" i="1"/>
  <c r="AH422" i="1" s="1"/>
  <c r="U675" i="1"/>
  <c r="AH675" i="1" s="1"/>
  <c r="U846" i="1"/>
  <c r="AH846" i="1" s="1"/>
  <c r="U782" i="1"/>
  <c r="AH782" i="1" s="1"/>
  <c r="U718" i="1"/>
  <c r="AH718" i="1" s="1"/>
  <c r="U654" i="1"/>
  <c r="AH654" i="1" s="1"/>
  <c r="U590" i="1"/>
  <c r="AH590" i="1" s="1"/>
  <c r="U526" i="1"/>
  <c r="AH526" i="1" s="1"/>
  <c r="U462" i="1"/>
  <c r="AH462" i="1" s="1"/>
  <c r="U398" i="1"/>
  <c r="AH398" i="1" s="1"/>
  <c r="U334" i="1"/>
  <c r="AH334" i="1" s="1"/>
  <c r="U270" i="1"/>
  <c r="AH270" i="1" s="1"/>
  <c r="U206" i="1"/>
  <c r="AH206" i="1" s="1"/>
  <c r="U142" i="1"/>
  <c r="AH142" i="1" s="1"/>
  <c r="U78" i="1"/>
  <c r="AH78" i="1" s="1"/>
  <c r="U14" i="1"/>
  <c r="AH14" i="1" s="1"/>
  <c r="U326" i="1"/>
  <c r="AH326" i="1" s="1"/>
  <c r="U443" i="1"/>
  <c r="U463" i="1"/>
  <c r="AH463" i="1" s="1"/>
  <c r="U551" i="1"/>
  <c r="AH551" i="1" s="1"/>
  <c r="U407" i="1"/>
  <c r="AH407" i="1" s="1"/>
  <c r="U55" i="1"/>
  <c r="AH55" i="1" s="1"/>
  <c r="U173" i="1"/>
  <c r="AH173" i="1" s="1"/>
  <c r="U54" i="1"/>
  <c r="AH54" i="1" s="1"/>
  <c r="U764" i="1"/>
  <c r="AH764" i="1" s="1"/>
  <c r="U420" i="1"/>
  <c r="U100" i="1"/>
  <c r="AH100" i="1" s="1"/>
  <c r="U356" i="1"/>
  <c r="U140" i="1"/>
  <c r="AH140" i="1" s="1"/>
  <c r="B853" i="1"/>
  <c r="C852" i="1"/>
  <c r="BB43" i="21" l="1"/>
  <c r="BB251" i="21"/>
  <c r="BB97" i="21"/>
  <c r="BB145" i="21"/>
  <c r="BB155" i="21"/>
  <c r="BB121" i="21"/>
  <c r="BB219" i="21"/>
  <c r="AZ93" i="21"/>
  <c r="AZ269" i="21"/>
  <c r="AZ87" i="21"/>
  <c r="AZ205" i="21"/>
  <c r="AZ334" i="21"/>
  <c r="AZ118" i="21"/>
  <c r="AZ30" i="21"/>
  <c r="AZ420" i="21"/>
  <c r="AZ77" i="21"/>
  <c r="AZ374" i="21"/>
  <c r="AZ216" i="21"/>
  <c r="AZ143" i="21"/>
  <c r="AZ421" i="21"/>
  <c r="AZ358" i="21"/>
  <c r="AZ509" i="21"/>
  <c r="AZ397" i="21"/>
  <c r="AZ470" i="21"/>
  <c r="AZ477" i="21"/>
  <c r="AZ157" i="21"/>
  <c r="AZ534" i="21"/>
  <c r="AZ350" i="21"/>
  <c r="AZ285" i="21"/>
  <c r="AZ220" i="21"/>
  <c r="AZ149" i="21"/>
  <c r="AZ533" i="21"/>
  <c r="AZ454" i="21"/>
  <c r="AZ465" i="21"/>
  <c r="AZ476" i="21"/>
  <c r="AZ493" i="21"/>
  <c r="AZ445" i="21"/>
  <c r="AZ159" i="21"/>
  <c r="AZ360" i="21"/>
  <c r="AZ367" i="21"/>
  <c r="AZ176" i="21"/>
  <c r="AZ332" i="21"/>
  <c r="AZ415" i="21"/>
  <c r="AZ523" i="21"/>
  <c r="AZ432" i="21"/>
  <c r="AZ375" i="21"/>
  <c r="AZ126" i="21"/>
  <c r="AZ214" i="21"/>
  <c r="AZ312" i="21"/>
  <c r="AZ39" i="21"/>
  <c r="AZ244" i="21"/>
  <c r="AZ167" i="21"/>
  <c r="AZ102" i="21"/>
  <c r="AZ69" i="21"/>
  <c r="AZ110" i="21"/>
  <c r="AZ472" i="21"/>
  <c r="AZ500" i="21"/>
  <c r="AZ320" i="21"/>
  <c r="AZ423" i="21"/>
  <c r="AZ164" i="21"/>
  <c r="AY41" i="21"/>
  <c r="AY85" i="21"/>
  <c r="AY569" i="21"/>
  <c r="AY225" i="21"/>
  <c r="AY340" i="21"/>
  <c r="AY122" i="21"/>
  <c r="AY506" i="21"/>
  <c r="AY297" i="21"/>
  <c r="AY316" i="21"/>
  <c r="AY30" i="21"/>
  <c r="AY249" i="21"/>
  <c r="AY237" i="21"/>
  <c r="AY504" i="21"/>
  <c r="AY549" i="21"/>
  <c r="AY310" i="21"/>
  <c r="AY176" i="21"/>
  <c r="AY557" i="21"/>
  <c r="AY255" i="21"/>
  <c r="AY144" i="21"/>
  <c r="AY366" i="21"/>
  <c r="AY230" i="21"/>
  <c r="AY560" i="21"/>
  <c r="AY232" i="21"/>
  <c r="AY409" i="21"/>
  <c r="AY250" i="21"/>
  <c r="AY337" i="21"/>
  <c r="AY9" i="21"/>
  <c r="AY257" i="21"/>
  <c r="AY86" i="21"/>
  <c r="AY154" i="21"/>
  <c r="AY538" i="21"/>
  <c r="AY329" i="21"/>
  <c r="AY2" i="21"/>
  <c r="AY153" i="21"/>
  <c r="AY6" i="21"/>
  <c r="AY311" i="21"/>
  <c r="AY261" i="21"/>
  <c r="AY391" i="21"/>
  <c r="AY480" i="21"/>
  <c r="AY29" i="21"/>
  <c r="AY429" i="21"/>
  <c r="AY210" i="21"/>
  <c r="AY24" i="21"/>
  <c r="AY186" i="21"/>
  <c r="AY360" i="21"/>
  <c r="AY511" i="21"/>
  <c r="AY137" i="21"/>
  <c r="AY282" i="21"/>
  <c r="AY49" i="21"/>
  <c r="AY226" i="21"/>
  <c r="AY241" i="21"/>
  <c r="AY138" i="21"/>
  <c r="AY63" i="21"/>
  <c r="AY109" i="21"/>
  <c r="AY424" i="21"/>
  <c r="AY103" i="21"/>
  <c r="AY38" i="21"/>
  <c r="AY72" i="21"/>
  <c r="AY500" i="21"/>
  <c r="AY545" i="21"/>
  <c r="AY222" i="21"/>
  <c r="AY16" i="21"/>
  <c r="AY367" i="21"/>
  <c r="AY292" i="21"/>
  <c r="AY548" i="21"/>
  <c r="AY289" i="21"/>
  <c r="AY256" i="21"/>
  <c r="AY304" i="21"/>
  <c r="AY551" i="21"/>
  <c r="AY540" i="21"/>
  <c r="AY381" i="21"/>
  <c r="AY466" i="21"/>
  <c r="AY60" i="21"/>
  <c r="AY73" i="21"/>
  <c r="AY130" i="21"/>
  <c r="AY42" i="21"/>
  <c r="AY13" i="21"/>
  <c r="AY512" i="21"/>
  <c r="AY229" i="21"/>
  <c r="AY169" i="21"/>
  <c r="AY314" i="21"/>
  <c r="AY94" i="21"/>
  <c r="AY81" i="21"/>
  <c r="AY386" i="21"/>
  <c r="AY298" i="21"/>
  <c r="AY65" i="21"/>
  <c r="AY159" i="21"/>
  <c r="AY4" i="21"/>
  <c r="AY492" i="21"/>
  <c r="AY199" i="21"/>
  <c r="AY318" i="21"/>
  <c r="AY198" i="21"/>
  <c r="AY497" i="21"/>
  <c r="AY276" i="21"/>
  <c r="AY26" i="21"/>
  <c r="AY410" i="21"/>
  <c r="AY437" i="21"/>
  <c r="AY482" i="21"/>
  <c r="AY394" i="21"/>
  <c r="AY161" i="21"/>
  <c r="AY332" i="21"/>
  <c r="AY174" i="21"/>
  <c r="AY160" i="21"/>
  <c r="AY164" i="21"/>
  <c r="AY200" i="21"/>
  <c r="AY32" i="21"/>
  <c r="AY140" i="21"/>
  <c r="AY341" i="21"/>
  <c r="AY148" i="21"/>
  <c r="AY438" i="21"/>
  <c r="AY245" i="21"/>
  <c r="AY271" i="21"/>
  <c r="AY570" i="21"/>
  <c r="AY486" i="21"/>
  <c r="AY308" i="21"/>
  <c r="AY58" i="21"/>
  <c r="AY442" i="21"/>
  <c r="AY554" i="21"/>
  <c r="AY288" i="21"/>
  <c r="AY510" i="21"/>
  <c r="AY405" i="21"/>
  <c r="AY285" i="21"/>
  <c r="AY453" i="21"/>
  <c r="AY47" i="21"/>
  <c r="AY240" i="21"/>
  <c r="AX527" i="21"/>
  <c r="AX108" i="21"/>
  <c r="AX242" i="21"/>
  <c r="AX346" i="21"/>
  <c r="AX52" i="21"/>
  <c r="AX99" i="21"/>
  <c r="AX163" i="21"/>
  <c r="AX227" i="21"/>
  <c r="AX291" i="21"/>
  <c r="AX355" i="21"/>
  <c r="AX419" i="21"/>
  <c r="AX483" i="21"/>
  <c r="AX547" i="21"/>
  <c r="AX33" i="21"/>
  <c r="AX43" i="21"/>
  <c r="AX107" i="21"/>
  <c r="AX171" i="21"/>
  <c r="AX235" i="21"/>
  <c r="AX299" i="21"/>
  <c r="AX363" i="21"/>
  <c r="AX427" i="21"/>
  <c r="AX491" i="21"/>
  <c r="AX555" i="21"/>
  <c r="AX51" i="21"/>
  <c r="AX115" i="21"/>
  <c r="AX179" i="21"/>
  <c r="AX243" i="21"/>
  <c r="AX307" i="21"/>
  <c r="AX371" i="21"/>
  <c r="AX435" i="21"/>
  <c r="AX499" i="21"/>
  <c r="AX563" i="21"/>
  <c r="AX59" i="21"/>
  <c r="AX123" i="21"/>
  <c r="AX187" i="21"/>
  <c r="AX251" i="21"/>
  <c r="AX315" i="21"/>
  <c r="AX379" i="21"/>
  <c r="AX443" i="21"/>
  <c r="AX507" i="21"/>
  <c r="AX571" i="21"/>
  <c r="AX67" i="21"/>
  <c r="AX131" i="21"/>
  <c r="AX195" i="21"/>
  <c r="AX259" i="21"/>
  <c r="AX323" i="21"/>
  <c r="AX387" i="21"/>
  <c r="AX451" i="21"/>
  <c r="AX515" i="21"/>
  <c r="AX75" i="21"/>
  <c r="AX139" i="21"/>
  <c r="AX203" i="21"/>
  <c r="AX267" i="21"/>
  <c r="AX331" i="21"/>
  <c r="AX395" i="21"/>
  <c r="AX459" i="21"/>
  <c r="AX523" i="21"/>
  <c r="AX27" i="21"/>
  <c r="AX83" i="21"/>
  <c r="AX147" i="21"/>
  <c r="AX211" i="21"/>
  <c r="AX275" i="21"/>
  <c r="AX339" i="21"/>
  <c r="AX403" i="21"/>
  <c r="AX467" i="21"/>
  <c r="AX531" i="21"/>
  <c r="AX91" i="21"/>
  <c r="AX155" i="21"/>
  <c r="AX219" i="21"/>
  <c r="AX283" i="21"/>
  <c r="AX347" i="21"/>
  <c r="AX411" i="21"/>
  <c r="AX475" i="21"/>
  <c r="AX539" i="21"/>
  <c r="AX290" i="21"/>
  <c r="AX546" i="21"/>
  <c r="AX21" i="21"/>
  <c r="AX85" i="21"/>
  <c r="AX341" i="21"/>
  <c r="AX102" i="21"/>
  <c r="AX358" i="21"/>
  <c r="AX103" i="21"/>
  <c r="AX359" i="21"/>
  <c r="AX200" i="21"/>
  <c r="AX456" i="21"/>
  <c r="AZ158" i="21"/>
  <c r="AZ245" i="21"/>
  <c r="AZ565" i="21"/>
  <c r="AZ38" i="21"/>
  <c r="AZ486" i="21"/>
  <c r="AX177" i="21"/>
  <c r="AX433" i="21"/>
  <c r="AX142" i="21"/>
  <c r="AX398" i="21"/>
  <c r="AX143" i="21"/>
  <c r="AX399" i="21"/>
  <c r="AX240" i="21"/>
  <c r="AX496" i="21"/>
  <c r="AZ230" i="21"/>
  <c r="AX50" i="21"/>
  <c r="AX182" i="21"/>
  <c r="AY75" i="21"/>
  <c r="AY179" i="21"/>
  <c r="AY243" i="21"/>
  <c r="AY307" i="21"/>
  <c r="AY371" i="21"/>
  <c r="AY435" i="21"/>
  <c r="AY499" i="21"/>
  <c r="AY563" i="21"/>
  <c r="AY3" i="21"/>
  <c r="AY91" i="21"/>
  <c r="AY19" i="21"/>
  <c r="AY264" i="21"/>
  <c r="AY187" i="21"/>
  <c r="AY251" i="21"/>
  <c r="AY315" i="21"/>
  <c r="AY379" i="21"/>
  <c r="AY443" i="21"/>
  <c r="AY507" i="21"/>
  <c r="AY571" i="21"/>
  <c r="AY11" i="21"/>
  <c r="AY99" i="21"/>
  <c r="AY115" i="21"/>
  <c r="AY349" i="21"/>
  <c r="AY195" i="21"/>
  <c r="AY259" i="21"/>
  <c r="AY323" i="21"/>
  <c r="AY387" i="21"/>
  <c r="AY451" i="21"/>
  <c r="AY515" i="21"/>
  <c r="AY27" i="21"/>
  <c r="AY107" i="21"/>
  <c r="AY203" i="21"/>
  <c r="AY267" i="21"/>
  <c r="AY331" i="21"/>
  <c r="AY395" i="21"/>
  <c r="AY459" i="21"/>
  <c r="AY523" i="21"/>
  <c r="AY35" i="21"/>
  <c r="AY123" i="21"/>
  <c r="AY51" i="21"/>
  <c r="AY392" i="21"/>
  <c r="AY211" i="21"/>
  <c r="AY275" i="21"/>
  <c r="AY339" i="21"/>
  <c r="AY403" i="21"/>
  <c r="AY467" i="21"/>
  <c r="AY531" i="21"/>
  <c r="AY43" i="21"/>
  <c r="AY131" i="21"/>
  <c r="AY147" i="21"/>
  <c r="AY477" i="21"/>
  <c r="AY155" i="21"/>
  <c r="AY219" i="21"/>
  <c r="AY283" i="21"/>
  <c r="AY347" i="21"/>
  <c r="AY411" i="21"/>
  <c r="AY475" i="21"/>
  <c r="AY539" i="21"/>
  <c r="AY59" i="21"/>
  <c r="AY139" i="21"/>
  <c r="AY163" i="21"/>
  <c r="AY227" i="21"/>
  <c r="AY291" i="21"/>
  <c r="AY355" i="21"/>
  <c r="AY419" i="21"/>
  <c r="AY483" i="21"/>
  <c r="AY547" i="21"/>
  <c r="AY236" i="21"/>
  <c r="AY518" i="21"/>
  <c r="AY171" i="21"/>
  <c r="AY235" i="21"/>
  <c r="AY104" i="21"/>
  <c r="AY67" i="21"/>
  <c r="AY299" i="21"/>
  <c r="AY359" i="21"/>
  <c r="AY385" i="21"/>
  <c r="AY83" i="21"/>
  <c r="AY363" i="21"/>
  <c r="AY327" i="21"/>
  <c r="AY221" i="21"/>
  <c r="AY427" i="21"/>
  <c r="AY491" i="21"/>
  <c r="AY166" i="21"/>
  <c r="AY555" i="21"/>
  <c r="AY258" i="21"/>
  <c r="AY514" i="21"/>
  <c r="AZ213" i="21"/>
  <c r="AZ541" i="21"/>
  <c r="AZ349" i="21"/>
  <c r="AZ462" i="21"/>
  <c r="AX153" i="21"/>
  <c r="AX409" i="21"/>
  <c r="AX54" i="21"/>
  <c r="AX342" i="21"/>
  <c r="AY25" i="21"/>
  <c r="AX87" i="21"/>
  <c r="AX343" i="21"/>
  <c r="AX184" i="21"/>
  <c r="AX440" i="21"/>
  <c r="AZ142" i="21"/>
  <c r="AY324" i="21"/>
  <c r="AX487" i="21"/>
  <c r="AY170" i="21"/>
  <c r="AY426" i="21"/>
  <c r="AZ109" i="21"/>
  <c r="AZ437" i="21"/>
  <c r="AZ502" i="21"/>
  <c r="AX254" i="21"/>
  <c r="AX510" i="21"/>
  <c r="AY193" i="21"/>
  <c r="AX255" i="21"/>
  <c r="AY281" i="21"/>
  <c r="AX32" i="21"/>
  <c r="AX288" i="21"/>
  <c r="AX544" i="21"/>
  <c r="AZ246" i="21"/>
  <c r="BB59" i="21"/>
  <c r="AY325" i="21"/>
  <c r="AX220" i="21"/>
  <c r="AX508" i="21"/>
  <c r="AY191" i="21"/>
  <c r="AY336" i="21"/>
  <c r="AZ381" i="21"/>
  <c r="AZ543" i="21"/>
  <c r="AZ344" i="21"/>
  <c r="AY382" i="21"/>
  <c r="AY343" i="21"/>
  <c r="AX97" i="21"/>
  <c r="AX353" i="21"/>
  <c r="AY36" i="21"/>
  <c r="AX202" i="21"/>
  <c r="AX458" i="21"/>
  <c r="AY141" i="21"/>
  <c r="AZ24" i="21"/>
  <c r="AX125" i="21"/>
  <c r="AX381" i="21"/>
  <c r="AY64" i="21"/>
  <c r="AY364" i="21"/>
  <c r="AZ191" i="21"/>
  <c r="AZ447" i="21"/>
  <c r="AY383" i="21"/>
  <c r="AY441" i="21"/>
  <c r="AZ276" i="21"/>
  <c r="AZ532" i="21"/>
  <c r="AY182" i="21"/>
  <c r="AX36" i="21"/>
  <c r="AX292" i="21"/>
  <c r="AX548" i="21"/>
  <c r="AZ48" i="21"/>
  <c r="AY344" i="21"/>
  <c r="AZ551" i="21"/>
  <c r="AZ352" i="21"/>
  <c r="AZ119" i="21"/>
  <c r="AY345" i="21"/>
  <c r="AZ382" i="21"/>
  <c r="AX73" i="21"/>
  <c r="AX329" i="21"/>
  <c r="AY12" i="21"/>
  <c r="AX274" i="21"/>
  <c r="AX530" i="21"/>
  <c r="AX11" i="21"/>
  <c r="AX165" i="21"/>
  <c r="AX421" i="21"/>
  <c r="AY372" i="21"/>
  <c r="AZ199" i="21"/>
  <c r="AZ455" i="21"/>
  <c r="AY423" i="21"/>
  <c r="AY417" i="21"/>
  <c r="AZ252" i="21"/>
  <c r="AZ508" i="21"/>
  <c r="AZ88" i="21"/>
  <c r="AY350" i="21"/>
  <c r="AX140" i="21"/>
  <c r="AX396" i="21"/>
  <c r="AY79" i="21"/>
  <c r="AY184" i="21"/>
  <c r="AY520" i="21"/>
  <c r="AZ392" i="21"/>
  <c r="AY398" i="21"/>
  <c r="AY180" i="21"/>
  <c r="AX122" i="21"/>
  <c r="AX378" i="21"/>
  <c r="AY61" i="21"/>
  <c r="AY461" i="21"/>
  <c r="BB291" i="21"/>
  <c r="AX109" i="21"/>
  <c r="AX365" i="21"/>
  <c r="AY48" i="21"/>
  <c r="AZ253" i="21"/>
  <c r="AY572" i="21"/>
  <c r="AZ399" i="21"/>
  <c r="AY399" i="21"/>
  <c r="AZ196" i="21"/>
  <c r="AZ452" i="21"/>
  <c r="AY262" i="21"/>
  <c r="AX84" i="21"/>
  <c r="AX340" i="21"/>
  <c r="AY23" i="21"/>
  <c r="AY280" i="21"/>
  <c r="BB235" i="21"/>
  <c r="AZ208" i="21"/>
  <c r="AZ464" i="21"/>
  <c r="AY470" i="21"/>
  <c r="AX559" i="21"/>
  <c r="AY242" i="21"/>
  <c r="AY498" i="21"/>
  <c r="AZ197" i="21"/>
  <c r="AZ525" i="21"/>
  <c r="AY92" i="21"/>
  <c r="AX2" i="21"/>
  <c r="AX322" i="21"/>
  <c r="AY5" i="21"/>
  <c r="AX53" i="21"/>
  <c r="AY407" i="21"/>
  <c r="AX117" i="21"/>
  <c r="AX373" i="21"/>
  <c r="AY56" i="21"/>
  <c r="AY303" i="21"/>
  <c r="AY529" i="21"/>
  <c r="AZ364" i="21"/>
  <c r="AZ151" i="21"/>
  <c r="AZ407" i="21"/>
  <c r="AX134" i="21"/>
  <c r="AX390" i="21"/>
  <c r="AX135" i="21"/>
  <c r="AX391" i="21"/>
  <c r="AZ221" i="21"/>
  <c r="AX232" i="21"/>
  <c r="AX488" i="21"/>
  <c r="AZ190" i="21"/>
  <c r="AZ293" i="21"/>
  <c r="AZ262" i="21"/>
  <c r="AZ518" i="21"/>
  <c r="AX209" i="21"/>
  <c r="AX465" i="21"/>
  <c r="AX174" i="21"/>
  <c r="AX430" i="21"/>
  <c r="AY113" i="21"/>
  <c r="AX175" i="21"/>
  <c r="AY201" i="21"/>
  <c r="AX16" i="21"/>
  <c r="AX272" i="21"/>
  <c r="AX528" i="21"/>
  <c r="AY181" i="21"/>
  <c r="AY34" i="21"/>
  <c r="AY290" i="21"/>
  <c r="AY546" i="21"/>
  <c r="AZ261" i="21"/>
  <c r="AZ573" i="21"/>
  <c r="AZ6" i="21"/>
  <c r="AZ494" i="21"/>
  <c r="AX185" i="21"/>
  <c r="AX441" i="21"/>
  <c r="AX86" i="21"/>
  <c r="AX374" i="21"/>
  <c r="AY57" i="21"/>
  <c r="AX119" i="21"/>
  <c r="AX375" i="21"/>
  <c r="AX216" i="21"/>
  <c r="AX472" i="21"/>
  <c r="AZ174" i="21"/>
  <c r="AX519" i="21"/>
  <c r="AY202" i="21"/>
  <c r="AY458" i="21"/>
  <c r="AZ141" i="21"/>
  <c r="AZ485" i="21"/>
  <c r="AX30" i="21"/>
  <c r="AX286" i="21"/>
  <c r="AX542" i="21"/>
  <c r="AX31" i="21"/>
  <c r="AX287" i="21"/>
  <c r="AY313" i="21"/>
  <c r="AX64" i="21"/>
  <c r="AX320" i="21"/>
  <c r="AZ22" i="21"/>
  <c r="AY54" i="21"/>
  <c r="AY309" i="21"/>
  <c r="AY302" i="21"/>
  <c r="AX284" i="21"/>
  <c r="AX540" i="21"/>
  <c r="AY223" i="21"/>
  <c r="AY376" i="21"/>
  <c r="AZ376" i="21"/>
  <c r="AY414" i="21"/>
  <c r="AX129" i="21"/>
  <c r="AX385" i="21"/>
  <c r="AY68" i="21"/>
  <c r="AZ317" i="21"/>
  <c r="AX234" i="21"/>
  <c r="AX490" i="21"/>
  <c r="AX3" i="21"/>
  <c r="AX157" i="21"/>
  <c r="AX413" i="21"/>
  <c r="AY396" i="21"/>
  <c r="AZ223" i="21"/>
  <c r="AZ479" i="21"/>
  <c r="AY415" i="21"/>
  <c r="AY473" i="21"/>
  <c r="AZ308" i="21"/>
  <c r="AZ564" i="21"/>
  <c r="AY333" i="21"/>
  <c r="AY214" i="21"/>
  <c r="AX68" i="21"/>
  <c r="AX324" i="21"/>
  <c r="AY7" i="21"/>
  <c r="AY384" i="21"/>
  <c r="AZ384" i="21"/>
  <c r="AY390" i="21"/>
  <c r="AY377" i="21"/>
  <c r="AZ414" i="21"/>
  <c r="AX105" i="21"/>
  <c r="AX361" i="21"/>
  <c r="AY44" i="21"/>
  <c r="AX18" i="21"/>
  <c r="AX306" i="21"/>
  <c r="AX562" i="21"/>
  <c r="AY301" i="21"/>
  <c r="AX197" i="21"/>
  <c r="AX453" i="21"/>
  <c r="AY404" i="21"/>
  <c r="AZ231" i="21"/>
  <c r="AZ487" i="21"/>
  <c r="AY455" i="21"/>
  <c r="AZ15" i="21"/>
  <c r="AY449" i="21"/>
  <c r="AZ284" i="21"/>
  <c r="AZ540" i="21"/>
  <c r="BB35" i="21"/>
  <c r="AX172" i="21"/>
  <c r="AX428" i="21"/>
  <c r="AY111" i="21"/>
  <c r="AY224" i="21"/>
  <c r="AY552" i="21"/>
  <c r="AZ168" i="21"/>
  <c r="AZ424" i="21"/>
  <c r="AY430" i="21"/>
  <c r="AZ32" i="21"/>
  <c r="AY212" i="21"/>
  <c r="AX154" i="21"/>
  <c r="AX410" i="21"/>
  <c r="AY93" i="21"/>
  <c r="AY501" i="21"/>
  <c r="AX141" i="21"/>
  <c r="AX397" i="21"/>
  <c r="AY80" i="21"/>
  <c r="AY348" i="21"/>
  <c r="AZ175" i="21"/>
  <c r="AZ431" i="21"/>
  <c r="AY431" i="21"/>
  <c r="AY393" i="21"/>
  <c r="AZ228" i="21"/>
  <c r="AZ484" i="21"/>
  <c r="AY509" i="21"/>
  <c r="AY294" i="21"/>
  <c r="AX116" i="21"/>
  <c r="AX372" i="21"/>
  <c r="AY55" i="21"/>
  <c r="AY320" i="21"/>
  <c r="AY102" i="21"/>
  <c r="AZ240" i="21"/>
  <c r="AZ504" i="21"/>
  <c r="AY502" i="21"/>
  <c r="AY18" i="21"/>
  <c r="AY274" i="21"/>
  <c r="AY530" i="21"/>
  <c r="AZ237" i="21"/>
  <c r="AZ557" i="21"/>
  <c r="AY124" i="21"/>
  <c r="AX34" i="21"/>
  <c r="AX354" i="21"/>
  <c r="AY37" i="21"/>
  <c r="AY397" i="21"/>
  <c r="AY142" i="21"/>
  <c r="AY128" i="21"/>
  <c r="AY439" i="21"/>
  <c r="AX149" i="21"/>
  <c r="AX405" i="21"/>
  <c r="AY88" i="21"/>
  <c r="AY561" i="21"/>
  <c r="AZ396" i="21"/>
  <c r="AY356" i="21"/>
  <c r="AZ183" i="21"/>
  <c r="AZ439" i="21"/>
  <c r="AX166" i="21"/>
  <c r="AX422" i="21"/>
  <c r="AY105" i="21"/>
  <c r="AX167" i="21"/>
  <c r="AX423" i="21"/>
  <c r="AX8" i="21"/>
  <c r="AX264" i="21"/>
  <c r="AX520" i="21"/>
  <c r="AZ222" i="21"/>
  <c r="AY244" i="21"/>
  <c r="AY90" i="21"/>
  <c r="AY346" i="21"/>
  <c r="AZ29" i="21"/>
  <c r="AZ333" i="21"/>
  <c r="AZ294" i="21"/>
  <c r="AZ550" i="21"/>
  <c r="AX241" i="21"/>
  <c r="AX497" i="21"/>
  <c r="AX206" i="21"/>
  <c r="AX462" i="21"/>
  <c r="AY145" i="21"/>
  <c r="AX207" i="21"/>
  <c r="AY233" i="21"/>
  <c r="AX48" i="21"/>
  <c r="AX304" i="21"/>
  <c r="AX560" i="21"/>
  <c r="AY317" i="21"/>
  <c r="AY252" i="21"/>
  <c r="AY66" i="21"/>
  <c r="AY322" i="21"/>
  <c r="AZ5" i="21"/>
  <c r="AZ301" i="21"/>
  <c r="AZ270" i="21"/>
  <c r="AZ526" i="21"/>
  <c r="AX217" i="21"/>
  <c r="AX473" i="21"/>
  <c r="AX118" i="21"/>
  <c r="AX406" i="21"/>
  <c r="AY89" i="21"/>
  <c r="AX151" i="21"/>
  <c r="AX407" i="21"/>
  <c r="AY126" i="21"/>
  <c r="AX248" i="21"/>
  <c r="AX504" i="21"/>
  <c r="AZ206" i="21"/>
  <c r="AX551" i="21"/>
  <c r="AY234" i="21"/>
  <c r="AY490" i="21"/>
  <c r="AZ181" i="21"/>
  <c r="AZ517" i="21"/>
  <c r="AZ310" i="21"/>
  <c r="AX62" i="21"/>
  <c r="AX318" i="21"/>
  <c r="AX574" i="21"/>
  <c r="AX63" i="21"/>
  <c r="AX319" i="21"/>
  <c r="AX96" i="21"/>
  <c r="AX352" i="21"/>
  <c r="AZ54" i="21"/>
  <c r="AZ189" i="21"/>
  <c r="AY157" i="21"/>
  <c r="AY334" i="21"/>
  <c r="AX316" i="21"/>
  <c r="AX572" i="21"/>
  <c r="AZ16" i="21"/>
  <c r="AY416" i="21"/>
  <c r="AZ152" i="21"/>
  <c r="AZ408" i="21"/>
  <c r="AY446" i="21"/>
  <c r="AX161" i="21"/>
  <c r="AX417" i="21"/>
  <c r="AY100" i="21"/>
  <c r="AX10" i="21"/>
  <c r="AX266" i="21"/>
  <c r="AX522" i="21"/>
  <c r="AY213" i="21"/>
  <c r="AX189" i="21"/>
  <c r="AX445" i="21"/>
  <c r="AY428" i="21"/>
  <c r="AZ255" i="21"/>
  <c r="AZ511" i="21"/>
  <c r="AY447" i="21"/>
  <c r="AZ79" i="21"/>
  <c r="AY505" i="21"/>
  <c r="AZ340" i="21"/>
  <c r="AY373" i="21"/>
  <c r="AY246" i="21"/>
  <c r="AX100" i="21"/>
  <c r="AX356" i="21"/>
  <c r="AY39" i="21"/>
  <c r="AY432" i="21"/>
  <c r="AZ160" i="21"/>
  <c r="AZ416" i="21"/>
  <c r="AY422" i="21"/>
  <c r="AY351" i="21"/>
  <c r="AZ446" i="21"/>
  <c r="AX137" i="21"/>
  <c r="AX393" i="21"/>
  <c r="AY76" i="21"/>
  <c r="AX82" i="21"/>
  <c r="AX338" i="21"/>
  <c r="AY21" i="21"/>
  <c r="AY253" i="21"/>
  <c r="AX229" i="21"/>
  <c r="AX485" i="21"/>
  <c r="AY436" i="21"/>
  <c r="AZ263" i="21"/>
  <c r="AY487" i="21"/>
  <c r="AY481" i="21"/>
  <c r="AZ316" i="21"/>
  <c r="AZ572" i="21"/>
  <c r="AY269" i="21"/>
  <c r="AY110" i="21"/>
  <c r="AX204" i="21"/>
  <c r="AX460" i="21"/>
  <c r="AY143" i="21"/>
  <c r="AY272" i="21"/>
  <c r="BB171" i="21"/>
  <c r="AZ200" i="21"/>
  <c r="AZ456" i="21"/>
  <c r="AY462" i="21"/>
  <c r="AZ23" i="21"/>
  <c r="AX561" i="21"/>
  <c r="BB347" i="21"/>
  <c r="AX186" i="21"/>
  <c r="AX442" i="21"/>
  <c r="AY125" i="21"/>
  <c r="AY533" i="21"/>
  <c r="AX173" i="21"/>
  <c r="AX429" i="21"/>
  <c r="AY380" i="21"/>
  <c r="AZ207" i="21"/>
  <c r="AZ463" i="21"/>
  <c r="AY463" i="21"/>
  <c r="AY425" i="21"/>
  <c r="AZ260" i="21"/>
  <c r="AZ516" i="21"/>
  <c r="AY150" i="21"/>
  <c r="AY326" i="21"/>
  <c r="AX148" i="21"/>
  <c r="AX404" i="21"/>
  <c r="AY87" i="21"/>
  <c r="AY368" i="21"/>
  <c r="AY296" i="21"/>
  <c r="AZ272" i="21"/>
  <c r="AZ544" i="21"/>
  <c r="AY542" i="21"/>
  <c r="AY50" i="21"/>
  <c r="AY306" i="21"/>
  <c r="AY562" i="21"/>
  <c r="AZ277" i="21"/>
  <c r="AY156" i="21"/>
  <c r="AX66" i="21"/>
  <c r="AX386" i="21"/>
  <c r="AY69" i="21"/>
  <c r="AY469" i="21"/>
  <c r="AY456" i="21"/>
  <c r="AY471" i="21"/>
  <c r="AX181" i="21"/>
  <c r="AX437" i="21"/>
  <c r="AZ172" i="21"/>
  <c r="AZ428" i="21"/>
  <c r="BB89" i="21"/>
  <c r="AY388" i="21"/>
  <c r="AZ215" i="21"/>
  <c r="AZ471" i="21"/>
  <c r="AX198" i="21"/>
  <c r="AX454" i="21"/>
  <c r="AX199" i="21"/>
  <c r="AX40" i="21"/>
  <c r="AX296" i="21"/>
  <c r="AX552" i="21"/>
  <c r="AZ254" i="21"/>
  <c r="AX439" i="21"/>
  <c r="AY378" i="21"/>
  <c r="AZ61" i="21"/>
  <c r="AZ373" i="21"/>
  <c r="AZ326" i="21"/>
  <c r="AZ64" i="21"/>
  <c r="AX273" i="21"/>
  <c r="AX529" i="21"/>
  <c r="AX238" i="21"/>
  <c r="AX494" i="21"/>
  <c r="AY177" i="21"/>
  <c r="AX239" i="21"/>
  <c r="AY265" i="21"/>
  <c r="AX80" i="21"/>
  <c r="AX336" i="21"/>
  <c r="AZ70" i="21"/>
  <c r="AX17" i="21"/>
  <c r="AY284" i="21"/>
  <c r="AY293" i="21"/>
  <c r="AX447" i="21"/>
  <c r="AY98" i="21"/>
  <c r="AY354" i="21"/>
  <c r="AZ37" i="21"/>
  <c r="AZ341" i="21"/>
  <c r="AZ302" i="21"/>
  <c r="AZ558" i="21"/>
  <c r="AX249" i="21"/>
  <c r="AX505" i="21"/>
  <c r="AX150" i="21"/>
  <c r="AX438" i="21"/>
  <c r="AY121" i="21"/>
  <c r="AX183" i="21"/>
  <c r="AY209" i="21"/>
  <c r="AX24" i="21"/>
  <c r="AX280" i="21"/>
  <c r="AX536" i="21"/>
  <c r="AZ238" i="21"/>
  <c r="AY22" i="21"/>
  <c r="AY10" i="21"/>
  <c r="AY266" i="21"/>
  <c r="AY522" i="21"/>
  <c r="AZ229" i="21"/>
  <c r="AZ549" i="21"/>
  <c r="AZ342" i="21"/>
  <c r="AX94" i="21"/>
  <c r="AX350" i="21"/>
  <c r="AY33" i="21"/>
  <c r="AX95" i="21"/>
  <c r="AX351" i="21"/>
  <c r="AX128" i="21"/>
  <c r="AX384" i="21"/>
  <c r="AZ86" i="21"/>
  <c r="AX194" i="21"/>
  <c r="AY421" i="21"/>
  <c r="AX35" i="21"/>
  <c r="AY46" i="21"/>
  <c r="AX348" i="21"/>
  <c r="AY31" i="21"/>
  <c r="AY96" i="21"/>
  <c r="AY464" i="21"/>
  <c r="AZ184" i="21"/>
  <c r="AZ440" i="21"/>
  <c r="AY478" i="21"/>
  <c r="AX193" i="21"/>
  <c r="AX449" i="21"/>
  <c r="AY132" i="21"/>
  <c r="AX42" i="21"/>
  <c r="AX298" i="21"/>
  <c r="AX554" i="21"/>
  <c r="AX221" i="21"/>
  <c r="AX477" i="21"/>
  <c r="AY460" i="21"/>
  <c r="AZ287" i="21"/>
  <c r="AY479" i="21"/>
  <c r="AY537" i="21"/>
  <c r="AZ372" i="21"/>
  <c r="AY278" i="21"/>
  <c r="AX132" i="21"/>
  <c r="AX388" i="21"/>
  <c r="AY71" i="21"/>
  <c r="AY136" i="21"/>
  <c r="AY472" i="21"/>
  <c r="AZ192" i="21"/>
  <c r="AZ448" i="21"/>
  <c r="AY454" i="21"/>
  <c r="AZ478" i="21"/>
  <c r="AX169" i="21"/>
  <c r="AX425" i="21"/>
  <c r="AY108" i="21"/>
  <c r="AX114" i="21"/>
  <c r="AX370" i="21"/>
  <c r="AY53" i="21"/>
  <c r="AX5" i="21"/>
  <c r="AX261" i="21"/>
  <c r="AX517" i="21"/>
  <c r="AY468" i="21"/>
  <c r="AZ295" i="21"/>
  <c r="AZ496" i="21"/>
  <c r="AY519" i="21"/>
  <c r="AY513" i="21"/>
  <c r="AZ348" i="21"/>
  <c r="AY190" i="21"/>
  <c r="AY328" i="21"/>
  <c r="AX236" i="21"/>
  <c r="AX492" i="21"/>
  <c r="AY175" i="21"/>
  <c r="AY312" i="21"/>
  <c r="AY70" i="21"/>
  <c r="AZ232" i="21"/>
  <c r="AZ488" i="21"/>
  <c r="AY494" i="21"/>
  <c r="AZ55" i="21"/>
  <c r="BB177" i="21"/>
  <c r="AY20" i="21"/>
  <c r="AX218" i="21"/>
  <c r="AX474" i="21"/>
  <c r="AY565" i="21"/>
  <c r="AX205" i="21"/>
  <c r="AX461" i="21"/>
  <c r="AY412" i="21"/>
  <c r="AZ239" i="21"/>
  <c r="AZ495" i="21"/>
  <c r="AY495" i="21"/>
  <c r="AY457" i="21"/>
  <c r="AZ292" i="21"/>
  <c r="AZ548" i="21"/>
  <c r="AY358" i="21"/>
  <c r="AX180" i="21"/>
  <c r="AX436" i="21"/>
  <c r="AY119" i="21"/>
  <c r="AY408" i="21"/>
  <c r="AZ535" i="21"/>
  <c r="AZ304" i="21"/>
  <c r="AZ31" i="21"/>
  <c r="AY82" i="21"/>
  <c r="AY338" i="21"/>
  <c r="AZ21" i="21"/>
  <c r="AZ325" i="21"/>
  <c r="AY188" i="21"/>
  <c r="AX98" i="21"/>
  <c r="AX418" i="21"/>
  <c r="AY101" i="21"/>
  <c r="AY541" i="21"/>
  <c r="AY270" i="21"/>
  <c r="AX28" i="21"/>
  <c r="AY503" i="21"/>
  <c r="AX213" i="21"/>
  <c r="AX469" i="21"/>
  <c r="AZ204" i="21"/>
  <c r="AZ460" i="21"/>
  <c r="AY420" i="21"/>
  <c r="AZ247" i="21"/>
  <c r="AX230" i="21"/>
  <c r="AX486" i="21"/>
  <c r="AX231" i="21"/>
  <c r="AX72" i="21"/>
  <c r="AX328" i="21"/>
  <c r="AX9" i="21"/>
  <c r="AX471" i="21"/>
  <c r="AX49" i="21"/>
  <c r="AX305" i="21"/>
  <c r="AX14" i="21"/>
  <c r="AX270" i="21"/>
  <c r="AX526" i="21"/>
  <c r="AX15" i="21"/>
  <c r="AX271" i="21"/>
  <c r="AX112" i="21"/>
  <c r="AX368" i="21"/>
  <c r="AX479" i="21"/>
  <c r="AX281" i="21"/>
  <c r="AX537" i="21"/>
  <c r="AX214" i="21"/>
  <c r="AX470" i="21"/>
  <c r="AX215" i="21"/>
  <c r="AX56" i="21"/>
  <c r="AX312" i="21"/>
  <c r="AX568" i="21"/>
  <c r="AX126" i="21"/>
  <c r="AX382" i="21"/>
  <c r="AX127" i="21"/>
  <c r="AX383" i="21"/>
  <c r="AX160" i="21"/>
  <c r="AX416" i="21"/>
  <c r="AX226" i="21"/>
  <c r="AX380" i="21"/>
  <c r="AX225" i="21"/>
  <c r="AX481" i="21"/>
  <c r="AX74" i="21"/>
  <c r="AX330" i="21"/>
  <c r="AZ361" i="21"/>
  <c r="AZ114" i="21"/>
  <c r="AZ43" i="21"/>
  <c r="AZ56" i="21"/>
  <c r="AZ44" i="21"/>
  <c r="AZ108" i="21"/>
  <c r="AZ8" i="21"/>
  <c r="AZ83" i="21"/>
  <c r="AZ59" i="21"/>
  <c r="AZ52" i="21"/>
  <c r="AZ124" i="21"/>
  <c r="AZ104" i="21"/>
  <c r="AZ306" i="21"/>
  <c r="AZ274" i="21"/>
  <c r="AZ67" i="21"/>
  <c r="AZ60" i="21"/>
  <c r="AZ132" i="21"/>
  <c r="AZ19" i="21"/>
  <c r="AZ75" i="21"/>
  <c r="AZ4" i="21"/>
  <c r="AZ68" i="21"/>
  <c r="AZ140" i="21"/>
  <c r="AZ40" i="21"/>
  <c r="AZ115" i="21"/>
  <c r="AZ96" i="21"/>
  <c r="AZ3" i="21"/>
  <c r="AZ91" i="21"/>
  <c r="AZ12" i="21"/>
  <c r="AZ76" i="21"/>
  <c r="AZ148" i="21"/>
  <c r="AZ136" i="21"/>
  <c r="AZ434" i="21"/>
  <c r="AZ14" i="21"/>
  <c r="AZ402" i="21"/>
  <c r="AZ139" i="21"/>
  <c r="AZ11" i="21"/>
  <c r="AZ99" i="21"/>
  <c r="AZ20" i="21"/>
  <c r="AZ84" i="21"/>
  <c r="AZ51" i="21"/>
  <c r="AZ278" i="21"/>
  <c r="AZ27" i="21"/>
  <c r="AZ107" i="21"/>
  <c r="AZ28" i="21"/>
  <c r="AZ92" i="21"/>
  <c r="AZ72" i="21"/>
  <c r="AZ178" i="21"/>
  <c r="AZ147" i="21"/>
  <c r="AZ100" i="21"/>
  <c r="AZ65" i="21"/>
  <c r="AZ129" i="21"/>
  <c r="AZ58" i="21"/>
  <c r="AZ130" i="21"/>
  <c r="AZ202" i="21"/>
  <c r="AZ290" i="21"/>
  <c r="AZ378" i="21"/>
  <c r="AZ458" i="21"/>
  <c r="AZ144" i="21"/>
  <c r="AZ466" i="21"/>
  <c r="AZ123" i="21"/>
  <c r="AZ177" i="21"/>
  <c r="AZ241" i="21"/>
  <c r="AZ313" i="21"/>
  <c r="AZ385" i="21"/>
  <c r="AZ457" i="21"/>
  <c r="AZ513" i="21"/>
  <c r="AZ490" i="21"/>
  <c r="AZ554" i="21"/>
  <c r="AZ187" i="21"/>
  <c r="AZ251" i="21"/>
  <c r="AZ355" i="21"/>
  <c r="AZ419" i="21"/>
  <c r="AZ483" i="21"/>
  <c r="AZ555" i="21"/>
  <c r="AZ35" i="21"/>
  <c r="AZ242" i="21"/>
  <c r="AZ9" i="21"/>
  <c r="AZ73" i="21"/>
  <c r="AZ137" i="21"/>
  <c r="AZ66" i="21"/>
  <c r="AZ138" i="21"/>
  <c r="AZ218" i="21"/>
  <c r="AZ298" i="21"/>
  <c r="AZ386" i="21"/>
  <c r="AZ474" i="21"/>
  <c r="AZ560" i="21"/>
  <c r="AZ507" i="21"/>
  <c r="AZ185" i="21"/>
  <c r="AZ249" i="21"/>
  <c r="AZ321" i="21"/>
  <c r="AZ393" i="21"/>
  <c r="AZ521" i="21"/>
  <c r="AZ498" i="21"/>
  <c r="AZ562" i="21"/>
  <c r="AZ195" i="21"/>
  <c r="AZ259" i="21"/>
  <c r="AZ363" i="21"/>
  <c r="AZ427" i="21"/>
  <c r="AZ491" i="21"/>
  <c r="AZ563" i="21"/>
  <c r="AZ17" i="21"/>
  <c r="AZ81" i="21"/>
  <c r="AZ145" i="21"/>
  <c r="AZ2" i="21"/>
  <c r="AZ74" i="21"/>
  <c r="AZ146" i="21"/>
  <c r="AZ226" i="21"/>
  <c r="AZ314" i="21"/>
  <c r="AZ394" i="21"/>
  <c r="AZ482" i="21"/>
  <c r="AZ210" i="21"/>
  <c r="AZ539" i="21"/>
  <c r="AZ519" i="21"/>
  <c r="AZ193" i="21"/>
  <c r="AZ257" i="21"/>
  <c r="AZ329" i="21"/>
  <c r="AZ401" i="21"/>
  <c r="AZ529" i="21"/>
  <c r="AZ506" i="21"/>
  <c r="AZ570" i="21"/>
  <c r="AZ203" i="21"/>
  <c r="AZ267" i="21"/>
  <c r="AZ371" i="21"/>
  <c r="AZ435" i="21"/>
  <c r="AZ499" i="21"/>
  <c r="AZ25" i="21"/>
  <c r="AZ89" i="21"/>
  <c r="AZ305" i="21"/>
  <c r="AZ18" i="21"/>
  <c r="AZ82" i="21"/>
  <c r="AZ154" i="21"/>
  <c r="AZ234" i="21"/>
  <c r="AZ322" i="21"/>
  <c r="AZ410" i="21"/>
  <c r="AZ571" i="21"/>
  <c r="AZ201" i="21"/>
  <c r="AZ265" i="21"/>
  <c r="AZ337" i="21"/>
  <c r="AZ409" i="21"/>
  <c r="AZ473" i="21"/>
  <c r="AZ537" i="21"/>
  <c r="AZ514" i="21"/>
  <c r="AZ211" i="21"/>
  <c r="AZ275" i="21"/>
  <c r="AZ379" i="21"/>
  <c r="AZ443" i="21"/>
  <c r="AZ515" i="21"/>
  <c r="AZ370" i="21"/>
  <c r="AZ33" i="21"/>
  <c r="AZ97" i="21"/>
  <c r="AZ433" i="21"/>
  <c r="AZ26" i="21"/>
  <c r="AZ90" i="21"/>
  <c r="AZ162" i="21"/>
  <c r="AZ250" i="21"/>
  <c r="AZ330" i="21"/>
  <c r="AZ418" i="21"/>
  <c r="AZ209" i="21"/>
  <c r="AZ273" i="21"/>
  <c r="AZ345" i="21"/>
  <c r="AZ417" i="21"/>
  <c r="AZ481" i="21"/>
  <c r="AZ545" i="21"/>
  <c r="AZ522" i="21"/>
  <c r="AZ155" i="21"/>
  <c r="AZ219" i="21"/>
  <c r="AZ323" i="21"/>
  <c r="AZ387" i="21"/>
  <c r="AZ451" i="21"/>
  <c r="AZ41" i="21"/>
  <c r="AZ105" i="21"/>
  <c r="AZ561" i="21"/>
  <c r="AZ34" i="21"/>
  <c r="AZ98" i="21"/>
  <c r="AZ170" i="21"/>
  <c r="AZ258" i="21"/>
  <c r="AZ346" i="21"/>
  <c r="AZ426" i="21"/>
  <c r="AZ338" i="21"/>
  <c r="AZ153" i="21"/>
  <c r="AZ217" i="21"/>
  <c r="AZ281" i="21"/>
  <c r="AZ353" i="21"/>
  <c r="AZ425" i="21"/>
  <c r="AZ489" i="21"/>
  <c r="AZ553" i="21"/>
  <c r="AZ530" i="21"/>
  <c r="AZ163" i="21"/>
  <c r="AZ227" i="21"/>
  <c r="AZ331" i="21"/>
  <c r="AZ395" i="21"/>
  <c r="AZ459" i="21"/>
  <c r="AZ120" i="21"/>
  <c r="AZ49" i="21"/>
  <c r="AZ113" i="21"/>
  <c r="AZ131" i="21"/>
  <c r="AZ42" i="21"/>
  <c r="AZ106" i="21"/>
  <c r="AZ186" i="21"/>
  <c r="AZ266" i="21"/>
  <c r="AZ354" i="21"/>
  <c r="AZ442" i="21"/>
  <c r="AZ112" i="21"/>
  <c r="AZ161" i="21"/>
  <c r="AZ225" i="21"/>
  <c r="AZ289" i="21"/>
  <c r="AZ369" i="21"/>
  <c r="AZ441" i="21"/>
  <c r="AZ497" i="21"/>
  <c r="AZ569" i="21"/>
  <c r="AZ538" i="21"/>
  <c r="AZ171" i="21"/>
  <c r="AZ235" i="21"/>
  <c r="AZ291" i="21"/>
  <c r="AZ339" i="21"/>
  <c r="AZ403" i="21"/>
  <c r="AZ467" i="21"/>
  <c r="AZ531" i="21"/>
  <c r="AZ36" i="21"/>
  <c r="AZ128" i="21"/>
  <c r="AZ57" i="21"/>
  <c r="AZ121" i="21"/>
  <c r="AZ50" i="21"/>
  <c r="AZ122" i="21"/>
  <c r="AZ194" i="21"/>
  <c r="AZ282" i="21"/>
  <c r="AZ362" i="21"/>
  <c r="AZ450" i="21"/>
  <c r="AZ547" i="21"/>
  <c r="AZ546" i="21"/>
  <c r="AZ505" i="21"/>
  <c r="AZ179" i="21"/>
  <c r="AZ169" i="21"/>
  <c r="AZ243" i="21"/>
  <c r="AZ347" i="21"/>
  <c r="AZ449" i="21"/>
  <c r="AZ552" i="21"/>
  <c r="AZ233" i="21"/>
  <c r="AZ411" i="21"/>
  <c r="AZ297" i="21"/>
  <c r="AZ475" i="21"/>
  <c r="AZ377" i="21"/>
  <c r="AZ299" i="21"/>
  <c r="AX253" i="21"/>
  <c r="AX509" i="21"/>
  <c r="AZ319" i="21"/>
  <c r="AZ568" i="21"/>
  <c r="AZ404" i="21"/>
  <c r="AX164" i="21"/>
  <c r="AX420" i="21"/>
  <c r="AZ224" i="21"/>
  <c r="AZ480" i="21"/>
  <c r="AZ10" i="21"/>
  <c r="AZ510" i="21"/>
  <c r="AX201" i="21"/>
  <c r="AX457" i="21"/>
  <c r="AX146" i="21"/>
  <c r="AX402" i="21"/>
  <c r="AX37" i="21"/>
  <c r="AX293" i="21"/>
  <c r="AX549" i="21"/>
  <c r="AZ327" i="21"/>
  <c r="AZ380" i="21"/>
  <c r="AX12" i="21"/>
  <c r="AX268" i="21"/>
  <c r="AX524" i="21"/>
  <c r="AY207" i="21"/>
  <c r="AY352" i="21"/>
  <c r="AZ264" i="21"/>
  <c r="AZ536" i="21"/>
  <c r="AY534" i="21"/>
  <c r="AZ95" i="21"/>
  <c r="AY353" i="21"/>
  <c r="AY52" i="21"/>
  <c r="AY488" i="21"/>
  <c r="AX250" i="21"/>
  <c r="AX506" i="21"/>
  <c r="AY197" i="21"/>
  <c r="AY413" i="21"/>
  <c r="AX237" i="21"/>
  <c r="AX493" i="21"/>
  <c r="AY444" i="21"/>
  <c r="AZ271" i="21"/>
  <c r="AY231" i="21"/>
  <c r="AY527" i="21"/>
  <c r="AY489" i="21"/>
  <c r="AZ324" i="21"/>
  <c r="AY277" i="21"/>
  <c r="BB99" i="21"/>
  <c r="BB195" i="21"/>
  <c r="BB307" i="21"/>
  <c r="BB379" i="21"/>
  <c r="BB443" i="21"/>
  <c r="BB507" i="21"/>
  <c r="BB571" i="21"/>
  <c r="BB82" i="21"/>
  <c r="BB338" i="21"/>
  <c r="BB44" i="21"/>
  <c r="BB108" i="21"/>
  <c r="BB172" i="21"/>
  <c r="BB236" i="21"/>
  <c r="BB300" i="21"/>
  <c r="BB364" i="21"/>
  <c r="BB428" i="21"/>
  <c r="BB492" i="21"/>
  <c r="BB556" i="21"/>
  <c r="BB154" i="21"/>
  <c r="BB410" i="21"/>
  <c r="BB37" i="21"/>
  <c r="BB101" i="21"/>
  <c r="BB165" i="21"/>
  <c r="BB229" i="21"/>
  <c r="BB293" i="21"/>
  <c r="BB357" i="21"/>
  <c r="BB421" i="21"/>
  <c r="BB485" i="21"/>
  <c r="BB549" i="21"/>
  <c r="BB3" i="21"/>
  <c r="BB107" i="21"/>
  <c r="BB211" i="21"/>
  <c r="BB315" i="21"/>
  <c r="BB387" i="21"/>
  <c r="BB451" i="21"/>
  <c r="BB515" i="21"/>
  <c r="BB114" i="21"/>
  <c r="BB370" i="21"/>
  <c r="BB52" i="21"/>
  <c r="BB116" i="21"/>
  <c r="BB180" i="21"/>
  <c r="BB244" i="21"/>
  <c r="BB308" i="21"/>
  <c r="BB372" i="21"/>
  <c r="BB436" i="21"/>
  <c r="BB500" i="21"/>
  <c r="BB564" i="21"/>
  <c r="BB186" i="21"/>
  <c r="BB442" i="21"/>
  <c r="BB11" i="21"/>
  <c r="BB115" i="21"/>
  <c r="BB227" i="21"/>
  <c r="BB323" i="21"/>
  <c r="BB395" i="21"/>
  <c r="BB459" i="21"/>
  <c r="BB523" i="21"/>
  <c r="BB146" i="21"/>
  <c r="BB402" i="21"/>
  <c r="BB60" i="21"/>
  <c r="BB124" i="21"/>
  <c r="BB188" i="21"/>
  <c r="BB252" i="21"/>
  <c r="BB316" i="21"/>
  <c r="BB380" i="21"/>
  <c r="BB444" i="21"/>
  <c r="BB508" i="21"/>
  <c r="BB572" i="21"/>
  <c r="BB218" i="21"/>
  <c r="BB474" i="21"/>
  <c r="BB53" i="21"/>
  <c r="BB117" i="21"/>
  <c r="BB181" i="21"/>
  <c r="BB245" i="21"/>
  <c r="BB309" i="21"/>
  <c r="BB373" i="21"/>
  <c r="BB437" i="21"/>
  <c r="BB501" i="21"/>
  <c r="BB565" i="21"/>
  <c r="BB19" i="21"/>
  <c r="BB123" i="21"/>
  <c r="BB243" i="21"/>
  <c r="BB331" i="21"/>
  <c r="BB403" i="21"/>
  <c r="BB467" i="21"/>
  <c r="BB531" i="21"/>
  <c r="BB178" i="21"/>
  <c r="BB434" i="21"/>
  <c r="BB4" i="21"/>
  <c r="BB68" i="21"/>
  <c r="BB132" i="21"/>
  <c r="BB196" i="21"/>
  <c r="BB260" i="21"/>
  <c r="BB324" i="21"/>
  <c r="BB388" i="21"/>
  <c r="BB452" i="21"/>
  <c r="BB516" i="21"/>
  <c r="BB250" i="21"/>
  <c r="BB506" i="21"/>
  <c r="BB51" i="21"/>
  <c r="BB131" i="21"/>
  <c r="BB259" i="21"/>
  <c r="BB339" i="21"/>
  <c r="BB411" i="21"/>
  <c r="BB475" i="21"/>
  <c r="BB539" i="21"/>
  <c r="BB210" i="21"/>
  <c r="BB466" i="21"/>
  <c r="BB12" i="21"/>
  <c r="BB76" i="21"/>
  <c r="BB140" i="21"/>
  <c r="BB204" i="21"/>
  <c r="BB268" i="21"/>
  <c r="BB332" i="21"/>
  <c r="BB396" i="21"/>
  <c r="BB460" i="21"/>
  <c r="BB524" i="21"/>
  <c r="BB26" i="21"/>
  <c r="BB282" i="21"/>
  <c r="BB538" i="21"/>
  <c r="BB5" i="21"/>
  <c r="BB69" i="21"/>
  <c r="BB133" i="21"/>
  <c r="BB197" i="21"/>
  <c r="BB261" i="21"/>
  <c r="BB325" i="21"/>
  <c r="BB389" i="21"/>
  <c r="BB453" i="21"/>
  <c r="BB517" i="21"/>
  <c r="BB67" i="21"/>
  <c r="BB147" i="21"/>
  <c r="BB267" i="21"/>
  <c r="BB355" i="21"/>
  <c r="BB419" i="21"/>
  <c r="BB483" i="21"/>
  <c r="BB547" i="21"/>
  <c r="BB242" i="21"/>
  <c r="BB498" i="21"/>
  <c r="BB83" i="21"/>
  <c r="BB163" i="21"/>
  <c r="BB275" i="21"/>
  <c r="BB363" i="21"/>
  <c r="BB427" i="21"/>
  <c r="BB491" i="21"/>
  <c r="BB555" i="21"/>
  <c r="BB18" i="21"/>
  <c r="BB274" i="21"/>
  <c r="BB530" i="21"/>
  <c r="BB28" i="21"/>
  <c r="BB92" i="21"/>
  <c r="BB156" i="21"/>
  <c r="BB220" i="21"/>
  <c r="BB284" i="21"/>
  <c r="BB348" i="21"/>
  <c r="BB412" i="21"/>
  <c r="BB476" i="21"/>
  <c r="BB540" i="21"/>
  <c r="BB90" i="21"/>
  <c r="BB346" i="21"/>
  <c r="BB21" i="21"/>
  <c r="BB85" i="21"/>
  <c r="BB149" i="21"/>
  <c r="BB213" i="21"/>
  <c r="BB277" i="21"/>
  <c r="BB341" i="21"/>
  <c r="BB405" i="21"/>
  <c r="BB469" i="21"/>
  <c r="BB533" i="21"/>
  <c r="BB435" i="21"/>
  <c r="BB100" i="21"/>
  <c r="BB356" i="21"/>
  <c r="BB58" i="21"/>
  <c r="BB109" i="21"/>
  <c r="BB237" i="21"/>
  <c r="BB365" i="21"/>
  <c r="BB493" i="21"/>
  <c r="BB46" i="21"/>
  <c r="BB110" i="21"/>
  <c r="BB174" i="21"/>
  <c r="BB238" i="21"/>
  <c r="BB302" i="21"/>
  <c r="BB366" i="21"/>
  <c r="BB430" i="21"/>
  <c r="BB494" i="21"/>
  <c r="BB558" i="21"/>
  <c r="BB66" i="21"/>
  <c r="BB322" i="21"/>
  <c r="BB39" i="21"/>
  <c r="BB103" i="21"/>
  <c r="BB167" i="21"/>
  <c r="BB231" i="21"/>
  <c r="BB295" i="21"/>
  <c r="BB359" i="21"/>
  <c r="BB423" i="21"/>
  <c r="BB487" i="21"/>
  <c r="BB551" i="21"/>
  <c r="BB48" i="21"/>
  <c r="BB112" i="21"/>
  <c r="BB176" i="21"/>
  <c r="BB240" i="21"/>
  <c r="BB304" i="21"/>
  <c r="BB368" i="21"/>
  <c r="BB432" i="21"/>
  <c r="BB496" i="21"/>
  <c r="BB560" i="21"/>
  <c r="BB106" i="21"/>
  <c r="BB362" i="21"/>
  <c r="BB41" i="21"/>
  <c r="BB129" i="21"/>
  <c r="BB233" i="21"/>
  <c r="BB297" i="21"/>
  <c r="BB361" i="21"/>
  <c r="BB425" i="21"/>
  <c r="BB505" i="21"/>
  <c r="BB569" i="21"/>
  <c r="BB499" i="21"/>
  <c r="BB50" i="21"/>
  <c r="BB148" i="21"/>
  <c r="BB404" i="21"/>
  <c r="BB122" i="21"/>
  <c r="BB125" i="21"/>
  <c r="BB253" i="21"/>
  <c r="BB381" i="21"/>
  <c r="BB509" i="21"/>
  <c r="BB54" i="21"/>
  <c r="BB118" i="21"/>
  <c r="BB182" i="21"/>
  <c r="BB246" i="21"/>
  <c r="BB310" i="21"/>
  <c r="BB374" i="21"/>
  <c r="BB438" i="21"/>
  <c r="BB502" i="21"/>
  <c r="BB566" i="21"/>
  <c r="BB98" i="21"/>
  <c r="BB354" i="21"/>
  <c r="BB47" i="21"/>
  <c r="BB111" i="21"/>
  <c r="BB175" i="21"/>
  <c r="BB239" i="21"/>
  <c r="BB303" i="21"/>
  <c r="BB367" i="21"/>
  <c r="BB431" i="21"/>
  <c r="BB495" i="21"/>
  <c r="BB559" i="21"/>
  <c r="BB56" i="21"/>
  <c r="BB120" i="21"/>
  <c r="BB184" i="21"/>
  <c r="BB248" i="21"/>
  <c r="BB312" i="21"/>
  <c r="BB376" i="21"/>
  <c r="BB440" i="21"/>
  <c r="BB504" i="21"/>
  <c r="BB568" i="21"/>
  <c r="BB138" i="21"/>
  <c r="BB394" i="21"/>
  <c r="BB49" i="21"/>
  <c r="BB137" i="21"/>
  <c r="BB241" i="21"/>
  <c r="BB305" i="21"/>
  <c r="BB369" i="21"/>
  <c r="BB433" i="21"/>
  <c r="BB513" i="21"/>
  <c r="BB563" i="21"/>
  <c r="BB306" i="21"/>
  <c r="BB164" i="21"/>
  <c r="BB420" i="21"/>
  <c r="BB314" i="21"/>
  <c r="BB13" i="21"/>
  <c r="BB141" i="21"/>
  <c r="BB269" i="21"/>
  <c r="BB397" i="21"/>
  <c r="BB525" i="21"/>
  <c r="BB62" i="21"/>
  <c r="BB126" i="21"/>
  <c r="BB190" i="21"/>
  <c r="BB254" i="21"/>
  <c r="BB318" i="21"/>
  <c r="BB382" i="21"/>
  <c r="BB446" i="21"/>
  <c r="BB510" i="21"/>
  <c r="BB574" i="21"/>
  <c r="BB130" i="21"/>
  <c r="BB386" i="21"/>
  <c r="BB55" i="21"/>
  <c r="BB119" i="21"/>
  <c r="BB183" i="21"/>
  <c r="BB247" i="21"/>
  <c r="BB311" i="21"/>
  <c r="BB375" i="21"/>
  <c r="BB439" i="21"/>
  <c r="BB503" i="21"/>
  <c r="BB567" i="21"/>
  <c r="BB64" i="21"/>
  <c r="BB128" i="21"/>
  <c r="BB192" i="21"/>
  <c r="BB256" i="21"/>
  <c r="BB320" i="21"/>
  <c r="BB384" i="21"/>
  <c r="BB448" i="21"/>
  <c r="BB512" i="21"/>
  <c r="BB170" i="21"/>
  <c r="BB426" i="21"/>
  <c r="BB57" i="21"/>
  <c r="BB153" i="21"/>
  <c r="BB249" i="21"/>
  <c r="BB313" i="21"/>
  <c r="BB377" i="21"/>
  <c r="BB441" i="21"/>
  <c r="BB521" i="21"/>
  <c r="BB562" i="21"/>
  <c r="BB212" i="21"/>
  <c r="BB468" i="21"/>
  <c r="BB378" i="21"/>
  <c r="BB29" i="21"/>
  <c r="BB157" i="21"/>
  <c r="BB285" i="21"/>
  <c r="BB413" i="21"/>
  <c r="BB541" i="21"/>
  <c r="BB6" i="21"/>
  <c r="BB70" i="21"/>
  <c r="BB134" i="21"/>
  <c r="BB198" i="21"/>
  <c r="BB262" i="21"/>
  <c r="BB326" i="21"/>
  <c r="BB390" i="21"/>
  <c r="BB454" i="21"/>
  <c r="BB518" i="21"/>
  <c r="BB162" i="21"/>
  <c r="BB418" i="21"/>
  <c r="BB63" i="21"/>
  <c r="BB127" i="21"/>
  <c r="BB191" i="21"/>
  <c r="BB255" i="21"/>
  <c r="BB319" i="21"/>
  <c r="BB383" i="21"/>
  <c r="BB447" i="21"/>
  <c r="BB511" i="21"/>
  <c r="BB8" i="21"/>
  <c r="BB72" i="21"/>
  <c r="BB136" i="21"/>
  <c r="BB200" i="21"/>
  <c r="BB264" i="21"/>
  <c r="BB328" i="21"/>
  <c r="BB392" i="21"/>
  <c r="BB456" i="21"/>
  <c r="BB520" i="21"/>
  <c r="BB202" i="21"/>
  <c r="BB458" i="21"/>
  <c r="BB65" i="21"/>
  <c r="BB169" i="21"/>
  <c r="BB257" i="21"/>
  <c r="BB321" i="21"/>
  <c r="BB385" i="21"/>
  <c r="BB457" i="21"/>
  <c r="BB529" i="21"/>
  <c r="BB91" i="21"/>
  <c r="BB228" i="21"/>
  <c r="BB484" i="21"/>
  <c r="BB570" i="21"/>
  <c r="BB45" i="21"/>
  <c r="BB173" i="21"/>
  <c r="BB301" i="21"/>
  <c r="BB429" i="21"/>
  <c r="BB557" i="21"/>
  <c r="BB14" i="21"/>
  <c r="BB78" i="21"/>
  <c r="BB142" i="21"/>
  <c r="BB206" i="21"/>
  <c r="BB270" i="21"/>
  <c r="BB334" i="21"/>
  <c r="BB398" i="21"/>
  <c r="BB462" i="21"/>
  <c r="BB526" i="21"/>
  <c r="BB194" i="21"/>
  <c r="BB450" i="21"/>
  <c r="BB7" i="21"/>
  <c r="BB71" i="21"/>
  <c r="BB135" i="21"/>
  <c r="BB199" i="21"/>
  <c r="BB263" i="21"/>
  <c r="BB327" i="21"/>
  <c r="BB391" i="21"/>
  <c r="BB455" i="21"/>
  <c r="BB519" i="21"/>
  <c r="BB16" i="21"/>
  <c r="BB80" i="21"/>
  <c r="BB144" i="21"/>
  <c r="BB208" i="21"/>
  <c r="BB272" i="21"/>
  <c r="BB336" i="21"/>
  <c r="BB400" i="21"/>
  <c r="BB464" i="21"/>
  <c r="BB528" i="21"/>
  <c r="BB234" i="21"/>
  <c r="BB490" i="21"/>
  <c r="BB9" i="21"/>
  <c r="BB73" i="21"/>
  <c r="BB185" i="21"/>
  <c r="BB265" i="21"/>
  <c r="BB329" i="21"/>
  <c r="BB393" i="21"/>
  <c r="BB465" i="21"/>
  <c r="BB537" i="21"/>
  <c r="BB179" i="21"/>
  <c r="BB20" i="21"/>
  <c r="BB276" i="21"/>
  <c r="BB532" i="21"/>
  <c r="BB61" i="21"/>
  <c r="BB189" i="21"/>
  <c r="BB317" i="21"/>
  <c r="BB445" i="21"/>
  <c r="BB573" i="21"/>
  <c r="BB22" i="21"/>
  <c r="BB86" i="21"/>
  <c r="BB150" i="21"/>
  <c r="BB214" i="21"/>
  <c r="BB278" i="21"/>
  <c r="BB342" i="21"/>
  <c r="BB406" i="21"/>
  <c r="BB470" i="21"/>
  <c r="BB534" i="21"/>
  <c r="BB2" i="21"/>
  <c r="BB226" i="21"/>
  <c r="BB482" i="21"/>
  <c r="BB15" i="21"/>
  <c r="BB79" i="21"/>
  <c r="BB143" i="21"/>
  <c r="BB207" i="21"/>
  <c r="BB271" i="21"/>
  <c r="BB335" i="21"/>
  <c r="BB399" i="21"/>
  <c r="BB463" i="21"/>
  <c r="BB527" i="21"/>
  <c r="BB24" i="21"/>
  <c r="BB88" i="21"/>
  <c r="BB152" i="21"/>
  <c r="BB216" i="21"/>
  <c r="BB280" i="21"/>
  <c r="BB344" i="21"/>
  <c r="BB408" i="21"/>
  <c r="BB472" i="21"/>
  <c r="BB536" i="21"/>
  <c r="BB10" i="21"/>
  <c r="BB266" i="21"/>
  <c r="BB522" i="21"/>
  <c r="BB17" i="21"/>
  <c r="BB81" i="21"/>
  <c r="BB201" i="21"/>
  <c r="BB273" i="21"/>
  <c r="BB337" i="21"/>
  <c r="BB401" i="21"/>
  <c r="BB473" i="21"/>
  <c r="BB545" i="21"/>
  <c r="BB283" i="21"/>
  <c r="BB36" i="21"/>
  <c r="BB292" i="21"/>
  <c r="BB548" i="21"/>
  <c r="BB77" i="21"/>
  <c r="BB205" i="21"/>
  <c r="BB333" i="21"/>
  <c r="BB461" i="21"/>
  <c r="BB30" i="21"/>
  <c r="BB94" i="21"/>
  <c r="BB158" i="21"/>
  <c r="BB222" i="21"/>
  <c r="BB286" i="21"/>
  <c r="BB350" i="21"/>
  <c r="BB414" i="21"/>
  <c r="BB478" i="21"/>
  <c r="BB542" i="21"/>
  <c r="BB258" i="21"/>
  <c r="BB514" i="21"/>
  <c r="BB23" i="21"/>
  <c r="BB87" i="21"/>
  <c r="BB151" i="21"/>
  <c r="BB215" i="21"/>
  <c r="BB279" i="21"/>
  <c r="BB343" i="21"/>
  <c r="BB407" i="21"/>
  <c r="BB471" i="21"/>
  <c r="BB535" i="21"/>
  <c r="BB32" i="21"/>
  <c r="BB96" i="21"/>
  <c r="BB160" i="21"/>
  <c r="BB224" i="21"/>
  <c r="BB288" i="21"/>
  <c r="BB352" i="21"/>
  <c r="BB416" i="21"/>
  <c r="BB480" i="21"/>
  <c r="BB544" i="21"/>
  <c r="BB42" i="21"/>
  <c r="BB298" i="21"/>
  <c r="BB554" i="21"/>
  <c r="BB25" i="21"/>
  <c r="BB105" i="21"/>
  <c r="BB209" i="21"/>
  <c r="BB281" i="21"/>
  <c r="BB345" i="21"/>
  <c r="BB409" i="21"/>
  <c r="BB489" i="21"/>
  <c r="BB553" i="21"/>
  <c r="BB371" i="21"/>
  <c r="BB84" i="21"/>
  <c r="BB340" i="21"/>
  <c r="BB93" i="21"/>
  <c r="BB221" i="21"/>
  <c r="BB349" i="21"/>
  <c r="BB477" i="21"/>
  <c r="BB38" i="21"/>
  <c r="BB102" i="21"/>
  <c r="BB166" i="21"/>
  <c r="BB230" i="21"/>
  <c r="BB294" i="21"/>
  <c r="BB358" i="21"/>
  <c r="BB422" i="21"/>
  <c r="BB486" i="21"/>
  <c r="BB550" i="21"/>
  <c r="BB34" i="21"/>
  <c r="BB290" i="21"/>
  <c r="BB546" i="21"/>
  <c r="BB31" i="21"/>
  <c r="BB95" i="21"/>
  <c r="BB159" i="21"/>
  <c r="BB223" i="21"/>
  <c r="BB287" i="21"/>
  <c r="BB351" i="21"/>
  <c r="BB415" i="21"/>
  <c r="BB479" i="21"/>
  <c r="BB543" i="21"/>
  <c r="BB40" i="21"/>
  <c r="BB104" i="21"/>
  <c r="BB168" i="21"/>
  <c r="BB232" i="21"/>
  <c r="BB296" i="21"/>
  <c r="BB360" i="21"/>
  <c r="BB424" i="21"/>
  <c r="BB488" i="21"/>
  <c r="BB552" i="21"/>
  <c r="BB74" i="21"/>
  <c r="BB330" i="21"/>
  <c r="BB497" i="21"/>
  <c r="BB561" i="21"/>
  <c r="BB33" i="21"/>
  <c r="BB113" i="21"/>
  <c r="BB217" i="21"/>
  <c r="BB289" i="21"/>
  <c r="BB417" i="21"/>
  <c r="BB353" i="21"/>
  <c r="AY14" i="21"/>
  <c r="AX212" i="21"/>
  <c r="AX468" i="21"/>
  <c r="AY151" i="21"/>
  <c r="AY120" i="21"/>
  <c r="AY448" i="21"/>
  <c r="AZ567" i="21"/>
  <c r="AZ336" i="21"/>
  <c r="AZ63" i="21"/>
  <c r="AY361" i="21"/>
  <c r="BB225" i="21"/>
  <c r="AX431" i="21"/>
  <c r="AY114" i="21"/>
  <c r="AY370" i="21"/>
  <c r="AZ53" i="21"/>
  <c r="AZ365" i="21"/>
  <c r="AY220" i="21"/>
  <c r="AX130" i="21"/>
  <c r="AX450" i="21"/>
  <c r="AY133" i="21"/>
  <c r="AY573" i="21"/>
  <c r="AX60" i="21"/>
  <c r="BB299" i="21"/>
  <c r="AY535" i="21"/>
  <c r="AX245" i="21"/>
  <c r="AX501" i="21"/>
  <c r="AY401" i="21"/>
  <c r="AZ236" i="21"/>
  <c r="AZ492" i="21"/>
  <c r="AY452" i="21"/>
  <c r="AZ279" i="21"/>
  <c r="AZ71" i="21"/>
  <c r="AX6" i="21"/>
  <c r="AX262" i="21"/>
  <c r="AX518" i="21"/>
  <c r="AX7" i="21"/>
  <c r="AX263" i="21"/>
  <c r="AX104" i="21"/>
  <c r="AX360" i="21"/>
  <c r="AZ62" i="21"/>
  <c r="AX503" i="21"/>
  <c r="AZ125" i="21"/>
  <c r="AZ461" i="21"/>
  <c r="AZ390" i="21"/>
  <c r="AX81" i="21"/>
  <c r="AX337" i="21"/>
  <c r="AX46" i="21"/>
  <c r="AX302" i="21"/>
  <c r="AX558" i="21"/>
  <c r="AX47" i="21"/>
  <c r="AX303" i="21"/>
  <c r="AX144" i="21"/>
  <c r="AX400" i="21"/>
  <c r="AZ134" i="21"/>
  <c r="AY365" i="21"/>
  <c r="AX511" i="21"/>
  <c r="AY162" i="21"/>
  <c r="AY418" i="21"/>
  <c r="AZ101" i="21"/>
  <c r="AZ429" i="21"/>
  <c r="AZ366" i="21"/>
  <c r="AX57" i="21"/>
  <c r="AX313" i="21"/>
  <c r="AX569" i="21"/>
  <c r="AX246" i="21"/>
  <c r="AX502" i="21"/>
  <c r="AY185" i="21"/>
  <c r="AX247" i="21"/>
  <c r="AY273" i="21"/>
  <c r="AX88" i="21"/>
  <c r="AX344" i="21"/>
  <c r="AZ46" i="21"/>
  <c r="AY260" i="21"/>
  <c r="AY74" i="21"/>
  <c r="AY330" i="21"/>
  <c r="AZ13" i="21"/>
  <c r="AZ309" i="21"/>
  <c r="AZ406" i="21"/>
  <c r="AX158" i="21"/>
  <c r="AX414" i="21"/>
  <c r="AY97" i="21"/>
  <c r="AX159" i="21"/>
  <c r="AX415" i="21"/>
  <c r="AX192" i="21"/>
  <c r="AX448" i="21"/>
  <c r="AZ150" i="21"/>
  <c r="AY268" i="21"/>
  <c r="AY165" i="21"/>
  <c r="AY189" i="21"/>
  <c r="AY173" i="21"/>
  <c r="AY206" i="21"/>
  <c r="AX92" i="21"/>
  <c r="AX412" i="21"/>
  <c r="AY95" i="21"/>
  <c r="AY208" i="21"/>
  <c r="AY536" i="21"/>
  <c r="AZ248" i="21"/>
  <c r="AZ512" i="21"/>
  <c r="AY558" i="21"/>
  <c r="AY369" i="21"/>
  <c r="BB481" i="21"/>
  <c r="AZ566" i="21"/>
  <c r="AX257" i="21"/>
  <c r="AX513" i="21"/>
  <c r="AY196" i="21"/>
  <c r="AX106" i="21"/>
  <c r="AX362" i="21"/>
  <c r="AY45" i="21"/>
  <c r="AY485" i="21"/>
  <c r="AX29" i="21"/>
  <c r="AX285" i="21"/>
  <c r="AX541" i="21"/>
  <c r="AY524" i="21"/>
  <c r="AZ351" i="21"/>
  <c r="AY247" i="21"/>
  <c r="AY543" i="21"/>
  <c r="AZ307" i="21"/>
  <c r="AZ180" i="21"/>
  <c r="AZ436" i="21"/>
  <c r="AY445" i="21"/>
  <c r="AY342" i="21"/>
  <c r="AX196" i="21"/>
  <c r="AX452" i="21"/>
  <c r="AY135" i="21"/>
  <c r="AY216" i="21"/>
  <c r="AY544" i="21"/>
  <c r="AZ256" i="21"/>
  <c r="AZ520" i="21"/>
  <c r="AY526" i="21"/>
  <c r="AZ7" i="21"/>
  <c r="AZ286" i="21"/>
  <c r="AZ542" i="21"/>
  <c r="AX233" i="21"/>
  <c r="AX489" i="21"/>
  <c r="AY172" i="21"/>
  <c r="AX178" i="21"/>
  <c r="AX434" i="21"/>
  <c r="AY117" i="21"/>
  <c r="AY493" i="21"/>
  <c r="AX69" i="21"/>
  <c r="AX325" i="21"/>
  <c r="AY8" i="21"/>
  <c r="AY532" i="21"/>
  <c r="AZ359" i="21"/>
  <c r="AY287" i="21"/>
  <c r="AZ156" i="21"/>
  <c r="AZ412" i="21"/>
  <c r="BB161" i="21"/>
  <c r="AY254" i="21"/>
  <c r="AX44" i="21"/>
  <c r="AX300" i="21"/>
  <c r="AX556" i="21"/>
  <c r="AZ80" i="21"/>
  <c r="AY400" i="21"/>
  <c r="AZ527" i="21"/>
  <c r="AZ296" i="21"/>
  <c r="AY574" i="21"/>
  <c r="AZ127" i="21"/>
  <c r="AY84" i="21"/>
  <c r="AX26" i="21"/>
  <c r="AX282" i="21"/>
  <c r="AX538" i="21"/>
  <c r="AX19" i="21"/>
  <c r="AX13" i="21"/>
  <c r="AX269" i="21"/>
  <c r="AX525" i="21"/>
  <c r="AY476" i="21"/>
  <c r="AZ303" i="21"/>
  <c r="AY263" i="21"/>
  <c r="AY559" i="21"/>
  <c r="AY521" i="21"/>
  <c r="AZ356" i="21"/>
  <c r="AY357" i="21"/>
  <c r="AZ413" i="21"/>
  <c r="AX244" i="21"/>
  <c r="AX500" i="21"/>
  <c r="AY183" i="21"/>
  <c r="AY152" i="21"/>
  <c r="AY496" i="21"/>
  <c r="AZ368" i="21"/>
  <c r="AY374" i="21"/>
  <c r="AZ103" i="21"/>
  <c r="AX463" i="21"/>
  <c r="AY146" i="21"/>
  <c r="AY402" i="21"/>
  <c r="AZ85" i="21"/>
  <c r="AZ405" i="21"/>
  <c r="BB27" i="21"/>
  <c r="AX162" i="21"/>
  <c r="AX482" i="21"/>
  <c r="AX156" i="21"/>
  <c r="AY567" i="21"/>
  <c r="AX277" i="21"/>
  <c r="AX533" i="21"/>
  <c r="AY433" i="21"/>
  <c r="AZ268" i="21"/>
  <c r="AZ524" i="21"/>
  <c r="AY484" i="21"/>
  <c r="AZ311" i="21"/>
  <c r="AX38" i="21"/>
  <c r="AX294" i="21"/>
  <c r="AX550" i="21"/>
  <c r="AX39" i="21"/>
  <c r="AX295" i="21"/>
  <c r="AY321" i="21"/>
  <c r="AX136" i="21"/>
  <c r="AX392" i="21"/>
  <c r="AZ94" i="21"/>
  <c r="BB187" i="21"/>
  <c r="AX535" i="21"/>
  <c r="AY218" i="21"/>
  <c r="AY474" i="21"/>
  <c r="AZ165" i="21"/>
  <c r="AZ501" i="21"/>
  <c r="AZ422" i="21"/>
  <c r="AX113" i="21"/>
  <c r="AX369" i="21"/>
  <c r="AX78" i="21"/>
  <c r="AX334" i="21"/>
  <c r="AY17" i="21"/>
  <c r="AX79" i="21"/>
  <c r="AX335" i="21"/>
  <c r="AX176" i="21"/>
  <c r="AX432" i="21"/>
  <c r="AZ166" i="21"/>
  <c r="AY118" i="21"/>
  <c r="AX543" i="21"/>
  <c r="AY194" i="21"/>
  <c r="AY450" i="21"/>
  <c r="AZ133" i="21"/>
  <c r="AZ469" i="21"/>
  <c r="AZ398" i="21"/>
  <c r="AX89" i="21"/>
  <c r="AX345" i="21"/>
  <c r="AY28" i="21"/>
  <c r="AX278" i="21"/>
  <c r="AX534" i="21"/>
  <c r="AX23" i="21"/>
  <c r="AX279" i="21"/>
  <c r="AY305" i="21"/>
  <c r="AX120" i="21"/>
  <c r="AX376" i="21"/>
  <c r="AZ78" i="21"/>
  <c r="AX25" i="21"/>
  <c r="AY106" i="21"/>
  <c r="AY362" i="21"/>
  <c r="AZ45" i="21"/>
  <c r="AZ357" i="21"/>
  <c r="AZ438" i="21"/>
  <c r="AX190" i="21"/>
  <c r="AX446" i="21"/>
  <c r="AY129" i="21"/>
  <c r="AX191" i="21"/>
  <c r="AY217" i="21"/>
  <c r="AY62" i="21"/>
  <c r="AX224" i="21"/>
  <c r="AX480" i="21"/>
  <c r="AZ182" i="21"/>
  <c r="AY300" i="21"/>
  <c r="AY238" i="21"/>
  <c r="AX124" i="21"/>
  <c r="AX444" i="21"/>
  <c r="AY127" i="21"/>
  <c r="AY248" i="21"/>
  <c r="AY568" i="21"/>
  <c r="AZ280" i="21"/>
  <c r="AZ116" i="21"/>
  <c r="AZ111" i="21"/>
  <c r="AX289" i="21"/>
  <c r="AX545" i="21"/>
  <c r="AY228" i="21"/>
  <c r="AX138" i="21"/>
  <c r="AX394" i="21"/>
  <c r="AY77" i="21"/>
  <c r="AY517" i="21"/>
  <c r="AX61" i="21"/>
  <c r="AX317" i="21"/>
  <c r="AX573" i="21"/>
  <c r="AY134" i="21"/>
  <c r="AY556" i="21"/>
  <c r="AZ383" i="21"/>
  <c r="AY279" i="21"/>
  <c r="AZ212" i="21"/>
  <c r="AZ468" i="21"/>
  <c r="AY550" i="21"/>
  <c r="AY78" i="21"/>
  <c r="AX228" i="21"/>
  <c r="AX484" i="21"/>
  <c r="AY167" i="21"/>
  <c r="BB75" i="21"/>
  <c r="AZ288" i="21"/>
  <c r="AY566" i="21"/>
  <c r="AZ47" i="21"/>
  <c r="AZ318" i="21"/>
  <c r="AZ574" i="21"/>
  <c r="AX265" i="21"/>
  <c r="AX521" i="21"/>
  <c r="AY204" i="21"/>
  <c r="AX210" i="21"/>
  <c r="AX466" i="21"/>
  <c r="AY149" i="21"/>
  <c r="AY525" i="21"/>
  <c r="AX101" i="21"/>
  <c r="AX357" i="21"/>
  <c r="AY40" i="21"/>
  <c r="AY168" i="21"/>
  <c r="AY564" i="21"/>
  <c r="AZ391" i="21"/>
  <c r="AY319" i="21"/>
  <c r="AZ315" i="21"/>
  <c r="AZ188" i="21"/>
  <c r="AZ444" i="21"/>
  <c r="AY286" i="21"/>
  <c r="AX76" i="21"/>
  <c r="AX332" i="21"/>
  <c r="AY15" i="21"/>
  <c r="AY112" i="21"/>
  <c r="AY440" i="21"/>
  <c r="AZ559" i="21"/>
  <c r="AZ328" i="21"/>
  <c r="AY116" i="21"/>
  <c r="AX58" i="21"/>
  <c r="AX314" i="21"/>
  <c r="AX570" i="21"/>
  <c r="AY389" i="21"/>
  <c r="AY158" i="21"/>
  <c r="AX45" i="21"/>
  <c r="AX301" i="21"/>
  <c r="AX557" i="21"/>
  <c r="BB203" i="21"/>
  <c r="AY508" i="21"/>
  <c r="AZ335" i="21"/>
  <c r="AY295" i="21"/>
  <c r="AZ283" i="21"/>
  <c r="AY553" i="21"/>
  <c r="AZ388" i="21"/>
  <c r="AX20" i="21"/>
  <c r="AX276" i="21"/>
  <c r="AX532" i="21"/>
  <c r="AY215" i="21"/>
  <c r="AY192" i="21"/>
  <c r="AY528" i="21"/>
  <c r="AZ528" i="21"/>
  <c r="AZ400" i="21"/>
  <c r="AY406" i="21"/>
  <c r="AY335" i="21"/>
  <c r="AZ135" i="21"/>
  <c r="AX495" i="21"/>
  <c r="AY178" i="21"/>
  <c r="AY434" i="21"/>
  <c r="AZ117" i="21"/>
  <c r="AZ453" i="21"/>
  <c r="AX258" i="21"/>
  <c r="AX514" i="21"/>
  <c r="AY205" i="21"/>
  <c r="AX252" i="21"/>
  <c r="AX309" i="21"/>
  <c r="AX565" i="21"/>
  <c r="AY239" i="21"/>
  <c r="AY465" i="21"/>
  <c r="AZ300" i="21"/>
  <c r="AZ556" i="21"/>
  <c r="AY516" i="21"/>
  <c r="AZ343" i="21"/>
  <c r="AA155" i="1"/>
  <c r="AG442" i="1"/>
  <c r="AH442" i="1"/>
  <c r="AB159" i="1"/>
  <c r="AH224" i="1"/>
  <c r="AG224" i="1"/>
  <c r="AG480" i="1"/>
  <c r="AH480" i="1"/>
  <c r="AH784" i="1"/>
  <c r="AG784" i="1"/>
  <c r="AG241" i="1"/>
  <c r="AH241" i="1"/>
  <c r="AH655" i="1"/>
  <c r="AG655" i="1"/>
  <c r="AG380" i="1"/>
  <c r="AH380" i="1"/>
  <c r="AH344" i="1"/>
  <c r="AG344" i="1"/>
  <c r="AH776" i="1"/>
  <c r="AG776" i="1"/>
  <c r="AG646" i="1"/>
  <c r="AH646" i="1"/>
  <c r="AG367" i="1"/>
  <c r="AH367" i="1"/>
  <c r="AH611" i="1"/>
  <c r="AG611" i="1"/>
  <c r="AH659" i="1"/>
  <c r="AG659" i="1"/>
  <c r="AG591" i="1"/>
  <c r="AH591" i="1"/>
  <c r="AG184" i="1"/>
  <c r="AH184" i="1"/>
  <c r="AG465" i="1"/>
  <c r="AH465" i="1"/>
  <c r="AG497" i="1"/>
  <c r="AH497" i="1"/>
  <c r="AG689" i="1"/>
  <c r="AH689" i="1"/>
  <c r="AG2" i="1"/>
  <c r="AH2" i="1"/>
  <c r="AG248" i="1"/>
  <c r="AH248" i="1"/>
  <c r="AG744" i="1"/>
  <c r="AH744" i="1"/>
  <c r="AG822" i="1"/>
  <c r="AH822" i="1"/>
  <c r="AG817" i="1"/>
  <c r="AH817" i="1"/>
  <c r="AH272" i="1"/>
  <c r="AG272" i="1"/>
  <c r="AJ619" i="1"/>
  <c r="AI619" i="1"/>
  <c r="AI827" i="1"/>
  <c r="AJ827" i="1"/>
  <c r="AJ754" i="1"/>
  <c r="AI557" i="1"/>
  <c r="AJ557" i="1"/>
  <c r="AJ834" i="1"/>
  <c r="AI621" i="1"/>
  <c r="AJ621" i="1"/>
  <c r="AJ228" i="1"/>
  <c r="AJ414" i="1"/>
  <c r="AJ394" i="1"/>
  <c r="AI669" i="1"/>
  <c r="AJ669" i="1"/>
  <c r="AI843" i="1"/>
  <c r="AJ843" i="1"/>
  <c r="AJ620" i="1"/>
  <c r="AJ294" i="1"/>
  <c r="AJ722" i="1"/>
  <c r="AI789" i="1"/>
  <c r="AJ789" i="1"/>
  <c r="AJ535" i="1"/>
  <c r="AJ346" i="1"/>
  <c r="AI829" i="1"/>
  <c r="AI581" i="1"/>
  <c r="AJ581" i="1"/>
  <c r="AJ387" i="1"/>
  <c r="AI387" i="1"/>
  <c r="AI747" i="1"/>
  <c r="AJ747" i="1"/>
  <c r="AI624" i="1"/>
  <c r="AJ624" i="1"/>
  <c r="AI165" i="1"/>
  <c r="AJ165" i="1"/>
  <c r="AI645" i="1"/>
  <c r="AJ645" i="1"/>
  <c r="AJ200" i="1"/>
  <c r="AI200" i="1"/>
  <c r="AI195" i="1"/>
  <c r="AJ195" i="1"/>
  <c r="AI45" i="1"/>
  <c r="AJ45" i="1"/>
  <c r="AI75" i="1"/>
  <c r="AJ75" i="1"/>
  <c r="AI331" i="1"/>
  <c r="AJ331" i="1"/>
  <c r="AI128" i="1"/>
  <c r="AJ128" i="1"/>
  <c r="AI77" i="1"/>
  <c r="AJ77" i="1"/>
  <c r="AJ27" i="1"/>
  <c r="AI27" i="1"/>
  <c r="AI283" i="1"/>
  <c r="AJ283" i="1"/>
  <c r="AI709" i="1"/>
  <c r="AJ709" i="1"/>
  <c r="AI8" i="1"/>
  <c r="AJ8" i="1"/>
  <c r="AI664" i="1"/>
  <c r="AJ664" i="1"/>
  <c r="AI309" i="1"/>
  <c r="AJ309" i="1"/>
  <c r="AI299" i="1"/>
  <c r="AJ299" i="1"/>
  <c r="AI181" i="1"/>
  <c r="AJ181" i="1"/>
  <c r="AI333" i="1"/>
  <c r="AJ333" i="1"/>
  <c r="AI51" i="1"/>
  <c r="AJ51" i="1"/>
  <c r="AI307" i="1"/>
  <c r="AJ307" i="1"/>
  <c r="AI837" i="1"/>
  <c r="AJ837" i="1"/>
  <c r="AG33" i="1"/>
  <c r="AH33" i="1"/>
  <c r="AG476" i="1"/>
  <c r="AH476" i="1"/>
  <c r="AG379" i="1"/>
  <c r="AH379" i="1"/>
  <c r="AG360" i="1"/>
  <c r="AH360" i="1"/>
  <c r="AG739" i="1"/>
  <c r="AH739" i="1"/>
  <c r="X388" i="1"/>
  <c r="AG337" i="1"/>
  <c r="AH337" i="1"/>
  <c r="AG473" i="1"/>
  <c r="AH473" i="1"/>
  <c r="AG601" i="1"/>
  <c r="AH601" i="1"/>
  <c r="AH729" i="1"/>
  <c r="AG729" i="1"/>
  <c r="AG647" i="1"/>
  <c r="AH647" i="1"/>
  <c r="AG437" i="1"/>
  <c r="AH437" i="1"/>
  <c r="AG835" i="1"/>
  <c r="AH835" i="1"/>
  <c r="AG411" i="1"/>
  <c r="AH411" i="1"/>
  <c r="AG811" i="1"/>
  <c r="AH811" i="1"/>
  <c r="AG185" i="1"/>
  <c r="AH185" i="1"/>
  <c r="AG831" i="1"/>
  <c r="AH831" i="1"/>
  <c r="AG612" i="1"/>
  <c r="AH612" i="1"/>
  <c r="AG144" i="1"/>
  <c r="AH144" i="1"/>
  <c r="AG448" i="1"/>
  <c r="AH448" i="1"/>
  <c r="AH800" i="1"/>
  <c r="AG800" i="1"/>
  <c r="AG585" i="1"/>
  <c r="AH585" i="1"/>
  <c r="AG745" i="1"/>
  <c r="AH745" i="1"/>
  <c r="AH388" i="1"/>
  <c r="AG388" i="1"/>
  <c r="AG548" i="1"/>
  <c r="AH548" i="1"/>
  <c r="AG519" i="1"/>
  <c r="AH519" i="1"/>
  <c r="AG839" i="1"/>
  <c r="AH839" i="1"/>
  <c r="AG64" i="1"/>
  <c r="AH64" i="1"/>
  <c r="AG57" i="1"/>
  <c r="AH57" i="1"/>
  <c r="X717" i="1"/>
  <c r="AH366" i="1"/>
  <c r="AG366" i="1"/>
  <c r="AG216" i="1"/>
  <c r="AH216" i="1"/>
  <c r="AG828" i="1"/>
  <c r="AH828" i="1"/>
  <c r="AG785" i="1"/>
  <c r="AH785" i="1"/>
  <c r="AG393" i="1"/>
  <c r="AH393" i="1"/>
  <c r="AH816" i="1"/>
  <c r="AG816" i="1"/>
  <c r="AG9" i="1"/>
  <c r="AH9" i="1"/>
  <c r="AI413" i="1"/>
  <c r="AJ413" i="1"/>
  <c r="AJ532" i="1"/>
  <c r="AI813" i="1"/>
  <c r="AJ813" i="1"/>
  <c r="AI701" i="1"/>
  <c r="AJ701" i="1"/>
  <c r="AJ467" i="1"/>
  <c r="AI467" i="1"/>
  <c r="AJ458" i="1"/>
  <c r="AI549" i="1"/>
  <c r="AJ549" i="1"/>
  <c r="AI405" i="1"/>
  <c r="AJ405" i="1"/>
  <c r="AJ410" i="1"/>
  <c r="AI477" i="1"/>
  <c r="AJ477" i="1"/>
  <c r="AI805" i="1"/>
  <c r="AJ805" i="1"/>
  <c r="AI187" i="1"/>
  <c r="AJ187" i="1"/>
  <c r="AI29" i="1"/>
  <c r="AJ29" i="1"/>
  <c r="AI275" i="1"/>
  <c r="AJ275" i="1"/>
  <c r="AI85" i="1"/>
  <c r="AJ85" i="1"/>
  <c r="AI848" i="1"/>
  <c r="AJ848" i="1"/>
  <c r="AI240" i="1"/>
  <c r="AJ240" i="1"/>
  <c r="AI157" i="1"/>
  <c r="AJ157" i="1"/>
  <c r="AI627" i="1"/>
  <c r="AJ627" i="1"/>
  <c r="AI99" i="1"/>
  <c r="AJ99" i="1"/>
  <c r="AI355" i="1"/>
  <c r="AJ355" i="1"/>
  <c r="AI152" i="1"/>
  <c r="AJ152" i="1"/>
  <c r="AI717" i="1"/>
  <c r="AJ717" i="1"/>
  <c r="AI53" i="1"/>
  <c r="AJ53" i="1"/>
  <c r="AI43" i="1"/>
  <c r="AJ43" i="1"/>
  <c r="AI544" i="1"/>
  <c r="AJ544" i="1"/>
  <c r="AI101" i="1"/>
  <c r="AJ101" i="1"/>
  <c r="AI456" i="1"/>
  <c r="AJ456" i="1"/>
  <c r="AI253" i="1"/>
  <c r="AJ253" i="1"/>
  <c r="AA68" i="1"/>
  <c r="AA197" i="1"/>
  <c r="AG160" i="1"/>
  <c r="AH160" i="1"/>
  <c r="AG443" i="1"/>
  <c r="AH443" i="1"/>
  <c r="AG719" i="1"/>
  <c r="AH719" i="1"/>
  <c r="AG488" i="1"/>
  <c r="AH488" i="1"/>
  <c r="AG603" i="1"/>
  <c r="AH603" i="1"/>
  <c r="AG48" i="1"/>
  <c r="AH48" i="1"/>
  <c r="AH288" i="1"/>
  <c r="AG288" i="1"/>
  <c r="AG568" i="1"/>
  <c r="AH568" i="1"/>
  <c r="AH824" i="1"/>
  <c r="AG824" i="1"/>
  <c r="AG81" i="1"/>
  <c r="AH81" i="1"/>
  <c r="AG177" i="1"/>
  <c r="AH177" i="1"/>
  <c r="AH533" i="1"/>
  <c r="AG533" i="1"/>
  <c r="AA625" i="1"/>
  <c r="AG475" i="1"/>
  <c r="AH475" i="1"/>
  <c r="AG545" i="1"/>
  <c r="AH545" i="1"/>
  <c r="AG676" i="1"/>
  <c r="AH676" i="1"/>
  <c r="AA408" i="1"/>
  <c r="AA222" i="1"/>
  <c r="AG16" i="1"/>
  <c r="AH16" i="1"/>
  <c r="AG408" i="1"/>
  <c r="AH408" i="1"/>
  <c r="AA145" i="1"/>
  <c r="AG774" i="1"/>
  <c r="AH774" i="1"/>
  <c r="AG583" i="1"/>
  <c r="AH583" i="1"/>
  <c r="AG417" i="1"/>
  <c r="AH417" i="1"/>
  <c r="X78" i="1"/>
  <c r="AG508" i="1"/>
  <c r="AH508" i="1"/>
  <c r="AG662" i="1"/>
  <c r="AH662" i="1"/>
  <c r="AG558" i="1"/>
  <c r="AH558" i="1"/>
  <c r="AG723" i="1"/>
  <c r="AH723" i="1"/>
  <c r="AG663" i="1"/>
  <c r="AH663" i="1"/>
  <c r="AG280" i="1"/>
  <c r="AH280" i="1"/>
  <c r="AG721" i="1"/>
  <c r="AH721" i="1"/>
  <c r="AG849" i="1"/>
  <c r="AH849" i="1"/>
  <c r="AG529" i="1"/>
  <c r="AH529" i="1"/>
  <c r="AG40" i="1"/>
  <c r="AH40" i="1"/>
  <c r="AG312" i="1"/>
  <c r="AH312" i="1"/>
  <c r="AG201" i="1"/>
  <c r="AH201" i="1"/>
  <c r="AJ799" i="1"/>
  <c r="AI653" i="1"/>
  <c r="AJ653" i="1"/>
  <c r="AI363" i="1"/>
  <c r="AJ363" i="1"/>
  <c r="AI523" i="1"/>
  <c r="AJ523" i="1"/>
  <c r="AI715" i="1"/>
  <c r="AJ715" i="1"/>
  <c r="AJ780" i="1"/>
  <c r="AJ687" i="1"/>
  <c r="AI565" i="1"/>
  <c r="AJ565" i="1"/>
  <c r="AI469" i="1"/>
  <c r="AJ469" i="1"/>
  <c r="AJ598" i="1"/>
  <c r="AJ447" i="1"/>
  <c r="AJ514" i="1"/>
  <c r="AI525" i="1"/>
  <c r="AJ525" i="1"/>
  <c r="AJ542" i="1"/>
  <c r="AJ522" i="1"/>
  <c r="AJ749" i="1"/>
  <c r="AI749" i="1"/>
  <c r="AI667" i="1"/>
  <c r="AJ667" i="1"/>
  <c r="AJ207" i="1"/>
  <c r="AJ180" i="1"/>
  <c r="AJ692" i="1"/>
  <c r="AJ794" i="1"/>
  <c r="AI419" i="1"/>
  <c r="AJ419" i="1"/>
  <c r="AI688" i="1"/>
  <c r="AJ688" i="1"/>
  <c r="AI285" i="1"/>
  <c r="AJ285" i="1"/>
  <c r="AI3" i="1"/>
  <c r="AJ3" i="1"/>
  <c r="AI259" i="1"/>
  <c r="AJ259" i="1"/>
  <c r="AI301" i="1"/>
  <c r="AJ301" i="1"/>
  <c r="AJ392" i="1"/>
  <c r="AI392" i="1"/>
  <c r="AJ139" i="1"/>
  <c r="AI139" i="1"/>
  <c r="AI675" i="1"/>
  <c r="AJ675" i="1"/>
  <c r="AI120" i="1"/>
  <c r="AJ120" i="1"/>
  <c r="AJ19" i="1"/>
  <c r="AI19" i="1"/>
  <c r="AI125" i="1"/>
  <c r="AJ125" i="1"/>
  <c r="AI91" i="1"/>
  <c r="AJ91" i="1"/>
  <c r="AI347" i="1"/>
  <c r="AJ347" i="1"/>
  <c r="AI797" i="1"/>
  <c r="AJ797" i="1"/>
  <c r="AI69" i="1"/>
  <c r="AJ69" i="1"/>
  <c r="AI760" i="1"/>
  <c r="AJ760" i="1"/>
  <c r="AI632" i="1"/>
  <c r="AJ632" i="1"/>
  <c r="AI485" i="1"/>
  <c r="AJ485" i="1"/>
  <c r="AJ115" i="1"/>
  <c r="AI115" i="1"/>
  <c r="AI515" i="1"/>
  <c r="AJ515" i="1"/>
  <c r="AI237" i="1"/>
  <c r="AJ237" i="1"/>
  <c r="AI576" i="1"/>
  <c r="AJ576" i="1"/>
  <c r="AI787" i="1"/>
  <c r="AJ787" i="1"/>
  <c r="AH289" i="1"/>
  <c r="AG289" i="1"/>
  <c r="AG507" i="1"/>
  <c r="AH507" i="1"/>
  <c r="AA429" i="1"/>
  <c r="AG273" i="1"/>
  <c r="AH273" i="1"/>
  <c r="AG369" i="1"/>
  <c r="AH369" i="1"/>
  <c r="AG505" i="1"/>
  <c r="AH505" i="1"/>
  <c r="AH633" i="1"/>
  <c r="AG633" i="1"/>
  <c r="AG761" i="1"/>
  <c r="AH761" i="1"/>
  <c r="AG424" i="1"/>
  <c r="AH424" i="1"/>
  <c r="AG539" i="1"/>
  <c r="AH539" i="1"/>
  <c r="AG693" i="1"/>
  <c r="AH693" i="1"/>
  <c r="AG249" i="1"/>
  <c r="AH249" i="1"/>
  <c r="AA467" i="1"/>
  <c r="AH192" i="1"/>
  <c r="AG192" i="1"/>
  <c r="AG520" i="1"/>
  <c r="AH520" i="1"/>
  <c r="AH840" i="1"/>
  <c r="AG840" i="1"/>
  <c r="AG617" i="1"/>
  <c r="AH617" i="1"/>
  <c r="AG777" i="1"/>
  <c r="AH777" i="1"/>
  <c r="AG420" i="1"/>
  <c r="AH420" i="1"/>
  <c r="AG588" i="1"/>
  <c r="AH588" i="1"/>
  <c r="AH615" i="1"/>
  <c r="AG615" i="1"/>
  <c r="AG504" i="1"/>
  <c r="AH504" i="1"/>
  <c r="AG89" i="1"/>
  <c r="AH89" i="1"/>
  <c r="AG423" i="1"/>
  <c r="AH423" i="1"/>
  <c r="AG153" i="1"/>
  <c r="AH153" i="1"/>
  <c r="AG705" i="1"/>
  <c r="AH705" i="1"/>
  <c r="AG329" i="1"/>
  <c r="AH329" i="1"/>
  <c r="AI493" i="1"/>
  <c r="AJ493" i="1"/>
  <c r="AJ751" i="1"/>
  <c r="AI501" i="1"/>
  <c r="AJ501" i="1"/>
  <c r="AJ371" i="1"/>
  <c r="AI371" i="1"/>
  <c r="AI499" i="1"/>
  <c r="AJ499" i="1"/>
  <c r="AJ511" i="1"/>
  <c r="AJ430" i="1"/>
  <c r="AI389" i="1"/>
  <c r="AJ389" i="1"/>
  <c r="AJ251" i="1"/>
  <c r="AI251" i="1"/>
  <c r="AI13" i="1"/>
  <c r="AJ13" i="1"/>
  <c r="AI819" i="1"/>
  <c r="AJ819" i="1"/>
  <c r="AI277" i="1"/>
  <c r="AJ277" i="1"/>
  <c r="AI155" i="1"/>
  <c r="AJ155" i="1"/>
  <c r="AJ328" i="1"/>
  <c r="AI328" i="1"/>
  <c r="AI163" i="1"/>
  <c r="AJ163" i="1"/>
  <c r="AI173" i="1"/>
  <c r="AJ173" i="1"/>
  <c r="AJ107" i="1"/>
  <c r="AI107" i="1"/>
  <c r="AI459" i="1"/>
  <c r="AJ459" i="1"/>
  <c r="AJ56" i="1"/>
  <c r="AI56" i="1"/>
  <c r="AJ821" i="1"/>
  <c r="AI821" i="1"/>
  <c r="AJ552" i="1"/>
  <c r="AI552" i="1"/>
  <c r="AI213" i="1"/>
  <c r="AJ213" i="1"/>
  <c r="AI773" i="1"/>
  <c r="AJ773" i="1"/>
  <c r="AH429" i="1"/>
  <c r="AG429" i="1"/>
  <c r="AG708" i="1"/>
  <c r="AH708" i="1"/>
  <c r="AG644" i="1"/>
  <c r="AH644" i="1"/>
  <c r="AG783" i="1"/>
  <c r="AH783" i="1"/>
  <c r="AG112" i="1"/>
  <c r="AH112" i="1"/>
  <c r="AH352" i="1"/>
  <c r="AG352" i="1"/>
  <c r="AH648" i="1"/>
  <c r="AG648" i="1"/>
  <c r="AG412" i="1"/>
  <c r="AH412" i="1"/>
  <c r="AG779" i="1"/>
  <c r="AH779" i="1"/>
  <c r="AG631" i="1"/>
  <c r="AH631" i="1"/>
  <c r="AG25" i="1"/>
  <c r="AH25" i="1"/>
  <c r="AH502" i="1"/>
  <c r="AG502" i="1"/>
  <c r="AG439" i="1"/>
  <c r="AH439" i="1"/>
  <c r="AG72" i="1"/>
  <c r="AH72" i="1"/>
  <c r="AG472" i="1"/>
  <c r="AH472" i="1"/>
  <c r="AH350" i="1"/>
  <c r="AG350" i="1"/>
  <c r="AG547" i="1"/>
  <c r="AH547" i="1"/>
  <c r="AG833" i="1"/>
  <c r="AH833" i="1"/>
  <c r="AH792" i="1"/>
  <c r="AG792" i="1"/>
  <c r="AG481" i="1"/>
  <c r="AH481" i="1"/>
  <c r="AG595" i="1"/>
  <c r="AH595" i="1"/>
  <c r="AG563" i="1"/>
  <c r="AH563" i="1"/>
  <c r="AG683" i="1"/>
  <c r="AH683" i="1"/>
  <c r="AH336" i="1"/>
  <c r="AG336" i="1"/>
  <c r="AG574" i="1"/>
  <c r="AH574" i="1"/>
  <c r="AH104" i="1"/>
  <c r="AG104" i="1"/>
  <c r="AG376" i="1"/>
  <c r="AH376" i="1"/>
  <c r="AG96" i="1"/>
  <c r="AH96" i="1"/>
  <c r="AI37" i="1"/>
  <c r="AJ37" i="1"/>
  <c r="AI397" i="1"/>
  <c r="AJ397" i="1"/>
  <c r="AI395" i="1"/>
  <c r="AJ395" i="1"/>
  <c r="AI555" i="1"/>
  <c r="AJ555" i="1"/>
  <c r="AI755" i="1"/>
  <c r="AJ755" i="1"/>
  <c r="AJ398" i="1"/>
  <c r="AI365" i="1"/>
  <c r="AJ365" i="1"/>
  <c r="AJ765" i="1"/>
  <c r="AI765" i="1"/>
  <c r="AJ726" i="1"/>
  <c r="AI733" i="1"/>
  <c r="AJ733" i="1"/>
  <c r="AI781" i="1"/>
  <c r="AJ781" i="1"/>
  <c r="AI613" i="1"/>
  <c r="AJ613" i="1"/>
  <c r="AI373" i="1"/>
  <c r="AJ373" i="1"/>
  <c r="AJ494" i="1"/>
  <c r="AJ538" i="1"/>
  <c r="AI725" i="1"/>
  <c r="AJ725" i="1"/>
  <c r="AI451" i="1"/>
  <c r="AJ451" i="1"/>
  <c r="AI67" i="1"/>
  <c r="AJ67" i="1"/>
  <c r="AJ323" i="1"/>
  <c r="AI323" i="1"/>
  <c r="AI661" i="1"/>
  <c r="AJ661" i="1"/>
  <c r="AI592" i="1"/>
  <c r="AJ592" i="1"/>
  <c r="AI61" i="1"/>
  <c r="AJ61" i="1"/>
  <c r="AI21" i="1"/>
  <c r="AJ21" i="1"/>
  <c r="AI203" i="1"/>
  <c r="AJ203" i="1"/>
  <c r="AI584" i="1"/>
  <c r="AJ584" i="1"/>
  <c r="AI83" i="1"/>
  <c r="AJ83" i="1"/>
  <c r="AI339" i="1"/>
  <c r="AJ339" i="1"/>
  <c r="AI432" i="1"/>
  <c r="AJ432" i="1"/>
  <c r="AI560" i="1"/>
  <c r="AJ560" i="1"/>
  <c r="AI141" i="1"/>
  <c r="AJ141" i="1"/>
  <c r="AI117" i="1"/>
  <c r="AJ117" i="1"/>
  <c r="AI453" i="1"/>
  <c r="AJ453" i="1"/>
  <c r="AJ400" i="1"/>
  <c r="AI400" i="1"/>
  <c r="AJ696" i="1"/>
  <c r="AI696" i="1"/>
  <c r="AI640" i="1"/>
  <c r="AJ640" i="1"/>
  <c r="AI179" i="1"/>
  <c r="AJ179" i="1"/>
  <c r="AI133" i="1"/>
  <c r="AJ133" i="1"/>
  <c r="AI680" i="1"/>
  <c r="AJ680" i="1"/>
  <c r="AG378" i="1"/>
  <c r="AH378" i="1"/>
  <c r="AG772" i="1"/>
  <c r="AH772" i="1"/>
  <c r="AG24" i="1"/>
  <c r="AH24" i="1"/>
  <c r="AG635" i="1"/>
  <c r="AH635" i="1"/>
  <c r="AG17" i="1"/>
  <c r="AH17" i="1"/>
  <c r="AG113" i="1"/>
  <c r="AH113" i="1"/>
  <c r="AG209" i="1"/>
  <c r="AH209" i="1"/>
  <c r="AG401" i="1"/>
  <c r="AH401" i="1"/>
  <c r="AG537" i="1"/>
  <c r="AH537" i="1"/>
  <c r="AH665" i="1"/>
  <c r="AG665" i="1"/>
  <c r="AH793" i="1"/>
  <c r="AG793" i="1"/>
  <c r="AG540" i="1"/>
  <c r="AH540" i="1"/>
  <c r="AG600" i="1"/>
  <c r="AH600" i="1"/>
  <c r="AG281" i="1"/>
  <c r="AH281" i="1"/>
  <c r="AG691" i="1"/>
  <c r="AH691" i="1"/>
  <c r="AH256" i="1"/>
  <c r="AG256" i="1"/>
  <c r="AG616" i="1"/>
  <c r="AH616" i="1"/>
  <c r="AG353" i="1"/>
  <c r="AH353" i="1"/>
  <c r="AH681" i="1"/>
  <c r="AG681" i="1"/>
  <c r="AG841" i="1"/>
  <c r="AH841" i="1"/>
  <c r="AH452" i="1"/>
  <c r="AG452" i="1"/>
  <c r="AG652" i="1"/>
  <c r="AH652" i="1"/>
  <c r="AG391" i="1"/>
  <c r="AH391" i="1"/>
  <c r="AG695" i="1"/>
  <c r="AH695" i="1"/>
  <c r="AG641" i="1"/>
  <c r="AH641" i="1"/>
  <c r="AG625" i="1"/>
  <c r="AH625" i="1"/>
  <c r="AI541" i="1"/>
  <c r="AJ541" i="1"/>
  <c r="AJ427" i="1"/>
  <c r="AI427" i="1"/>
  <c r="AJ247" i="1"/>
  <c r="AI685" i="1"/>
  <c r="AJ685" i="1"/>
  <c r="AJ403" i="1"/>
  <c r="AI403" i="1"/>
  <c r="AJ531" i="1"/>
  <c r="AI531" i="1"/>
  <c r="AI381" i="1"/>
  <c r="AJ381" i="1"/>
  <c r="AI421" i="1"/>
  <c r="AJ421" i="1"/>
  <c r="AJ372" i="1"/>
  <c r="AI605" i="1"/>
  <c r="AJ605" i="1"/>
  <c r="AI357" i="1"/>
  <c r="AJ357" i="1"/>
  <c r="AI59" i="1"/>
  <c r="AJ59" i="1"/>
  <c r="AI315" i="1"/>
  <c r="AJ315" i="1"/>
  <c r="AI269" i="1"/>
  <c r="AJ269" i="1"/>
  <c r="AI384" i="1"/>
  <c r="AJ384" i="1"/>
  <c r="AJ651" i="1"/>
  <c r="AI651" i="1"/>
  <c r="AI704" i="1"/>
  <c r="AJ704" i="1"/>
  <c r="AI317" i="1"/>
  <c r="AJ317" i="1"/>
  <c r="AI245" i="1"/>
  <c r="AJ245" i="1"/>
  <c r="AJ267" i="1"/>
  <c r="AI267" i="1"/>
  <c r="AI736" i="1"/>
  <c r="AJ736" i="1"/>
  <c r="AJ656" i="1"/>
  <c r="AI656" i="1"/>
  <c r="AJ528" i="1"/>
  <c r="AI528" i="1"/>
  <c r="AI227" i="1"/>
  <c r="AJ227" i="1"/>
  <c r="AI699" i="1"/>
  <c r="AJ699" i="1"/>
  <c r="AI171" i="1"/>
  <c r="AJ171" i="1"/>
  <c r="AI205" i="1"/>
  <c r="AJ205" i="1"/>
  <c r="AI243" i="1"/>
  <c r="AJ243" i="1"/>
  <c r="AI589" i="1"/>
  <c r="AJ589" i="1"/>
  <c r="AI341" i="1"/>
  <c r="AJ341" i="1"/>
  <c r="AI93" i="1"/>
  <c r="AJ93" i="1"/>
  <c r="AG351" i="1"/>
  <c r="AH351" i="1"/>
  <c r="AG808" i="1"/>
  <c r="AH808" i="1"/>
  <c r="AG836" i="1"/>
  <c r="AH836" i="1"/>
  <c r="AA715" i="1"/>
  <c r="AG168" i="1"/>
  <c r="AH168" i="1"/>
  <c r="AG416" i="1"/>
  <c r="AH416" i="1"/>
  <c r="AH720" i="1"/>
  <c r="AG720" i="1"/>
  <c r="AG305" i="1"/>
  <c r="AH305" i="1"/>
  <c r="AG88" i="1"/>
  <c r="AH88" i="1"/>
  <c r="AG740" i="1"/>
  <c r="AH740" i="1"/>
  <c r="AH728" i="1"/>
  <c r="AG728" i="1"/>
  <c r="AG444" i="1"/>
  <c r="AH444" i="1"/>
  <c r="AG136" i="1"/>
  <c r="AH136" i="1"/>
  <c r="AH712" i="1"/>
  <c r="AG712" i="1"/>
  <c r="AG606" i="1"/>
  <c r="AH606" i="1"/>
  <c r="AG629" i="1"/>
  <c r="AH629" i="1"/>
  <c r="AG579" i="1"/>
  <c r="AH579" i="1"/>
  <c r="AG399" i="1"/>
  <c r="AH399" i="1"/>
  <c r="AG737" i="1"/>
  <c r="AH737" i="1"/>
  <c r="AG176" i="1"/>
  <c r="AH176" i="1"/>
  <c r="AG440" i="1"/>
  <c r="AH440" i="1"/>
  <c r="AH265" i="1"/>
  <c r="AG265" i="1"/>
  <c r="AI637" i="1"/>
  <c r="AJ637" i="1"/>
  <c r="AI587" i="1"/>
  <c r="AJ587" i="1"/>
  <c r="AI795" i="1"/>
  <c r="AJ795" i="1"/>
  <c r="AI677" i="1"/>
  <c r="AJ677" i="1"/>
  <c r="AJ526" i="1"/>
  <c r="AJ342" i="1"/>
  <c r="AJ703" i="1"/>
  <c r="AI845" i="1"/>
  <c r="AJ845" i="1"/>
  <c r="AI571" i="1"/>
  <c r="AJ571" i="1"/>
  <c r="AJ594" i="1"/>
  <c r="AI573" i="1"/>
  <c r="AJ573" i="1"/>
  <c r="AJ436" i="1"/>
  <c r="AJ282" i="1"/>
  <c r="AI483" i="1"/>
  <c r="AJ483" i="1"/>
  <c r="AI643" i="1"/>
  <c r="AJ643" i="1"/>
  <c r="AI131" i="1"/>
  <c r="AJ131" i="1"/>
  <c r="AI757" i="1"/>
  <c r="AJ757" i="1"/>
  <c r="AI11" i="1"/>
  <c r="AJ11" i="1"/>
  <c r="AJ147" i="1"/>
  <c r="AI147" i="1"/>
  <c r="AI771" i="1"/>
  <c r="AJ771" i="1"/>
  <c r="AI109" i="1"/>
  <c r="AJ109" i="1"/>
  <c r="AI512" i="1"/>
  <c r="AJ512" i="1"/>
  <c r="AJ219" i="1"/>
  <c r="AI219" i="1"/>
  <c r="AI5" i="1"/>
  <c r="AJ5" i="1"/>
  <c r="AI368" i="1"/>
  <c r="AJ368" i="1"/>
  <c r="AI189" i="1"/>
  <c r="AJ189" i="1"/>
  <c r="AI349" i="1"/>
  <c r="AJ349" i="1"/>
  <c r="AJ235" i="1"/>
  <c r="AI235" i="1"/>
  <c r="AJ464" i="1"/>
  <c r="AI464" i="1"/>
  <c r="AI768" i="1"/>
  <c r="AJ768" i="1"/>
  <c r="AI229" i="1"/>
  <c r="AJ229" i="1"/>
  <c r="AI221" i="1"/>
  <c r="AJ221" i="1"/>
  <c r="AG707" i="1"/>
  <c r="AH707" i="1"/>
  <c r="AH225" i="1"/>
  <c r="AG225" i="1"/>
  <c r="AG415" i="1"/>
  <c r="AH415" i="1"/>
  <c r="AA446" i="1"/>
  <c r="AG385" i="1"/>
  <c r="AH385" i="1"/>
  <c r="AG559" i="1"/>
  <c r="AH559" i="1"/>
  <c r="AG741" i="1"/>
  <c r="AH741" i="1"/>
  <c r="AA90" i="1"/>
  <c r="AG536" i="1"/>
  <c r="AH536" i="1"/>
  <c r="AH232" i="1"/>
  <c r="AG232" i="1"/>
  <c r="AG433" i="1"/>
  <c r="AH433" i="1"/>
  <c r="AH569" i="1"/>
  <c r="AG569" i="1"/>
  <c r="AG697" i="1"/>
  <c r="AH697" i="1"/>
  <c r="AG825" i="1"/>
  <c r="AH825" i="1"/>
  <c r="AH672" i="1"/>
  <c r="AG672" i="1"/>
  <c r="AG803" i="1"/>
  <c r="AH803" i="1"/>
  <c r="AG804" i="1"/>
  <c r="AH804" i="1"/>
  <c r="AG121" i="1"/>
  <c r="AH121" i="1"/>
  <c r="AG345" i="1"/>
  <c r="AH345" i="1"/>
  <c r="AG580" i="1"/>
  <c r="AH580" i="1"/>
  <c r="AH296" i="1"/>
  <c r="AG296" i="1"/>
  <c r="AG80" i="1"/>
  <c r="AH80" i="1"/>
  <c r="AH320" i="1"/>
  <c r="AG320" i="1"/>
  <c r="AH752" i="1"/>
  <c r="AG752" i="1"/>
  <c r="AG457" i="1"/>
  <c r="AH457" i="1"/>
  <c r="AG713" i="1"/>
  <c r="AH713" i="1"/>
  <c r="AG356" i="1"/>
  <c r="AH356" i="1"/>
  <c r="AG748" i="1"/>
  <c r="AH748" i="1"/>
  <c r="AG455" i="1"/>
  <c r="AH455" i="1"/>
  <c r="AG759" i="1"/>
  <c r="AH759" i="1"/>
  <c r="AG487" i="1"/>
  <c r="AH487" i="1"/>
  <c r="AG791" i="1"/>
  <c r="AH791" i="1"/>
  <c r="AG796" i="1"/>
  <c r="AH796" i="1"/>
  <c r="AG727" i="1"/>
  <c r="AH727" i="1"/>
  <c r="AH208" i="1"/>
  <c r="AG208" i="1"/>
  <c r="AG32" i="1"/>
  <c r="AH32" i="1"/>
  <c r="AJ700" i="1"/>
  <c r="AJ607" i="1"/>
  <c r="AJ738" i="1"/>
  <c r="AJ359" i="1"/>
  <c r="AI445" i="1"/>
  <c r="AJ445" i="1"/>
  <c r="AI509" i="1"/>
  <c r="AJ509" i="1"/>
  <c r="AI491" i="1"/>
  <c r="AJ491" i="1"/>
  <c r="AJ710" i="1"/>
  <c r="AJ495" i="1"/>
  <c r="AJ690" i="1"/>
  <c r="AJ404" i="1"/>
  <c r="AJ590" i="1"/>
  <c r="AI597" i="1"/>
  <c r="AJ597" i="1"/>
  <c r="AI461" i="1"/>
  <c r="AJ461" i="1"/>
  <c r="AI435" i="1"/>
  <c r="AJ435" i="1"/>
  <c r="AI763" i="1"/>
  <c r="AJ763" i="1"/>
  <c r="AJ732" i="1"/>
  <c r="AJ767" i="1"/>
  <c r="AJ770" i="1"/>
  <c r="AJ135" i="1"/>
  <c r="AI517" i="1"/>
  <c r="AJ517" i="1"/>
  <c r="AJ556" i="1"/>
  <c r="AJ742" i="1"/>
  <c r="AJ15" i="1"/>
  <c r="AJ527" i="1"/>
  <c r="AJ658" i="1"/>
  <c r="AJ174" i="1"/>
  <c r="AJ471" i="1"/>
  <c r="AI496" i="1"/>
  <c r="AJ496" i="1"/>
  <c r="AI123" i="1"/>
  <c r="AJ123" i="1"/>
  <c r="AI197" i="1"/>
  <c r="AJ197" i="1"/>
  <c r="AI304" i="1"/>
  <c r="AJ304" i="1"/>
  <c r="AI832" i="1"/>
  <c r="AJ832" i="1"/>
  <c r="AI261" i="1"/>
  <c r="AJ261" i="1"/>
  <c r="AJ211" i="1"/>
  <c r="AI211" i="1"/>
  <c r="AI293" i="1"/>
  <c r="AJ293" i="1"/>
  <c r="AI325" i="1"/>
  <c r="AJ325" i="1"/>
  <c r="AJ35" i="1"/>
  <c r="AI35" i="1"/>
  <c r="AI291" i="1"/>
  <c r="AJ291" i="1"/>
  <c r="AI149" i="1"/>
  <c r="AJ149" i="1"/>
  <c r="AI608" i="1"/>
  <c r="AJ608" i="1"/>
  <c r="AI731" i="1"/>
  <c r="AJ731" i="1"/>
  <c r="AI264" i="1"/>
  <c r="AJ264" i="1"/>
  <c r="AA12" i="1"/>
  <c r="X526" i="1"/>
  <c r="AA441" i="1"/>
  <c r="AA712" i="1"/>
  <c r="AA590" i="1"/>
  <c r="AA389" i="1"/>
  <c r="X389" i="1"/>
  <c r="AA512" i="1"/>
  <c r="X610" i="1"/>
  <c r="AB31" i="1"/>
  <c r="Y531" i="1"/>
  <c r="AA683" i="1"/>
  <c r="AA576" i="1"/>
  <c r="X182" i="1"/>
  <c r="AA282" i="1"/>
  <c r="X90" i="1"/>
  <c r="AB238" i="1"/>
  <c r="AB175" i="1"/>
  <c r="Y92" i="1"/>
  <c r="X435" i="1"/>
  <c r="X358" i="1"/>
  <c r="AB435" i="1"/>
  <c r="AA242" i="1"/>
  <c r="X62" i="1"/>
  <c r="AA58" i="1"/>
  <c r="AA59" i="1"/>
  <c r="AA268" i="1"/>
  <c r="AB64" i="1"/>
  <c r="AA524" i="1"/>
  <c r="AB256" i="1"/>
  <c r="AB22" i="1"/>
  <c r="AB203" i="1"/>
  <c r="AB255" i="1"/>
  <c r="AA225" i="1"/>
  <c r="AA49" i="1"/>
  <c r="AA244" i="1"/>
  <c r="AA341" i="1"/>
  <c r="AA566" i="1"/>
  <c r="X468" i="1"/>
  <c r="AA553" i="1"/>
  <c r="AA206" i="1"/>
  <c r="AA249" i="1"/>
  <c r="Y817" i="1"/>
  <c r="Y66" i="1"/>
  <c r="AB206" i="1"/>
  <c r="AB248" i="1"/>
  <c r="X423" i="1"/>
  <c r="AA204" i="1"/>
  <c r="X238" i="1"/>
  <c r="X661" i="1"/>
  <c r="AA440" i="1"/>
  <c r="AA45" i="1"/>
  <c r="AA753" i="1"/>
  <c r="AB340" i="1"/>
  <c r="AA205" i="1"/>
  <c r="AA750" i="1"/>
  <c r="Y80" i="1"/>
  <c r="Y458" i="1"/>
  <c r="AA253" i="1"/>
  <c r="AA363" i="1"/>
  <c r="AB63" i="1"/>
  <c r="X81" i="1"/>
  <c r="AA627" i="1"/>
  <c r="AB50" i="1"/>
  <c r="AA414" i="1"/>
  <c r="AB466" i="1"/>
  <c r="AB239" i="1"/>
  <c r="X747" i="1"/>
  <c r="AB47" i="1"/>
  <c r="AA425" i="1"/>
  <c r="AB209" i="1"/>
  <c r="AA78" i="1"/>
  <c r="AA648" i="1"/>
  <c r="X462" i="1"/>
  <c r="X148" i="1"/>
  <c r="AA372" i="1"/>
  <c r="AA451" i="1"/>
  <c r="AB514" i="1"/>
  <c r="AB553" i="1"/>
  <c r="AB402" i="1"/>
  <c r="AA384" i="1"/>
  <c r="AB668" i="1"/>
  <c r="AA332" i="1"/>
  <c r="AB527" i="1"/>
  <c r="AA640" i="1"/>
  <c r="AA544" i="1"/>
  <c r="AB336" i="1"/>
  <c r="AB530" i="1"/>
  <c r="AB729" i="1"/>
  <c r="AA470" i="1"/>
  <c r="AB626" i="1"/>
  <c r="AA436" i="1"/>
  <c r="AA700" i="1"/>
  <c r="AB831" i="1"/>
  <c r="AB377" i="1"/>
  <c r="AB335" i="1"/>
  <c r="AA481" i="1"/>
  <c r="AB338" i="1"/>
  <c r="AB334" i="1"/>
  <c r="AA677" i="1"/>
  <c r="AA784" i="1"/>
  <c r="AB337" i="1"/>
  <c r="AA469" i="1"/>
  <c r="AA729" i="1"/>
  <c r="AA768" i="1"/>
  <c r="AB319" i="1"/>
  <c r="AA628" i="1"/>
  <c r="AA349" i="1"/>
  <c r="AB631" i="1"/>
  <c r="AA433" i="1"/>
  <c r="AB697" i="1"/>
  <c r="Y493" i="1"/>
  <c r="AA344" i="1"/>
  <c r="AA409" i="1"/>
  <c r="AA219" i="1"/>
  <c r="AA146" i="1"/>
  <c r="AB153" i="1"/>
  <c r="AA144" i="1"/>
  <c r="AB222" i="1"/>
  <c r="AA140" i="1"/>
  <c r="AB105" i="1"/>
  <c r="AA620" i="1"/>
  <c r="AB700" i="1"/>
  <c r="AB303" i="1"/>
  <c r="AA317" i="1"/>
  <c r="AB692" i="1"/>
  <c r="AA340" i="1"/>
  <c r="AB16" i="1"/>
  <c r="AA168" i="1"/>
  <c r="AB305" i="1"/>
  <c r="AA749" i="1"/>
  <c r="AA361" i="1"/>
  <c r="AB635" i="1"/>
  <c r="AA345" i="1"/>
  <c r="AA92" i="1"/>
  <c r="AB249" i="1"/>
  <c r="AA241" i="1"/>
  <c r="AB434" i="1"/>
  <c r="AA315" i="1"/>
  <c r="AA693" i="1"/>
  <c r="AA61" i="1"/>
  <c r="AB344" i="1"/>
  <c r="AA347" i="1"/>
  <c r="AA297" i="1"/>
  <c r="AB347" i="1"/>
  <c r="AB572" i="1"/>
  <c r="X815" i="1"/>
  <c r="AB114" i="1"/>
  <c r="AA396" i="1"/>
  <c r="AA526" i="1"/>
  <c r="AB320" i="1"/>
  <c r="AA299" i="1"/>
  <c r="AA787" i="1"/>
  <c r="AB431" i="1"/>
  <c r="AA816" i="1"/>
  <c r="AB351" i="1"/>
  <c r="AB247" i="1"/>
  <c r="X59" i="1"/>
  <c r="X444" i="1"/>
  <c r="AA691" i="1"/>
  <c r="AA525" i="1"/>
  <c r="AA348" i="1"/>
  <c r="AA659" i="1"/>
  <c r="AA51" i="1"/>
  <c r="AA290" i="1"/>
  <c r="AB577" i="1"/>
  <c r="AA825" i="1"/>
  <c r="AB89" i="1"/>
  <c r="AB186" i="1"/>
  <c r="AB278" i="1"/>
  <c r="AA221" i="1"/>
  <c r="AB353" i="1"/>
  <c r="AA587" i="1"/>
  <c r="AA611" i="1"/>
  <c r="AA501" i="1"/>
  <c r="AB713" i="1"/>
  <c r="AA531" i="1"/>
  <c r="Y34" i="1"/>
  <c r="AA616" i="1"/>
  <c r="X598" i="1"/>
  <c r="AA76" i="1"/>
  <c r="AB473" i="1"/>
  <c r="Y205" i="1"/>
  <c r="AA779" i="1"/>
  <c r="Y60" i="1"/>
  <c r="AA588" i="1"/>
  <c r="Y237" i="1"/>
  <c r="AA777" i="1"/>
  <c r="AA741" i="1"/>
  <c r="X286" i="1"/>
  <c r="X511" i="1"/>
  <c r="AA771" i="1"/>
  <c r="G851" i="1"/>
  <c r="F851" i="1"/>
  <c r="AB721" i="1"/>
  <c r="AA220" i="1"/>
  <c r="AA25" i="1"/>
  <c r="AA149" i="1"/>
  <c r="Y586" i="1"/>
  <c r="AA346" i="1"/>
  <c r="AB246" i="1"/>
  <c r="AA523" i="1"/>
  <c r="AA515" i="1"/>
  <c r="AB352" i="1"/>
  <c r="AA468" i="1"/>
  <c r="AA371" i="1"/>
  <c r="X399" i="1"/>
  <c r="Y662" i="1"/>
  <c r="G852" i="1"/>
  <c r="F852" i="1"/>
  <c r="AB531" i="1"/>
  <c r="AB302" i="1"/>
  <c r="AB223" i="1"/>
  <c r="AA106" i="1"/>
  <c r="AA300" i="1"/>
  <c r="AB14" i="1"/>
  <c r="AA547" i="1"/>
  <c r="AA411" i="1"/>
  <c r="AB651" i="1"/>
  <c r="AB155" i="1"/>
  <c r="AA549" i="1"/>
  <c r="AB146" i="1"/>
  <c r="AB342" i="1"/>
  <c r="AB529" i="1"/>
  <c r="AA593" i="1"/>
  <c r="AA338" i="1"/>
  <c r="AA589" i="1"/>
  <c r="AB439" i="1"/>
  <c r="AA459" i="1"/>
  <c r="AA723" i="1"/>
  <c r="AB570" i="1"/>
  <c r="AA99" i="1"/>
  <c r="AB232" i="1"/>
  <c r="AA322" i="1"/>
  <c r="AA675" i="1"/>
  <c r="AA483" i="1"/>
  <c r="AB739" i="1"/>
  <c r="AA301" i="1"/>
  <c r="AB596" i="1"/>
  <c r="AA846" i="1"/>
  <c r="AA235" i="1"/>
  <c r="AB535" i="1"/>
  <c r="AA285" i="1"/>
  <c r="AB96" i="1"/>
  <c r="AA218" i="1"/>
  <c r="AA171" i="1"/>
  <c r="AA795" i="1"/>
  <c r="AA93" i="1"/>
  <c r="AB254" i="1"/>
  <c r="AB90" i="1"/>
  <c r="AB508" i="1"/>
  <c r="AB130" i="1"/>
  <c r="AA460" i="1"/>
  <c r="AA844" i="1"/>
  <c r="AA685" i="1"/>
  <c r="AB330" i="1"/>
  <c r="AB322" i="1"/>
  <c r="AA516" i="1"/>
  <c r="AB51" i="1"/>
  <c r="AA617" i="1"/>
  <c r="AB519" i="1"/>
  <c r="AA427" i="1"/>
  <c r="AA717" i="1"/>
  <c r="AA169" i="1"/>
  <c r="AA277" i="1"/>
  <c r="AB84" i="1"/>
  <c r="AA334" i="1"/>
  <c r="AA630" i="1"/>
  <c r="AB104" i="1"/>
  <c r="AB55" i="1"/>
  <c r="AA333" i="1"/>
  <c r="AB679" i="1"/>
  <c r="AA187" i="1"/>
  <c r="AA275" i="1"/>
  <c r="AB379" i="1"/>
  <c r="AA507" i="1"/>
  <c r="AA828" i="1"/>
  <c r="AA571" i="1"/>
  <c r="AB240" i="1"/>
  <c r="AB202" i="1"/>
  <c r="AA462" i="1"/>
  <c r="AB231" i="1"/>
  <c r="AB691" i="1"/>
  <c r="AB56" i="1"/>
  <c r="AA74" i="1"/>
  <c r="AA10" i="1"/>
  <c r="AA552" i="1"/>
  <c r="AA521" i="1"/>
  <c r="AA181" i="1"/>
  <c r="AA81" i="1"/>
  <c r="AB433" i="1"/>
  <c r="AA748" i="1"/>
  <c r="AB636" i="1"/>
  <c r="AB185" i="1"/>
  <c r="AA177" i="1"/>
  <c r="AB339" i="1"/>
  <c r="AB775" i="1"/>
  <c r="AB191" i="1"/>
  <c r="AA77" i="1"/>
  <c r="AA202" i="1"/>
  <c r="AB78" i="1"/>
  <c r="AB711" i="1"/>
  <c r="AB233" i="1"/>
  <c r="AB521" i="1"/>
  <c r="AB785" i="1"/>
  <c r="AB618" i="1"/>
  <c r="AA289" i="1"/>
  <c r="AB280" i="1"/>
  <c r="AB622" i="1"/>
  <c r="AB187" i="1"/>
  <c r="AB87" i="1"/>
  <c r="AB182" i="1"/>
  <c r="AB88" i="1"/>
  <c r="AB523" i="1"/>
  <c r="AA781" i="1"/>
  <c r="AB180" i="1"/>
  <c r="AA179" i="1"/>
  <c r="AB183" i="1"/>
  <c r="AA569" i="1"/>
  <c r="AA533" i="1"/>
  <c r="AB327" i="1"/>
  <c r="Y478" i="1"/>
  <c r="AA540" i="1"/>
  <c r="Y624" i="1"/>
  <c r="X382" i="1"/>
  <c r="X685" i="1"/>
  <c r="AB48" i="1"/>
  <c r="AB447" i="1"/>
  <c r="AB184" i="1"/>
  <c r="AB640" i="1"/>
  <c r="AA513" i="1"/>
  <c r="AB174" i="1"/>
  <c r="AA227" i="1"/>
  <c r="AA572" i="1"/>
  <c r="AB295" i="1"/>
  <c r="AA325" i="1"/>
  <c r="AB788" i="1"/>
  <c r="AB518" i="1"/>
  <c r="AB177" i="1"/>
  <c r="AA532" i="1"/>
  <c r="AA174" i="1"/>
  <c r="AB321" i="1"/>
  <c r="AB575" i="1"/>
  <c r="AB738" i="1"/>
  <c r="AB81" i="1"/>
  <c r="AA472" i="1"/>
  <c r="AA123" i="1"/>
  <c r="AB226" i="1"/>
  <c r="AB297" i="1"/>
  <c r="AB331" i="1"/>
  <c r="Y798" i="1"/>
  <c r="AA72" i="1"/>
  <c r="AA82" i="1"/>
  <c r="X255" i="1"/>
  <c r="Y212" i="1"/>
  <c r="X324" i="1"/>
  <c r="X54" i="1"/>
  <c r="AB80" i="1"/>
  <c r="AA780" i="1"/>
  <c r="AB639" i="1"/>
  <c r="AA534" i="1"/>
  <c r="Y196" i="1"/>
  <c r="AB743" i="1"/>
  <c r="AA11" i="1"/>
  <c r="AA75" i="1"/>
  <c r="AB478" i="1"/>
  <c r="AA73" i="1"/>
  <c r="AB126" i="1"/>
  <c r="AA98" i="1"/>
  <c r="X57" i="1"/>
  <c r="AB783" i="1"/>
  <c r="AA291" i="1"/>
  <c r="AB585" i="1"/>
  <c r="AB714" i="1"/>
  <c r="AA85" i="1"/>
  <c r="AB532" i="1"/>
  <c r="AB594" i="1"/>
  <c r="AB683" i="1"/>
  <c r="AB360" i="1"/>
  <c r="AB707" i="1"/>
  <c r="AA237" i="1"/>
  <c r="AB54" i="1"/>
  <c r="AA827" i="1"/>
  <c r="AB82" i="1"/>
  <c r="AB230" i="1"/>
  <c r="AA484" i="1"/>
  <c r="AA788" i="1"/>
  <c r="AB251" i="1"/>
  <c r="AA536" i="1"/>
  <c r="AB271" i="1"/>
  <c r="AB294" i="1"/>
  <c r="AA50" i="1"/>
  <c r="AB706" i="1"/>
  <c r="AB482" i="1"/>
  <c r="AB91" i="1"/>
  <c r="AB71" i="1"/>
  <c r="AB200" i="1"/>
  <c r="AB561" i="1"/>
  <c r="AA629" i="1"/>
  <c r="AA243" i="1"/>
  <c r="AB52" i="1"/>
  <c r="AA330" i="1"/>
  <c r="AA776" i="1"/>
  <c r="AB67" i="1"/>
  <c r="AA801" i="1"/>
  <c r="AB343" i="1"/>
  <c r="AA475" i="1"/>
  <c r="AB609" i="1"/>
  <c r="AA733" i="1"/>
  <c r="AB224" i="1"/>
  <c r="AA769" i="1"/>
  <c r="AB455" i="1"/>
  <c r="AA442" i="1"/>
  <c r="AA69" i="1"/>
  <c r="X540" i="1"/>
  <c r="X505" i="1"/>
  <c r="X212" i="1"/>
  <c r="Y593" i="1"/>
  <c r="X728" i="1"/>
  <c r="AB97" i="1"/>
  <c r="AA394" i="1"/>
  <c r="AB400" i="1"/>
  <c r="AB399" i="1"/>
  <c r="AA393" i="1"/>
  <c r="AB501" i="1"/>
  <c r="AA495" i="1"/>
  <c r="AA759" i="1"/>
  <c r="AB765" i="1"/>
  <c r="AB764" i="1"/>
  <c r="AB759" i="1"/>
  <c r="AB756" i="1"/>
  <c r="AA755" i="1"/>
  <c r="AB761" i="1"/>
  <c r="AB763" i="1"/>
  <c r="AA757" i="1"/>
  <c r="AA758" i="1"/>
  <c r="AB755" i="1"/>
  <c r="AB843" i="1"/>
  <c r="AA837" i="1"/>
  <c r="AA836" i="1"/>
  <c r="AA835" i="1"/>
  <c r="X502" i="1"/>
  <c r="Y621" i="1"/>
  <c r="AB592" i="1"/>
  <c r="AA586" i="1"/>
  <c r="AB590" i="1"/>
  <c r="AB591" i="1"/>
  <c r="AA585" i="1"/>
  <c r="AA584" i="1"/>
  <c r="AB603" i="1"/>
  <c r="AB571" i="1"/>
  <c r="AA565" i="1"/>
  <c r="AB569" i="1"/>
  <c r="AA563" i="1"/>
  <c r="AA564" i="1"/>
  <c r="AB754" i="1"/>
  <c r="AB498" i="1"/>
  <c r="AA22" i="1"/>
  <c r="AB28" i="1"/>
  <c r="AA18" i="1"/>
  <c r="AA20" i="1"/>
  <c r="AA17" i="1"/>
  <c r="AA19" i="1"/>
  <c r="AB25" i="1"/>
  <c r="AB18" i="1"/>
  <c r="AB26" i="1"/>
  <c r="AB27" i="1"/>
  <c r="AB23" i="1"/>
  <c r="AA118" i="1"/>
  <c r="AB124" i="1"/>
  <c r="AB118" i="1"/>
  <c r="AB119" i="1"/>
  <c r="AA113" i="1"/>
  <c r="AA115" i="1"/>
  <c r="AB121" i="1"/>
  <c r="AB120" i="1"/>
  <c r="AA214" i="1"/>
  <c r="AB220" i="1"/>
  <c r="AB214" i="1"/>
  <c r="AB210" i="1"/>
  <c r="AA212" i="1"/>
  <c r="AA211" i="1"/>
  <c r="AB215" i="1"/>
  <c r="AB218" i="1"/>
  <c r="AB217" i="1"/>
  <c r="AA210" i="1"/>
  <c r="AB211" i="1"/>
  <c r="AB219" i="1"/>
  <c r="AB216" i="1"/>
  <c r="AA213" i="1"/>
  <c r="AB212" i="1"/>
  <c r="AA209" i="1"/>
  <c r="AA311" i="1"/>
  <c r="AB317" i="1"/>
  <c r="AA306" i="1"/>
  <c r="AB314" i="1"/>
  <c r="AB307" i="1"/>
  <c r="AB311" i="1"/>
  <c r="AA307" i="1"/>
  <c r="AB310" i="1"/>
  <c r="AA406" i="1"/>
  <c r="AB412" i="1"/>
  <c r="AB410" i="1"/>
  <c r="AA404" i="1"/>
  <c r="AB409" i="1"/>
  <c r="AA403" i="1"/>
  <c r="AB411" i="1"/>
  <c r="AB548" i="1"/>
  <c r="AA542" i="1"/>
  <c r="AB543" i="1"/>
  <c r="AB539" i="1"/>
  <c r="AB538" i="1"/>
  <c r="AB542" i="1"/>
  <c r="AB547" i="1"/>
  <c r="AB540" i="1"/>
  <c r="AA541" i="1"/>
  <c r="AB537" i="1"/>
  <c r="AB546" i="1"/>
  <c r="AA670" i="1"/>
  <c r="AB676" i="1"/>
  <c r="AB674" i="1"/>
  <c r="AB675" i="1"/>
  <c r="AA669" i="1"/>
  <c r="AA667" i="1"/>
  <c r="AA668" i="1"/>
  <c r="AA798" i="1"/>
  <c r="AB804" i="1"/>
  <c r="AA797" i="1"/>
  <c r="AB799" i="1"/>
  <c r="AA793" i="1"/>
  <c r="AA796" i="1"/>
  <c r="AB802" i="1"/>
  <c r="AB803" i="1"/>
  <c r="AB801" i="1"/>
  <c r="AB391" i="1"/>
  <c r="AA842" i="1"/>
  <c r="AB848" i="1"/>
  <c r="AB847" i="1"/>
  <c r="AA841" i="1"/>
  <c r="AA814" i="1"/>
  <c r="AB820" i="1"/>
  <c r="AA813" i="1"/>
  <c r="AA811" i="1"/>
  <c r="AA812" i="1"/>
  <c r="AB817" i="1"/>
  <c r="AB818" i="1"/>
  <c r="AB819" i="1"/>
  <c r="AB496" i="1"/>
  <c r="AA490" i="1"/>
  <c r="AB495" i="1"/>
  <c r="AA489" i="1"/>
  <c r="AB489" i="1"/>
  <c r="AB608" i="1"/>
  <c r="AA602" i="1"/>
  <c r="AB599" i="1"/>
  <c r="AB607" i="1"/>
  <c r="AA601" i="1"/>
  <c r="AB606" i="1"/>
  <c r="Y218" i="1"/>
  <c r="X51" i="1"/>
  <c r="AA747" i="1"/>
  <c r="AB753" i="1"/>
  <c r="AB751" i="1"/>
  <c r="AA745" i="1"/>
  <c r="AB389" i="1"/>
  <c r="AA383" i="1"/>
  <c r="AA382" i="1"/>
  <c r="AA379" i="1"/>
  <c r="AA380" i="1"/>
  <c r="AB387" i="1"/>
  <c r="AB386" i="1"/>
  <c r="AA381" i="1"/>
  <c r="AB388" i="1"/>
  <c r="AB385" i="1"/>
  <c r="AB589" i="1"/>
  <c r="AA583" i="1"/>
  <c r="AA581" i="1"/>
  <c r="AB578" i="1"/>
  <c r="AB582" i="1"/>
  <c r="AA580" i="1"/>
  <c r="AB587" i="1"/>
  <c r="AA839" i="1"/>
  <c r="AB845" i="1"/>
  <c r="AB844" i="1"/>
  <c r="AA838" i="1"/>
  <c r="AB745" i="1"/>
  <c r="AB695" i="1"/>
  <c r="AA689" i="1"/>
  <c r="AB689" i="1"/>
  <c r="AA686" i="1"/>
  <c r="AB694" i="1"/>
  <c r="AB586" i="1"/>
  <c r="AA405" i="1"/>
  <c r="AB309" i="1"/>
  <c r="AB842" i="1"/>
  <c r="AB430" i="1"/>
  <c r="AA424" i="1"/>
  <c r="AB428" i="1"/>
  <c r="AA422" i="1"/>
  <c r="AA807" i="1"/>
  <c r="AB813" i="1"/>
  <c r="AA806" i="1"/>
  <c r="AB812" i="1"/>
  <c r="AB811" i="1"/>
  <c r="AA805" i="1"/>
  <c r="AB815" i="1"/>
  <c r="E852" i="1"/>
  <c r="E851" i="1"/>
  <c r="AF851" i="1" s="1"/>
  <c r="Y260" i="1"/>
  <c r="Y57" i="1"/>
  <c r="AB24" i="1"/>
  <c r="AB621" i="1"/>
  <c r="AA615" i="1"/>
  <c r="AB619" i="1"/>
  <c r="AA613" i="1"/>
  <c r="AB617" i="1"/>
  <c r="AA612" i="1"/>
  <c r="AB396" i="1"/>
  <c r="AA390" i="1"/>
  <c r="AB390" i="1"/>
  <c r="AB393" i="1"/>
  <c r="AA387" i="1"/>
  <c r="AA388" i="1"/>
  <c r="AB394" i="1"/>
  <c r="AA803" i="1"/>
  <c r="AA672" i="1"/>
  <c r="AB678" i="1"/>
  <c r="AA271" i="1"/>
  <c r="AB277" i="1"/>
  <c r="AB272" i="1"/>
  <c r="AB274" i="1"/>
  <c r="AA267" i="1"/>
  <c r="AB275" i="1"/>
  <c r="AB273" i="1"/>
  <c r="AA269" i="1"/>
  <c r="AA270" i="1"/>
  <c r="AB276" i="1"/>
  <c r="AA266" i="1"/>
  <c r="AB313" i="1"/>
  <c r="AB834" i="1"/>
  <c r="AA21" i="1"/>
  <c r="AA286" i="1"/>
  <c r="AB292" i="1"/>
  <c r="AB289" i="1"/>
  <c r="AB283" i="1"/>
  <c r="AB290" i="1"/>
  <c r="AA284" i="1"/>
  <c r="AB287" i="1"/>
  <c r="AA281" i="1"/>
  <c r="AB288" i="1"/>
  <c r="AB291" i="1"/>
  <c r="AA283" i="1"/>
  <c r="AB286" i="1"/>
  <c r="AB486" i="1"/>
  <c r="AB549" i="1"/>
  <c r="AA543" i="1"/>
  <c r="AA402" i="1"/>
  <c r="AB408" i="1"/>
  <c r="AB407" i="1"/>
  <c r="AA401" i="1"/>
  <c r="AB425" i="1"/>
  <c r="AA419" i="1"/>
  <c r="AA579" i="1"/>
  <c r="AB421" i="1"/>
  <c r="AA415" i="1"/>
  <c r="AB415" i="1"/>
  <c r="AB419" i="1"/>
  <c r="AA413" i="1"/>
  <c r="AB414" i="1"/>
  <c r="AA412" i="1"/>
  <c r="AB418" i="1"/>
  <c r="AB420" i="1"/>
  <c r="AB417" i="1"/>
  <c r="AB653" i="1"/>
  <c r="AA647" i="1"/>
  <c r="AB649" i="1"/>
  <c r="AB652" i="1"/>
  <c r="AA643" i="1"/>
  <c r="AB646" i="1"/>
  <c r="AA646" i="1"/>
  <c r="AA644" i="1"/>
  <c r="AB650" i="1"/>
  <c r="AA645" i="1"/>
  <c r="AA39" i="1"/>
  <c r="AB45" i="1"/>
  <c r="AA134" i="1"/>
  <c r="AB140" i="1"/>
  <c r="AB136" i="1"/>
  <c r="AB135" i="1"/>
  <c r="AB138" i="1"/>
  <c r="AB134" i="1"/>
  <c r="AB139" i="1"/>
  <c r="AA129" i="1"/>
  <c r="AA133" i="1"/>
  <c r="AA131" i="1"/>
  <c r="AA130" i="1"/>
  <c r="AB137" i="1"/>
  <c r="AA132" i="1"/>
  <c r="AA263" i="1"/>
  <c r="AB269" i="1"/>
  <c r="AA359" i="1"/>
  <c r="AB365" i="1"/>
  <c r="AB364" i="1"/>
  <c r="AB359" i="1"/>
  <c r="AA355" i="1"/>
  <c r="AB361" i="1"/>
  <c r="AB354" i="1"/>
  <c r="AA358" i="1"/>
  <c r="AB629" i="1"/>
  <c r="AA623" i="1"/>
  <c r="AB627" i="1"/>
  <c r="AB628" i="1"/>
  <c r="AA621" i="1"/>
  <c r="AA622" i="1"/>
  <c r="AB625" i="1"/>
  <c r="AA619" i="1"/>
  <c r="AB623" i="1"/>
  <c r="AB796" i="1"/>
  <c r="AA730" i="1"/>
  <c r="AB736" i="1"/>
  <c r="AA728" i="1"/>
  <c r="AB734" i="1"/>
  <c r="AA726" i="1"/>
  <c r="AB732" i="1"/>
  <c r="AB735" i="1"/>
  <c r="AB750" i="1"/>
  <c r="Y511" i="1"/>
  <c r="AB512" i="1"/>
  <c r="AA506" i="1"/>
  <c r="AB511" i="1"/>
  <c r="AA505" i="1"/>
  <c r="AA504" i="1"/>
  <c r="AB510" i="1"/>
  <c r="AB464" i="1"/>
  <c r="AA458" i="1"/>
  <c r="AB463" i="1"/>
  <c r="AA457" i="1"/>
  <c r="AB459" i="1"/>
  <c r="AA453" i="1"/>
  <c r="AA843" i="1"/>
  <c r="AB849" i="1"/>
  <c r="AA38" i="1"/>
  <c r="AB44" i="1"/>
  <c r="AB38" i="1"/>
  <c r="AA35" i="1"/>
  <c r="AB41" i="1"/>
  <c r="AB43" i="1"/>
  <c r="AA37" i="1"/>
  <c r="AB39" i="1"/>
  <c r="AB40" i="1"/>
  <c r="AA34" i="1"/>
  <c r="AB42" i="1"/>
  <c r="AA33" i="1"/>
  <c r="AA36" i="1"/>
  <c r="AA167" i="1"/>
  <c r="AB173" i="1"/>
  <c r="AA262" i="1"/>
  <c r="AB268" i="1"/>
  <c r="AB263" i="1"/>
  <c r="AB262" i="1"/>
  <c r="AA257" i="1"/>
  <c r="AA259" i="1"/>
  <c r="AA260" i="1"/>
  <c r="AB264" i="1"/>
  <c r="AB267" i="1"/>
  <c r="AA258" i="1"/>
  <c r="AB266" i="1"/>
  <c r="AB265" i="1"/>
  <c r="AA261" i="1"/>
  <c r="AB499" i="1"/>
  <c r="AB719" i="1"/>
  <c r="AA31" i="1"/>
  <c r="AB37" i="1"/>
  <c r="AB34" i="1"/>
  <c r="AB35" i="1"/>
  <c r="AA29" i="1"/>
  <c r="AA27" i="1"/>
  <c r="AB33" i="1"/>
  <c r="AA28" i="1"/>
  <c r="AB406" i="1"/>
  <c r="AA400" i="1"/>
  <c r="AB401" i="1"/>
  <c r="AA395" i="1"/>
  <c r="AA398" i="1"/>
  <c r="AA397" i="1"/>
  <c r="AB404" i="1"/>
  <c r="AB403" i="1"/>
  <c r="AB662" i="1"/>
  <c r="AA656" i="1"/>
  <c r="AB660" i="1"/>
  <c r="AB657" i="1"/>
  <c r="AA651" i="1"/>
  <c r="AB654" i="1"/>
  <c r="AA654" i="1"/>
  <c r="AB673" i="1"/>
  <c r="AA688" i="1"/>
  <c r="AB424" i="1"/>
  <c r="AA418" i="1"/>
  <c r="AA416" i="1"/>
  <c r="AB422" i="1"/>
  <c r="AB423" i="1"/>
  <c r="AA417" i="1"/>
  <c r="AB509" i="1"/>
  <c r="AA503" i="1"/>
  <c r="AA499" i="1"/>
  <c r="AB506" i="1"/>
  <c r="AB507" i="1"/>
  <c r="AB505" i="1"/>
  <c r="AA502" i="1"/>
  <c r="AA500" i="1"/>
  <c r="AA767" i="1"/>
  <c r="AB773" i="1"/>
  <c r="AA763" i="1"/>
  <c r="AB769" i="1"/>
  <c r="AA764" i="1"/>
  <c r="AB771" i="1"/>
  <c r="AB770" i="1"/>
  <c r="AA765" i="1"/>
  <c r="AA309" i="1"/>
  <c r="AB164" i="1"/>
  <c r="AA722" i="1"/>
  <c r="AB728" i="1"/>
  <c r="AA718" i="1"/>
  <c r="AB718" i="1"/>
  <c r="AB727" i="1"/>
  <c r="AB724" i="1"/>
  <c r="AA721" i="1"/>
  <c r="AA666" i="1"/>
  <c r="AB672" i="1"/>
  <c r="AB671" i="1"/>
  <c r="AA665" i="1"/>
  <c r="AA664" i="1"/>
  <c r="AB665" i="1"/>
  <c r="AB670" i="1"/>
  <c r="AA662" i="1"/>
  <c r="AB663" i="1"/>
  <c r="AB457" i="1"/>
  <c r="AB395" i="1"/>
  <c r="AB166" i="1"/>
  <c r="AA684" i="1"/>
  <c r="AA308" i="1"/>
  <c r="AB384" i="1"/>
  <c r="AA378" i="1"/>
  <c r="AB383" i="1"/>
  <c r="AA377" i="1"/>
  <c r="AB378" i="1"/>
  <c r="AB382" i="1"/>
  <c r="AA376" i="1"/>
  <c r="AB615" i="1"/>
  <c r="AA609" i="1"/>
  <c r="AA608" i="1"/>
  <c r="AB614" i="1"/>
  <c r="AB841" i="1"/>
  <c r="AB748" i="1"/>
  <c r="AB258" i="1"/>
  <c r="AA255" i="1"/>
  <c r="AB261" i="1"/>
  <c r="AB398" i="1"/>
  <c r="AA392" i="1"/>
  <c r="AA824" i="1"/>
  <c r="AB830" i="1"/>
  <c r="AB167" i="1"/>
  <c r="AA849" i="1"/>
  <c r="AB451" i="1"/>
  <c r="AB551" i="1"/>
  <c r="AA370" i="1"/>
  <c r="AB376" i="1"/>
  <c r="AA143" i="1"/>
  <c r="AB149" i="1"/>
  <c r="AA819" i="1"/>
  <c r="AB597" i="1"/>
  <c r="AA591" i="1"/>
  <c r="AA847" i="1"/>
  <c r="AB107" i="1"/>
  <c r="AA701" i="1"/>
  <c r="AA138" i="1"/>
  <c r="AA251" i="1"/>
  <c r="AB374" i="1"/>
  <c r="AA368" i="1"/>
  <c r="AA624" i="1"/>
  <c r="AB630" i="1"/>
  <c r="AB782" i="1"/>
  <c r="AB703" i="1"/>
  <c r="AA697" i="1"/>
  <c r="AB129" i="1"/>
  <c r="AB633" i="1"/>
  <c r="AB469" i="1"/>
  <c r="AA463" i="1"/>
  <c r="AA727" i="1"/>
  <c r="AB733" i="1"/>
  <c r="AA321" i="1"/>
  <c r="AB123" i="1"/>
  <c r="AA117" i="1"/>
  <c r="AB122" i="1"/>
  <c r="AA116" i="1"/>
  <c r="AB363" i="1"/>
  <c r="AA357" i="1"/>
  <c r="AA653" i="1"/>
  <c r="AB659" i="1"/>
  <c r="AA23" i="1"/>
  <c r="AB29" i="1"/>
  <c r="AA119" i="1"/>
  <c r="AB125" i="1"/>
  <c r="AA215" i="1"/>
  <c r="AB221" i="1"/>
  <c r="AB632" i="1"/>
  <c r="AA626" i="1"/>
  <c r="AA319" i="1"/>
  <c r="AB325" i="1"/>
  <c r="AB774" i="1"/>
  <c r="AB583" i="1"/>
  <c r="AA577" i="1"/>
  <c r="AB227" i="1"/>
  <c r="AB483" i="1"/>
  <c r="AB488" i="1"/>
  <c r="AA482" i="1"/>
  <c r="AA139" i="1"/>
  <c r="AB545" i="1"/>
  <c r="AA539" i="1"/>
  <c r="AA444" i="1"/>
  <c r="AB477" i="1"/>
  <c r="AA471" i="1"/>
  <c r="AA735" i="1"/>
  <c r="AB741" i="1"/>
  <c r="AB15" i="1"/>
  <c r="AB279" i="1"/>
  <c r="AB515" i="1"/>
  <c r="AB556" i="1"/>
  <c r="AA550" i="1"/>
  <c r="AA710" i="1"/>
  <c r="AB229" i="1"/>
  <c r="AA746" i="1"/>
  <c r="AB752" i="1"/>
  <c r="AB454" i="1"/>
  <c r="AA696" i="1"/>
  <c r="AB611" i="1"/>
  <c r="AB312" i="1"/>
  <c r="AA112" i="1"/>
  <c r="AA166" i="1"/>
  <c r="AB172" i="1"/>
  <c r="AA295" i="1"/>
  <c r="AB301" i="1"/>
  <c r="AB564" i="1"/>
  <c r="AA558" i="1"/>
  <c r="AA682" i="1"/>
  <c r="AB688" i="1"/>
  <c r="AB504" i="1"/>
  <c r="AA498" i="1"/>
  <c r="AA810" i="1"/>
  <c r="AB816" i="1"/>
  <c r="AB462" i="1"/>
  <c r="AA456" i="1"/>
  <c r="AA736" i="1"/>
  <c r="AB742" i="1"/>
  <c r="AB559" i="1"/>
  <c r="AB259" i="1"/>
  <c r="AA848" i="1"/>
  <c r="AA818" i="1"/>
  <c r="AB824" i="1"/>
  <c r="AA66" i="1"/>
  <c r="AB328" i="1"/>
  <c r="AB465" i="1"/>
  <c r="AB593" i="1"/>
  <c r="AB397" i="1"/>
  <c r="AA391" i="1"/>
  <c r="AB661" i="1"/>
  <c r="AA655" i="1"/>
  <c r="AB163" i="1"/>
  <c r="AA773" i="1"/>
  <c r="AA366" i="1"/>
  <c r="AB372" i="1"/>
  <c r="AA790" i="1"/>
  <c r="AA159" i="1"/>
  <c r="AB165" i="1"/>
  <c r="AB648" i="1"/>
  <c r="AA642" i="1"/>
  <c r="AB438" i="1"/>
  <c r="AA432" i="1"/>
  <c r="AA720" i="1"/>
  <c r="AB726" i="1"/>
  <c r="AA465" i="1"/>
  <c r="AA125" i="1"/>
  <c r="AA709" i="1"/>
  <c r="AB616" i="1"/>
  <c r="AA610" i="1"/>
  <c r="AA47" i="1"/>
  <c r="AB53" i="1"/>
  <c r="AA362" i="1"/>
  <c r="AB368" i="1"/>
  <c r="AB193" i="1"/>
  <c r="AB833" i="1"/>
  <c r="AA492" i="1"/>
  <c r="AA732" i="1"/>
  <c r="AB533" i="1"/>
  <c r="AA527" i="1"/>
  <c r="AA791" i="1"/>
  <c r="AB797" i="1"/>
  <c r="AB179" i="1"/>
  <c r="AA173" i="1"/>
  <c r="AA172" i="1"/>
  <c r="AB178" i="1"/>
  <c r="AA421" i="1"/>
  <c r="AB427" i="1"/>
  <c r="AB731" i="1"/>
  <c r="AA725" i="1"/>
  <c r="AA310" i="1"/>
  <c r="AB316" i="1"/>
  <c r="AA42" i="1"/>
  <c r="AB584" i="1"/>
  <c r="AA578" i="1"/>
  <c r="AB17" i="1"/>
  <c r="AB152" i="1"/>
  <c r="AB634" i="1"/>
  <c r="AB638" i="1"/>
  <c r="AA808" i="1"/>
  <c r="AB814" i="1"/>
  <c r="AA65" i="1"/>
  <c r="AA473" i="1"/>
  <c r="AB647" i="1"/>
  <c r="AA641" i="1"/>
  <c r="AB667" i="1"/>
  <c r="AA661" i="1"/>
  <c r="AA517" i="1"/>
  <c r="AA79" i="1"/>
  <c r="AB85" i="1"/>
  <c r="AB656" i="1"/>
  <c r="AA650" i="1"/>
  <c r="AA707" i="1"/>
  <c r="AA508" i="1"/>
  <c r="AB541" i="1"/>
  <c r="AA535" i="1"/>
  <c r="AA799" i="1"/>
  <c r="AB805" i="1"/>
  <c r="AB79" i="1"/>
  <c r="AB75" i="1"/>
  <c r="AB315" i="1"/>
  <c r="AB595" i="1"/>
  <c r="AA30" i="1"/>
  <c r="AB36" i="1"/>
  <c r="AA158" i="1"/>
  <c r="AB588" i="1"/>
  <c r="AA582" i="1"/>
  <c r="AA742" i="1"/>
  <c r="AB357" i="1"/>
  <c r="AA480" i="1"/>
  <c r="AA744" i="1"/>
  <c r="AB151" i="1"/>
  <c r="AA154" i="1"/>
  <c r="AB358" i="1"/>
  <c r="AB154" i="1"/>
  <c r="AB110" i="1"/>
  <c r="AB318" i="1"/>
  <c r="AB128" i="1"/>
  <c r="AA316" i="1"/>
  <c r="AA71" i="1"/>
  <c r="AB77" i="1"/>
  <c r="AA199" i="1"/>
  <c r="AB205" i="1"/>
  <c r="AA294" i="1"/>
  <c r="AB300" i="1"/>
  <c r="AA762" i="1"/>
  <c r="AB768" i="1"/>
  <c r="AB113" i="1"/>
  <c r="AA676" i="1"/>
  <c r="AB682" i="1"/>
  <c r="AA488" i="1"/>
  <c r="AB494" i="1"/>
  <c r="AA681" i="1"/>
  <c r="AB520" i="1"/>
  <c r="AA514" i="1"/>
  <c r="AB369" i="1"/>
  <c r="AA491" i="1"/>
  <c r="AB429" i="1"/>
  <c r="AA423" i="1"/>
  <c r="AA687" i="1"/>
  <c r="AB693" i="1"/>
  <c r="AB779" i="1"/>
  <c r="AB828" i="1"/>
  <c r="AB168" i="1"/>
  <c r="AA287" i="1"/>
  <c r="AB293" i="1"/>
  <c r="AB65" i="1"/>
  <c r="AA692" i="1"/>
  <c r="AB698" i="1"/>
  <c r="AB470" i="1"/>
  <c r="AA464" i="1"/>
  <c r="AA760" i="1"/>
  <c r="AB766" i="1"/>
  <c r="AB471" i="1"/>
  <c r="AA761" i="1"/>
  <c r="AB131" i="1"/>
  <c r="AB715" i="1"/>
  <c r="AA834" i="1"/>
  <c r="AB840" i="1"/>
  <c r="AA175" i="1"/>
  <c r="AB181" i="1"/>
  <c r="AB600" i="1"/>
  <c r="AA594" i="1"/>
  <c r="AA699" i="1"/>
  <c r="AB705" i="1"/>
  <c r="AB554" i="1"/>
  <c r="AB573" i="1"/>
  <c r="AA567" i="1"/>
  <c r="AA823" i="1"/>
  <c r="AB829" i="1"/>
  <c r="AB127" i="1"/>
  <c r="AA55" i="1"/>
  <c r="AB61" i="1"/>
  <c r="AA151" i="1"/>
  <c r="AB157" i="1"/>
  <c r="AA247" i="1"/>
  <c r="AB253" i="1"/>
  <c r="AA438" i="1"/>
  <c r="AB444" i="1"/>
  <c r="AB580" i="1"/>
  <c r="AA574" i="1"/>
  <c r="AA702" i="1"/>
  <c r="AB708" i="1"/>
  <c r="AA830" i="1"/>
  <c r="AB836" i="1"/>
  <c r="AA794" i="1"/>
  <c r="AB800" i="1"/>
  <c r="AB70" i="1"/>
  <c r="AA632" i="1"/>
  <c r="AB479" i="1"/>
  <c r="AA673" i="1"/>
  <c r="AA148" i="1"/>
  <c r="AA207" i="1"/>
  <c r="AB213" i="1"/>
  <c r="AB208" i="1"/>
  <c r="AB281" i="1"/>
  <c r="AB449" i="1"/>
  <c r="AA443" i="1"/>
  <c r="AA603" i="1"/>
  <c r="AB57" i="1"/>
  <c r="AB562" i="1"/>
  <c r="AB826" i="1"/>
  <c r="AB581" i="1"/>
  <c r="AA575" i="1"/>
  <c r="AA831" i="1"/>
  <c r="AB837" i="1"/>
  <c r="AA373" i="1"/>
  <c r="AA190" i="1"/>
  <c r="AB196" i="1"/>
  <c r="AA188" i="1"/>
  <c r="AB192" i="1"/>
  <c r="AB324" i="1"/>
  <c r="AB620" i="1"/>
  <c r="AA614" i="1"/>
  <c r="AB780" i="1"/>
  <c r="AB448" i="1"/>
  <c r="AA356" i="1"/>
  <c r="AA660" i="1"/>
  <c r="AB642" i="1"/>
  <c r="AB550" i="1"/>
  <c r="AB822" i="1"/>
  <c r="AA196" i="1"/>
  <c r="AA26" i="1"/>
  <c r="AA186" i="1"/>
  <c r="AB453" i="1"/>
  <c r="AA447" i="1"/>
  <c r="AA679" i="1"/>
  <c r="AB685" i="1"/>
  <c r="AA70" i="1"/>
  <c r="AB76" i="1"/>
  <c r="AB74" i="1"/>
  <c r="AA198" i="1"/>
  <c r="AB204" i="1"/>
  <c r="AB112" i="1"/>
  <c r="AA107" i="1"/>
  <c r="AA740" i="1"/>
  <c r="AB746" i="1"/>
  <c r="AA520" i="1"/>
  <c r="AB526" i="1"/>
  <c r="AB323" i="1"/>
  <c r="AA557" i="1"/>
  <c r="AB687" i="1"/>
  <c r="AB66" i="1"/>
  <c r="AA714" i="1"/>
  <c r="AB720" i="1"/>
  <c r="AB497" i="1"/>
  <c r="AB461" i="1"/>
  <c r="AA455" i="1"/>
  <c r="AA719" i="1"/>
  <c r="AB725" i="1"/>
  <c r="AB111" i="1"/>
  <c r="AB475" i="1"/>
  <c r="AA821" i="1"/>
  <c r="AA238" i="1"/>
  <c r="AB244" i="1"/>
  <c r="AA694" i="1"/>
  <c r="AA822" i="1"/>
  <c r="AB243" i="1"/>
  <c r="AB72" i="1"/>
  <c r="AA756" i="1"/>
  <c r="AB762" i="1"/>
  <c r="AA496" i="1"/>
  <c r="AB502" i="1"/>
  <c r="AA800" i="1"/>
  <c r="AB806" i="1"/>
  <c r="AA369" i="1"/>
  <c r="AA497" i="1"/>
  <c r="AA633" i="1"/>
  <c r="AB767" i="1"/>
  <c r="AA461" i="1"/>
  <c r="AB170" i="1"/>
  <c r="AA122" i="1"/>
  <c r="AA802" i="1"/>
  <c r="AB808" i="1"/>
  <c r="AB441" i="1"/>
  <c r="AA435" i="1"/>
  <c r="AB737" i="1"/>
  <c r="AB557" i="1"/>
  <c r="AA551" i="1"/>
  <c r="AA548" i="1"/>
  <c r="AB605" i="1"/>
  <c r="AA599" i="1"/>
  <c r="AB235" i="1"/>
  <c r="AA229" i="1"/>
  <c r="AB234" i="1"/>
  <c r="AA228" i="1"/>
  <c r="AA226" i="1"/>
  <c r="AA224" i="1"/>
  <c r="AB491" i="1"/>
  <c r="AA485" i="1"/>
  <c r="AB795" i="1"/>
  <c r="AA789" i="1"/>
  <c r="AA54" i="1"/>
  <c r="AB60" i="1"/>
  <c r="AA150" i="1"/>
  <c r="AB156" i="1"/>
  <c r="AA246" i="1"/>
  <c r="AB252" i="1"/>
  <c r="AA343" i="1"/>
  <c r="AB349" i="1"/>
  <c r="AB99" i="1"/>
  <c r="AA164" i="1"/>
  <c r="AA156" i="1"/>
  <c r="AB150" i="1"/>
  <c r="AB201" i="1"/>
  <c r="AA840" i="1"/>
  <c r="AB846" i="1"/>
  <c r="AB807" i="1"/>
  <c r="AB83" i="1"/>
  <c r="AB355" i="1"/>
  <c r="AB723" i="1"/>
  <c r="AA597" i="1"/>
  <c r="AA252" i="1"/>
  <c r="AA335" i="1"/>
  <c r="AB341" i="1"/>
  <c r="AA739" i="1"/>
  <c r="AA556" i="1"/>
  <c r="AA820" i="1"/>
  <c r="AB613" i="1"/>
  <c r="AA607" i="1"/>
  <c r="AB641" i="1"/>
  <c r="AA635" i="1"/>
  <c r="AB143" i="1"/>
  <c r="AB68" i="1"/>
  <c r="AA318" i="1"/>
  <c r="AB452" i="1"/>
  <c r="AA774" i="1"/>
  <c r="AA234" i="1"/>
  <c r="AB704" i="1"/>
  <c r="AA147" i="1"/>
  <c r="AB362" i="1"/>
  <c r="AB666" i="1"/>
  <c r="AA636" i="1"/>
  <c r="AA354" i="1"/>
  <c r="AB242" i="1"/>
  <c r="AB106" i="1"/>
  <c r="AB62" i="1"/>
  <c r="AB552" i="1"/>
  <c r="AA546" i="1"/>
  <c r="AA111" i="1"/>
  <c r="AB117" i="1"/>
  <c r="AA711" i="1"/>
  <c r="AB717" i="1"/>
  <c r="AA103" i="1"/>
  <c r="AB109" i="1"/>
  <c r="AA231" i="1"/>
  <c r="AB237" i="1"/>
  <c r="AA327" i="1"/>
  <c r="AB333" i="1"/>
  <c r="AA365" i="1"/>
  <c r="AA108" i="1"/>
  <c r="AB169" i="1"/>
  <c r="AA804" i="1"/>
  <c r="AB810" i="1"/>
  <c r="AB558" i="1"/>
  <c r="AA704" i="1"/>
  <c r="AB710" i="1"/>
  <c r="AA109" i="1"/>
  <c r="AB563" i="1"/>
  <c r="AB142" i="1"/>
  <c r="AB793" i="1"/>
  <c r="AB722" i="1"/>
  <c r="AB493" i="1"/>
  <c r="AA487" i="1"/>
  <c r="AA751" i="1"/>
  <c r="AB757" i="1"/>
  <c r="AB827" i="1"/>
  <c r="AA110" i="1"/>
  <c r="AA430" i="1"/>
  <c r="AB436" i="1"/>
  <c r="AA493" i="1"/>
  <c r="AB568" i="1"/>
  <c r="AA562" i="1"/>
  <c r="AB304" i="1"/>
  <c r="AA452" i="1"/>
  <c r="AA528" i="1"/>
  <c r="AB534" i="1"/>
  <c r="AA832" i="1"/>
  <c r="AB838" i="1"/>
  <c r="AB375" i="1"/>
  <c r="AB503" i="1"/>
  <c r="AB467" i="1"/>
  <c r="AA426" i="1"/>
  <c r="AB432" i="1"/>
  <c r="AB576" i="1"/>
  <c r="AA570" i="1"/>
  <c r="AB144" i="1"/>
  <c r="AA595" i="1"/>
  <c r="AA731" i="1"/>
  <c r="AA364" i="1"/>
  <c r="AB602" i="1"/>
  <c r="AA367" i="1"/>
  <c r="AB373" i="1"/>
  <c r="AB637" i="1"/>
  <c r="AA631" i="1"/>
  <c r="Z850" i="1"/>
  <c r="V850" i="1"/>
  <c r="AA87" i="1"/>
  <c r="AB93" i="1"/>
  <c r="AA183" i="1"/>
  <c r="AB189" i="1"/>
  <c r="AA342" i="1"/>
  <c r="AB348" i="1"/>
  <c r="AB346" i="1"/>
  <c r="AB484" i="1"/>
  <c r="AA478" i="1"/>
  <c r="AB612" i="1"/>
  <c r="AA606" i="1"/>
  <c r="AA734" i="1"/>
  <c r="AB740" i="1"/>
  <c r="AA236" i="1"/>
  <c r="AA194" i="1"/>
  <c r="AA195" i="1"/>
  <c r="AA708" i="1"/>
  <c r="AA705" i="1"/>
  <c r="AA833" i="1"/>
  <c r="AA141" i="1"/>
  <c r="AA324" i="1"/>
  <c r="AB416" i="1"/>
  <c r="AA410" i="1"/>
  <c r="AB345" i="1"/>
  <c r="AB481" i="1"/>
  <c r="AB777" i="1"/>
  <c r="AB610" i="1"/>
  <c r="AB381" i="1"/>
  <c r="AA375" i="1"/>
  <c r="AB645" i="1"/>
  <c r="AA639" i="1"/>
  <c r="AB49" i="1"/>
  <c r="AA189" i="1"/>
  <c r="AA437" i="1"/>
  <c r="AB228" i="1"/>
  <c r="AA350" i="1"/>
  <c r="AB356" i="1"/>
  <c r="AA486" i="1"/>
  <c r="AB440" i="1"/>
  <c r="AA698" i="1"/>
  <c r="AA352" i="1"/>
  <c r="AB426" i="1"/>
  <c r="AB730" i="1"/>
  <c r="AA652" i="1"/>
  <c r="AA385" i="1"/>
  <c r="AA649" i="1"/>
  <c r="AA165" i="1"/>
  <c r="AB30" i="1"/>
  <c r="AA162" i="1"/>
  <c r="AB306" i="1"/>
  <c r="AB162" i="1"/>
  <c r="AB198" i="1"/>
  <c r="AA778" i="1"/>
  <c r="AB784" i="1"/>
  <c r="AA239" i="1"/>
  <c r="AB245" i="1"/>
  <c r="AB472" i="1"/>
  <c r="AA466" i="1"/>
  <c r="AB161" i="1"/>
  <c r="AB485" i="1"/>
  <c r="AA479" i="1"/>
  <c r="AA743" i="1"/>
  <c r="AB749" i="1"/>
  <c r="AA845" i="1"/>
  <c r="AA102" i="1"/>
  <c r="AB108" i="1"/>
  <c r="AA100" i="1"/>
  <c r="AA230" i="1"/>
  <c r="AB236" i="1"/>
  <c r="AA326" i="1"/>
  <c r="AB332" i="1"/>
  <c r="AB468" i="1"/>
  <c r="AB371" i="1"/>
  <c r="AB98" i="1"/>
  <c r="AB250" i="1"/>
  <c r="AB102" i="1"/>
  <c r="AA163" i="1"/>
  <c r="AB442" i="1"/>
  <c r="AA752" i="1"/>
  <c r="AB758" i="1"/>
  <c r="AB103" i="1"/>
  <c r="AB367" i="1"/>
  <c r="AB791" i="1"/>
  <c r="AA785" i="1"/>
  <c r="AB115" i="1"/>
  <c r="AB699" i="1"/>
  <c r="AB460" i="1"/>
  <c r="AB487" i="1"/>
  <c r="AB560" i="1"/>
  <c r="AA554" i="1"/>
  <c r="AB296" i="1"/>
  <c r="AB528" i="1"/>
  <c r="AA522" i="1"/>
  <c r="AA476" i="1"/>
  <c r="AA716" i="1"/>
  <c r="AB525" i="1"/>
  <c r="AA519" i="1"/>
  <c r="AA783" i="1"/>
  <c r="AB789" i="1"/>
  <c r="AB555" i="1"/>
  <c r="AB20" i="1"/>
  <c r="AB148" i="1"/>
  <c r="AB604" i="1"/>
  <c r="AA598" i="1"/>
  <c r="AB536" i="1"/>
  <c r="AA530" i="1"/>
  <c r="AA826" i="1"/>
  <c r="AB832" i="1"/>
  <c r="AB458" i="1"/>
  <c r="AA560" i="1"/>
  <c r="AB566" i="1"/>
  <c r="AB686" i="1"/>
  <c r="AA529" i="1"/>
  <c r="AA674" i="1"/>
  <c r="AB680" i="1"/>
  <c r="AA770" i="1"/>
  <c r="AB776" i="1"/>
  <c r="AB73" i="1"/>
  <c r="AB329" i="1"/>
  <c r="AB601" i="1"/>
  <c r="AB370" i="1"/>
  <c r="AA596" i="1"/>
  <c r="AB405" i="1"/>
  <c r="AA399" i="1"/>
  <c r="AA663" i="1"/>
  <c r="AB669" i="1"/>
  <c r="AB59" i="1"/>
  <c r="AA53" i="1"/>
  <c r="AB58" i="1"/>
  <c r="AA52" i="1"/>
  <c r="AB299" i="1"/>
  <c r="AA293" i="1"/>
  <c r="AB298" i="1"/>
  <c r="AA292" i="1"/>
  <c r="AA288" i="1"/>
  <c r="AB579" i="1"/>
  <c r="AA573" i="1"/>
  <c r="AB835" i="1"/>
  <c r="AA829" i="1"/>
  <c r="AA86" i="1"/>
  <c r="AB92" i="1"/>
  <c r="AA84" i="1"/>
  <c r="AA182" i="1"/>
  <c r="AB188" i="1"/>
  <c r="AA180" i="1"/>
  <c r="AA279" i="1"/>
  <c r="AB285" i="1"/>
  <c r="AA63" i="1"/>
  <c r="AB69" i="1"/>
  <c r="AB480" i="1"/>
  <c r="AA474" i="1"/>
  <c r="AB778" i="1"/>
  <c r="AB574" i="1"/>
  <c r="AA193" i="1"/>
  <c r="AA537" i="1"/>
  <c r="AB839" i="1"/>
  <c r="AB147" i="1"/>
  <c r="AB787" i="1"/>
  <c r="AB456" i="1"/>
  <c r="AA450" i="1"/>
  <c r="AB176" i="1"/>
  <c r="AB624" i="1"/>
  <c r="AA618" i="1"/>
  <c r="AA83" i="1"/>
  <c r="AA339" i="1"/>
  <c r="AA604" i="1"/>
  <c r="AB413" i="1"/>
  <c r="AA407" i="1"/>
  <c r="AA671" i="1"/>
  <c r="AB677" i="1"/>
  <c r="AA43" i="1"/>
  <c r="AB207" i="1"/>
  <c r="AB195" i="1"/>
  <c r="AB443" i="1"/>
  <c r="AB747" i="1"/>
  <c r="AA94" i="1"/>
  <c r="AB100" i="1"/>
  <c r="AB492" i="1"/>
  <c r="AA678" i="1"/>
  <c r="AB684" i="1"/>
  <c r="AA434" i="1"/>
  <c r="AB101" i="1"/>
  <c r="AA538" i="1"/>
  <c r="AA420" i="1"/>
  <c r="AA724" i="1"/>
  <c r="AB658" i="1"/>
  <c r="AB655" i="1"/>
  <c r="AB171" i="1"/>
  <c r="AB94" i="1"/>
  <c r="AA114" i="1"/>
  <c r="AA178" i="1"/>
  <c r="AB86" i="1"/>
  <c r="AA706" i="1"/>
  <c r="AB712" i="1"/>
  <c r="AB517" i="1"/>
  <c r="AA511" i="1"/>
  <c r="AA775" i="1"/>
  <c r="AB781" i="1"/>
  <c r="AA135" i="1"/>
  <c r="AB141" i="1"/>
  <c r="AB500" i="1"/>
  <c r="AA494" i="1"/>
  <c r="AA127" i="1"/>
  <c r="AB133" i="1"/>
  <c r="AB241" i="1"/>
  <c r="AB366" i="1"/>
  <c r="AA360" i="1"/>
  <c r="AA792" i="1"/>
  <c r="AB798" i="1"/>
  <c r="AA161" i="1"/>
  <c r="AB823" i="1"/>
  <c r="AA817" i="1"/>
  <c r="AA445" i="1"/>
  <c r="AA454" i="1"/>
  <c r="AB790" i="1"/>
  <c r="AA545" i="1"/>
  <c r="AA809" i="1"/>
  <c r="AA786" i="1"/>
  <c r="AB792" i="1"/>
  <c r="AA15" i="1"/>
  <c r="AB21" i="1"/>
  <c r="AA754" i="1"/>
  <c r="AB760" i="1"/>
  <c r="AA555" i="1"/>
  <c r="AB825" i="1"/>
  <c r="AB786" i="1"/>
  <c r="AB565" i="1"/>
  <c r="AA559" i="1"/>
  <c r="AA815" i="1"/>
  <c r="AB821" i="1"/>
  <c r="AA101" i="1"/>
  <c r="AB643" i="1"/>
  <c r="AA637" i="1"/>
  <c r="AA14" i="1"/>
  <c r="AA142" i="1"/>
  <c r="AA302" i="1"/>
  <c r="AB308" i="1"/>
  <c r="AB476" i="1"/>
  <c r="AA738" i="1"/>
  <c r="AB744" i="1"/>
  <c r="AB257" i="1"/>
  <c r="AB522" i="1"/>
  <c r="AB567" i="1"/>
  <c r="AA561" i="1"/>
  <c r="AA592" i="1"/>
  <c r="AB598" i="1"/>
  <c r="AA680" i="1"/>
  <c r="AB19" i="1"/>
  <c r="AB225" i="1"/>
  <c r="AA67" i="1"/>
  <c r="AA323" i="1"/>
  <c r="AA428" i="1"/>
  <c r="AB437" i="1"/>
  <c r="AA431" i="1"/>
  <c r="AA695" i="1"/>
  <c r="AB701" i="1"/>
  <c r="AA278" i="1"/>
  <c r="AB284" i="1"/>
  <c r="AA276" i="1"/>
  <c r="AA374" i="1"/>
  <c r="AB380" i="1"/>
  <c r="AB516" i="1"/>
  <c r="AA510" i="1"/>
  <c r="AB644" i="1"/>
  <c r="AA638" i="1"/>
  <c r="AA766" i="1"/>
  <c r="AB772" i="1"/>
  <c r="AB160" i="1"/>
  <c r="AB392" i="1"/>
  <c r="AA386" i="1"/>
  <c r="AA191" i="1"/>
  <c r="AB197" i="1"/>
  <c r="AA690" i="1"/>
  <c r="AB696" i="1"/>
  <c r="AB474" i="1"/>
  <c r="AA772" i="1"/>
  <c r="AB446" i="1"/>
  <c r="AA568" i="1"/>
  <c r="AB199" i="1"/>
  <c r="AA737" i="1"/>
  <c r="AA477" i="1"/>
  <c r="AA658" i="1"/>
  <c r="AB664" i="1"/>
  <c r="AB194" i="1"/>
  <c r="AA850" i="1"/>
  <c r="AB145" i="1"/>
  <c r="AB513" i="1"/>
  <c r="AB681" i="1"/>
  <c r="AB809" i="1"/>
  <c r="AB450" i="1"/>
  <c r="AB690" i="1"/>
  <c r="AB445" i="1"/>
  <c r="AA439" i="1"/>
  <c r="AA703" i="1"/>
  <c r="AB709" i="1"/>
  <c r="AA273" i="1"/>
  <c r="AA245" i="1"/>
  <c r="AA509" i="1"/>
  <c r="AA126" i="1"/>
  <c r="AB132" i="1"/>
  <c r="AA254" i="1"/>
  <c r="AB260" i="1"/>
  <c r="AA250" i="1"/>
  <c r="AB524" i="1"/>
  <c r="AA518" i="1"/>
  <c r="AB716" i="1"/>
  <c r="AA634" i="1"/>
  <c r="AB544" i="1"/>
  <c r="AB490" i="1"/>
  <c r="AB794" i="1"/>
  <c r="AA448" i="1"/>
  <c r="AB702" i="1"/>
  <c r="AA449" i="1"/>
  <c r="AA713" i="1"/>
  <c r="AA605" i="1"/>
  <c r="AB158" i="1"/>
  <c r="AA170" i="1"/>
  <c r="AA48" i="1"/>
  <c r="AB282" i="1"/>
  <c r="AB326" i="1"/>
  <c r="AB350" i="1"/>
  <c r="X102" i="1"/>
  <c r="Y787" i="1"/>
  <c r="X448" i="1"/>
  <c r="Y308" i="1"/>
  <c r="Y131" i="1"/>
  <c r="Y505" i="1"/>
  <c r="X262" i="1"/>
  <c r="Y541" i="1"/>
  <c r="X580" i="1"/>
  <c r="X334" i="1"/>
  <c r="Y202" i="1"/>
  <c r="Y734" i="1"/>
  <c r="Y605" i="1"/>
  <c r="X190" i="1"/>
  <c r="Y532" i="1"/>
  <c r="Y194" i="1"/>
  <c r="X587" i="1"/>
  <c r="Y290" i="1"/>
  <c r="X178" i="1"/>
  <c r="X461" i="1"/>
  <c r="Y748" i="1"/>
  <c r="X806" i="1"/>
  <c r="Y620" i="1"/>
  <c r="X367" i="1"/>
  <c r="X86" i="1"/>
  <c r="Y630" i="1"/>
  <c r="Y364" i="1"/>
  <c r="X431" i="1"/>
  <c r="X267" i="1"/>
  <c r="X192" i="1"/>
  <c r="Y332" i="1"/>
  <c r="Y124" i="1"/>
  <c r="Y266" i="1"/>
  <c r="Y642" i="1"/>
  <c r="X667" i="1"/>
  <c r="Y732" i="1"/>
  <c r="Y204" i="1"/>
  <c r="Y396" i="1"/>
  <c r="X645" i="1"/>
  <c r="Y667" i="1"/>
  <c r="X470" i="1"/>
  <c r="Y44" i="1"/>
  <c r="Y522" i="1"/>
  <c r="Y329" i="1"/>
  <c r="X205" i="1"/>
  <c r="Y821" i="1"/>
  <c r="X294" i="1"/>
  <c r="Y749" i="1"/>
  <c r="X829" i="1"/>
  <c r="X326" i="1"/>
  <c r="X94" i="1"/>
  <c r="Y803" i="1"/>
  <c r="X259" i="1"/>
  <c r="Y616" i="1"/>
  <c r="X84" i="1"/>
  <c r="X269" i="1"/>
  <c r="Y441" i="1"/>
  <c r="Y395" i="1"/>
  <c r="Y405" i="1"/>
  <c r="Y103" i="1"/>
  <c r="Y90" i="1"/>
  <c r="X669" i="1"/>
  <c r="Y147" i="1"/>
  <c r="Y508" i="1"/>
  <c r="Y454" i="1"/>
  <c r="X797" i="1"/>
  <c r="X254" i="1"/>
  <c r="Y633" i="1"/>
  <c r="Y492" i="1"/>
  <c r="Y794" i="1"/>
  <c r="Y273" i="1"/>
  <c r="Y474" i="1"/>
  <c r="Y772" i="1"/>
  <c r="S851" i="1"/>
  <c r="W851" i="1" s="1"/>
  <c r="T851" i="1"/>
  <c r="X535" i="1"/>
  <c r="Y755" i="1"/>
  <c r="Y651" i="1"/>
  <c r="Y171" i="1"/>
  <c r="X230" i="1"/>
  <c r="Y592" i="1"/>
  <c r="Y87" i="1"/>
  <c r="Y659" i="1"/>
  <c r="Y563" i="1"/>
  <c r="X557" i="1"/>
  <c r="Y55" i="1"/>
  <c r="X49" i="1"/>
  <c r="X483" i="1"/>
  <c r="Y489" i="1"/>
  <c r="Y16" i="1"/>
  <c r="X10" i="1"/>
  <c r="Y181" i="1"/>
  <c r="X175" i="1"/>
  <c r="Y717" i="1"/>
  <c r="X711" i="1"/>
  <c r="Y716" i="1"/>
  <c r="X710" i="1"/>
  <c r="Y423" i="1"/>
  <c r="X417" i="1"/>
  <c r="Y164" i="1"/>
  <c r="Y769" i="1"/>
  <c r="X763" i="1"/>
  <c r="X297" i="1"/>
  <c r="Y303" i="1"/>
  <c r="Y763" i="1"/>
  <c r="Y350" i="1"/>
  <c r="X344" i="1"/>
  <c r="Y136" i="1"/>
  <c r="X130" i="1"/>
  <c r="Y122" i="1"/>
  <c r="X116" i="1"/>
  <c r="Y78" i="1"/>
  <c r="X72" i="1"/>
  <c r="X141" i="1"/>
  <c r="Y504" i="1"/>
  <c r="X498" i="1"/>
  <c r="Y153" i="1"/>
  <c r="X147" i="1"/>
  <c r="Y778" i="1"/>
  <c r="X772" i="1"/>
  <c r="Y462" i="1"/>
  <c r="X456" i="1"/>
  <c r="Y63" i="1"/>
  <c r="Y340" i="1"/>
  <c r="Y499" i="1"/>
  <c r="X493" i="1"/>
  <c r="Y720" i="1"/>
  <c r="X714" i="1"/>
  <c r="Y847" i="1"/>
  <c r="X841" i="1"/>
  <c r="Y230" i="1"/>
  <c r="X224" i="1"/>
  <c r="Y253" i="1"/>
  <c r="X247" i="1"/>
  <c r="X848" i="1"/>
  <c r="Y581" i="1"/>
  <c r="X575" i="1"/>
  <c r="Y580" i="1"/>
  <c r="X574" i="1"/>
  <c r="Y17" i="1"/>
  <c r="X11" i="1"/>
  <c r="Y514" i="1"/>
  <c r="X508" i="1"/>
  <c r="Y189" i="1"/>
  <c r="X183" i="1"/>
  <c r="Y99" i="1"/>
  <c r="X93" i="1"/>
  <c r="Y52" i="1"/>
  <c r="Y296" i="1"/>
  <c r="X290" i="1"/>
  <c r="X194" i="1"/>
  <c r="Y200" i="1"/>
  <c r="Y49" i="1"/>
  <c r="X43" i="1"/>
  <c r="X619" i="1"/>
  <c r="Y625" i="1"/>
  <c r="X28" i="1"/>
  <c r="X284" i="1"/>
  <c r="X796" i="1"/>
  <c r="Y802" i="1"/>
  <c r="X217" i="1"/>
  <c r="Y223" i="1"/>
  <c r="Y663" i="1"/>
  <c r="X657" i="1"/>
  <c r="X201" i="1"/>
  <c r="Y207" i="1"/>
  <c r="Y310" i="1"/>
  <c r="X304" i="1"/>
  <c r="Y133" i="1"/>
  <c r="Y470" i="1"/>
  <c r="X464" i="1"/>
  <c r="Y168" i="1"/>
  <c r="X162" i="1"/>
  <c r="Y706" i="1"/>
  <c r="X700" i="1"/>
  <c r="Y102" i="1"/>
  <c r="X96" i="1"/>
  <c r="Y123" i="1"/>
  <c r="X117" i="1"/>
  <c r="X306" i="1"/>
  <c r="Y312" i="1"/>
  <c r="X371" i="1"/>
  <c r="Y377" i="1"/>
  <c r="Y618" i="1"/>
  <c r="X612" i="1"/>
  <c r="Y246" i="1"/>
  <c r="X240" i="1"/>
  <c r="Y597" i="1"/>
  <c r="X591" i="1"/>
  <c r="Y596" i="1"/>
  <c r="X590" i="1"/>
  <c r="Y23" i="1"/>
  <c r="X17" i="1"/>
  <c r="Y145" i="1"/>
  <c r="X139" i="1"/>
  <c r="Y567" i="1"/>
  <c r="X561" i="1"/>
  <c r="Y293" i="1"/>
  <c r="X287" i="1"/>
  <c r="Y91" i="1"/>
  <c r="X85" i="1"/>
  <c r="X118" i="1"/>
  <c r="Y456" i="1"/>
  <c r="X450" i="1"/>
  <c r="X187" i="1"/>
  <c r="Y193" i="1"/>
  <c r="Y306" i="1"/>
  <c r="X300" i="1"/>
  <c r="X302" i="1"/>
  <c r="Y184" i="1"/>
  <c r="Y344" i="1"/>
  <c r="X338" i="1"/>
  <c r="Y265" i="1"/>
  <c r="X515" i="1"/>
  <c r="Y521" i="1"/>
  <c r="X771" i="1"/>
  <c r="Y559" i="1"/>
  <c r="X553" i="1"/>
  <c r="X321" i="1"/>
  <c r="Y327" i="1"/>
  <c r="Y430" i="1"/>
  <c r="X424" i="1"/>
  <c r="Y318" i="1"/>
  <c r="X312" i="1"/>
  <c r="X166" i="1"/>
  <c r="X636" i="1"/>
  <c r="X125" i="1"/>
  <c r="Y388" i="1"/>
  <c r="X653" i="1"/>
  <c r="Y275" i="1"/>
  <c r="Y427" i="1"/>
  <c r="X749" i="1"/>
  <c r="Y376" i="1"/>
  <c r="X370" i="1"/>
  <c r="X111" i="1"/>
  <c r="Y117" i="1"/>
  <c r="X110" i="1"/>
  <c r="Y116" i="1"/>
  <c r="Y712" i="1"/>
  <c r="X706" i="1"/>
  <c r="Y317" i="1"/>
  <c r="X311" i="1"/>
  <c r="Y419" i="1"/>
  <c r="X413" i="1"/>
  <c r="Y358" i="1"/>
  <c r="X352" i="1"/>
  <c r="Y510" i="1"/>
  <c r="X504" i="1"/>
  <c r="X314" i="1"/>
  <c r="Y320" i="1"/>
  <c r="Y550" i="1"/>
  <c r="X544" i="1"/>
  <c r="X702" i="1"/>
  <c r="Y328" i="1"/>
  <c r="X322" i="1"/>
  <c r="X443" i="1"/>
  <c r="Y449" i="1"/>
  <c r="X684" i="1"/>
  <c r="Y690" i="1"/>
  <c r="Y30" i="1"/>
  <c r="X24" i="1"/>
  <c r="X828" i="1"/>
  <c r="Y834" i="1"/>
  <c r="X707" i="1"/>
  <c r="Y634" i="1"/>
  <c r="X628" i="1"/>
  <c r="X225" i="1"/>
  <c r="Y231" i="1"/>
  <c r="Y31" i="1"/>
  <c r="X25" i="1"/>
  <c r="Y683" i="1"/>
  <c r="Y475" i="1"/>
  <c r="X469" i="1"/>
  <c r="Y665" i="1"/>
  <c r="X659" i="1"/>
  <c r="X516" i="1"/>
  <c r="Y574" i="1"/>
  <c r="X568" i="1"/>
  <c r="X295" i="1"/>
  <c r="Y301" i="1"/>
  <c r="Y450" i="1"/>
  <c r="Y635" i="1"/>
  <c r="X629" i="1"/>
  <c r="X219" i="1"/>
  <c r="Y225" i="1"/>
  <c r="Y402" i="1"/>
  <c r="X396" i="1"/>
  <c r="Y519" i="1"/>
  <c r="X513" i="1"/>
  <c r="Y486" i="1"/>
  <c r="X480" i="1"/>
  <c r="Y547" i="1"/>
  <c r="X541" i="1"/>
  <c r="Y767" i="1"/>
  <c r="X761" i="1"/>
  <c r="Y557" i="1"/>
  <c r="X250" i="1"/>
  <c r="Y256" i="1"/>
  <c r="Y160" i="1"/>
  <c r="X154" i="1"/>
  <c r="Y326" i="1"/>
  <c r="X320" i="1"/>
  <c r="Y840" i="1"/>
  <c r="X834" i="1"/>
  <c r="Y673" i="1"/>
  <c r="Y786" i="1"/>
  <c r="X780" i="1"/>
  <c r="Y175" i="1"/>
  <c r="X169" i="1"/>
  <c r="Y182" i="1"/>
  <c r="X176" i="1"/>
  <c r="Y373" i="1"/>
  <c r="Y718" i="1"/>
  <c r="X712" i="1"/>
  <c r="Y144" i="1"/>
  <c r="X138" i="1"/>
  <c r="Y26" i="1"/>
  <c r="X20" i="1"/>
  <c r="Y191" i="1"/>
  <c r="X185" i="1"/>
  <c r="Y783" i="1"/>
  <c r="X777" i="1"/>
  <c r="Y494" i="1"/>
  <c r="X488" i="1"/>
  <c r="Y85" i="1"/>
  <c r="X79" i="1"/>
  <c r="Y174" i="1"/>
  <c r="X168" i="1"/>
  <c r="Y560" i="1"/>
  <c r="X554" i="1"/>
  <c r="X188" i="1"/>
  <c r="Y14" i="1"/>
  <c r="X8" i="1"/>
  <c r="Y75" i="1"/>
  <c r="X69" i="1"/>
  <c r="X38" i="1"/>
  <c r="Y571" i="1"/>
  <c r="X565" i="1"/>
  <c r="Y784" i="1"/>
  <c r="X778" i="1"/>
  <c r="X291" i="1"/>
  <c r="Y297" i="1"/>
  <c r="X547" i="1"/>
  <c r="Y553" i="1"/>
  <c r="Y809" i="1"/>
  <c r="X803" i="1"/>
  <c r="Y282" i="1"/>
  <c r="X276" i="1"/>
  <c r="X596" i="1"/>
  <c r="Y747" i="1"/>
  <c r="X741" i="1"/>
  <c r="Y244" i="1"/>
  <c r="Y252" i="1"/>
  <c r="Y259" i="1"/>
  <c r="X253" i="1"/>
  <c r="Y424" i="1"/>
  <c r="X418" i="1"/>
  <c r="X363" i="1"/>
  <c r="Y369" i="1"/>
  <c r="Y546" i="1"/>
  <c r="X127" i="1"/>
  <c r="Y67" i="1"/>
  <c r="X61" i="1"/>
  <c r="X558" i="1"/>
  <c r="Y440" i="1"/>
  <c r="X434" i="1"/>
  <c r="Y121" i="1"/>
  <c r="X115" i="1"/>
  <c r="X627" i="1"/>
  <c r="Y298" i="1"/>
  <c r="X292" i="1"/>
  <c r="Y479" i="1"/>
  <c r="X473" i="1"/>
  <c r="Y735" i="1"/>
  <c r="X729" i="1"/>
  <c r="X273" i="1"/>
  <c r="Y279" i="1"/>
  <c r="Y542" i="1"/>
  <c r="X536" i="1"/>
  <c r="Y302" i="1"/>
  <c r="X296" i="1"/>
  <c r="Y214" i="1"/>
  <c r="X208" i="1"/>
  <c r="Y269" i="1"/>
  <c r="X263" i="1"/>
  <c r="Y525" i="1"/>
  <c r="X519" i="1"/>
  <c r="Y781" i="1"/>
  <c r="X775" i="1"/>
  <c r="Y780" i="1"/>
  <c r="X774" i="1"/>
  <c r="Y15" i="1"/>
  <c r="X9" i="1"/>
  <c r="Y448" i="1"/>
  <c r="X442" i="1"/>
  <c r="X481" i="1"/>
  <c r="Y487" i="1"/>
  <c r="X281" i="1"/>
  <c r="Y287" i="1"/>
  <c r="Y678" i="1"/>
  <c r="X672" i="1"/>
  <c r="Y59" i="1"/>
  <c r="X53" i="1"/>
  <c r="Y307" i="1"/>
  <c r="X301" i="1"/>
  <c r="Y584" i="1"/>
  <c r="X578" i="1"/>
  <c r="X251" i="1"/>
  <c r="Y257" i="1"/>
  <c r="X507" i="1"/>
  <c r="Y513" i="1"/>
  <c r="Y833" i="1"/>
  <c r="X827" i="1"/>
  <c r="Y370" i="1"/>
  <c r="X364" i="1"/>
  <c r="Y754" i="1"/>
  <c r="X748" i="1"/>
  <c r="Y551" i="1"/>
  <c r="X545" i="1"/>
  <c r="Y70" i="1"/>
  <c r="X64" i="1"/>
  <c r="Y165" i="1"/>
  <c r="X159" i="1"/>
  <c r="Y533" i="1"/>
  <c r="X527" i="1"/>
  <c r="Y208" i="1"/>
  <c r="X202" i="1"/>
  <c r="Y323" i="1"/>
  <c r="X317" i="1"/>
  <c r="X523" i="1"/>
  <c r="Y529" i="1"/>
  <c r="Y695" i="1"/>
  <c r="X689" i="1"/>
  <c r="Y485" i="1"/>
  <c r="X479" i="1"/>
  <c r="Y476" i="1"/>
  <c r="Y472" i="1"/>
  <c r="X466" i="1"/>
  <c r="Y777" i="1"/>
  <c r="Y186" i="1"/>
  <c r="X180" i="1"/>
  <c r="Y442" i="1"/>
  <c r="X436" i="1"/>
  <c r="Y698" i="1"/>
  <c r="X692" i="1"/>
  <c r="Y18" i="1"/>
  <c r="X12" i="1"/>
  <c r="Y623" i="1"/>
  <c r="X617" i="1"/>
  <c r="X376" i="1"/>
  <c r="Y382" i="1"/>
  <c r="Y125" i="1"/>
  <c r="X119" i="1"/>
  <c r="X343" i="1"/>
  <c r="Y349" i="1"/>
  <c r="X599" i="1"/>
  <c r="Y95" i="1"/>
  <c r="X89" i="1"/>
  <c r="Y608" i="1"/>
  <c r="X602" i="1"/>
  <c r="X390" i="1"/>
  <c r="X533" i="1"/>
  <c r="Y760" i="1"/>
  <c r="X754" i="1"/>
  <c r="X366" i="1"/>
  <c r="Y452" i="1"/>
  <c r="X589" i="1"/>
  <c r="X725" i="1"/>
  <c r="X109" i="1"/>
  <c r="X421" i="1"/>
  <c r="Y139" i="1"/>
  <c r="X133" i="1"/>
  <c r="Y111" i="1"/>
  <c r="X105" i="1"/>
  <c r="Y790" i="1"/>
  <c r="X784" i="1"/>
  <c r="Y414" i="1"/>
  <c r="X408" i="1"/>
  <c r="Y161" i="1"/>
  <c r="X155" i="1"/>
  <c r="Y29" i="1"/>
  <c r="X23" i="1"/>
  <c r="Y28" i="1"/>
  <c r="X22" i="1"/>
  <c r="Y745" i="1"/>
  <c r="X739" i="1"/>
  <c r="X307" i="1"/>
  <c r="X548" i="1"/>
  <c r="Y554" i="1"/>
  <c r="X241" i="1"/>
  <c r="Y247" i="1"/>
  <c r="X143" i="1"/>
  <c r="Y149" i="1"/>
  <c r="Y806" i="1"/>
  <c r="X800" i="1"/>
  <c r="Y807" i="1"/>
  <c r="X801" i="1"/>
  <c r="Y242" i="1"/>
  <c r="X236" i="1"/>
  <c r="X313" i="1"/>
  <c r="Y319" i="1"/>
  <c r="Y814" i="1"/>
  <c r="X808" i="1"/>
  <c r="Y300" i="1"/>
  <c r="Y56" i="1"/>
  <c r="X50" i="1"/>
  <c r="Y378" i="1"/>
  <c r="X372" i="1"/>
  <c r="X489" i="1"/>
  <c r="Y495" i="1"/>
  <c r="X279" i="1"/>
  <c r="Y285" i="1"/>
  <c r="Y172" i="1"/>
  <c r="Y779" i="1"/>
  <c r="X403" i="1"/>
  <c r="Y409" i="1"/>
  <c r="X361" i="1"/>
  <c r="Y367" i="1"/>
  <c r="Y159" i="1"/>
  <c r="X153" i="1"/>
  <c r="Y398" i="1"/>
  <c r="X392" i="1"/>
  <c r="X807" i="1"/>
  <c r="Y432" i="1"/>
  <c r="X426" i="1"/>
  <c r="X486" i="1"/>
  <c r="Y776" i="1"/>
  <c r="X770" i="1"/>
  <c r="X603" i="1"/>
  <c r="Y609" i="1"/>
  <c r="Y722" i="1"/>
  <c r="X716" i="1"/>
  <c r="Y127" i="1"/>
  <c r="X121" i="1"/>
  <c r="Y565" i="1"/>
  <c r="Y188" i="1"/>
  <c r="Y316" i="1"/>
  <c r="Y632" i="1"/>
  <c r="X626" i="1"/>
  <c r="X441" i="1"/>
  <c r="Y447" i="1"/>
  <c r="Y813" i="1"/>
  <c r="Y381" i="1"/>
  <c r="X375" i="1"/>
  <c r="Y380" i="1"/>
  <c r="X374" i="1"/>
  <c r="X383" i="1"/>
  <c r="X337" i="1"/>
  <c r="Y343" i="1"/>
  <c r="Y43" i="1"/>
  <c r="X37" i="1"/>
  <c r="X478" i="1"/>
  <c r="X701" i="1"/>
  <c r="Y707" i="1"/>
  <c r="Y82" i="1"/>
  <c r="X76" i="1"/>
  <c r="Y86" i="1"/>
  <c r="X80" i="1"/>
  <c r="Y629" i="1"/>
  <c r="X623" i="1"/>
  <c r="Y628" i="1"/>
  <c r="X622" i="1"/>
  <c r="Y509" i="1"/>
  <c r="X503" i="1"/>
  <c r="X422" i="1"/>
  <c r="X310" i="1"/>
  <c r="Y627" i="1"/>
  <c r="X621" i="1"/>
  <c r="Y704" i="1"/>
  <c r="X698" i="1"/>
  <c r="X211" i="1"/>
  <c r="Y217" i="1"/>
  <c r="X467" i="1"/>
  <c r="Y473" i="1"/>
  <c r="Y729" i="1"/>
  <c r="X723" i="1"/>
  <c r="X68" i="1"/>
  <c r="Y842" i="1"/>
  <c r="X836" i="1"/>
  <c r="Y109" i="1"/>
  <c r="Y638" i="1"/>
  <c r="X632" i="1"/>
  <c r="Y142" i="1"/>
  <c r="X136" i="1"/>
  <c r="Y46" i="1"/>
  <c r="X40" i="1"/>
  <c r="Y365" i="1"/>
  <c r="X359" i="1"/>
  <c r="X615" i="1"/>
  <c r="Y710" i="1"/>
  <c r="X704" i="1"/>
  <c r="Y389" i="1"/>
  <c r="Y81" i="1"/>
  <c r="X75" i="1"/>
  <c r="Y299" i="1"/>
  <c r="X293" i="1"/>
  <c r="Y283" i="1"/>
  <c r="X277" i="1"/>
  <c r="Y484" i="1"/>
  <c r="X845" i="1"/>
  <c r="X170" i="1"/>
  <c r="Y176" i="1"/>
  <c r="X283" i="1"/>
  <c r="Y289" i="1"/>
  <c r="Y146" i="1"/>
  <c r="X140" i="1"/>
  <c r="Y466" i="1"/>
  <c r="X460" i="1"/>
  <c r="Y850" i="1"/>
  <c r="X844" i="1"/>
  <c r="Y583" i="1"/>
  <c r="X577" i="1"/>
  <c r="Y199" i="1"/>
  <c r="X193" i="1"/>
  <c r="Y582" i="1"/>
  <c r="X576" i="1"/>
  <c r="Y555" i="1"/>
  <c r="X549" i="1"/>
  <c r="X637" i="1"/>
  <c r="Y643" i="1"/>
  <c r="Y848" i="1"/>
  <c r="X842" i="1"/>
  <c r="Y41" i="1"/>
  <c r="X35" i="1"/>
  <c r="Y602" i="1"/>
  <c r="X393" i="1"/>
  <c r="Y399" i="1"/>
  <c r="X209" i="1"/>
  <c r="Y215" i="1"/>
  <c r="Y222" i="1"/>
  <c r="X216" i="1"/>
  <c r="Y445" i="1"/>
  <c r="X439" i="1"/>
  <c r="Y288" i="1"/>
  <c r="X282" i="1"/>
  <c r="X767" i="1"/>
  <c r="X459" i="1"/>
  <c r="Y465" i="1"/>
  <c r="Y503" i="1"/>
  <c r="X497" i="1"/>
  <c r="Y613" i="1"/>
  <c r="X607" i="1"/>
  <c r="Y612" i="1"/>
  <c r="X606" i="1"/>
  <c r="X246" i="1"/>
  <c r="Y355" i="1"/>
  <c r="X349" i="1"/>
  <c r="Y552" i="1"/>
  <c r="X546" i="1"/>
  <c r="Y113" i="1"/>
  <c r="X107" i="1"/>
  <c r="X683" i="1"/>
  <c r="Y689" i="1"/>
  <c r="Y98" i="1"/>
  <c r="X92" i="1"/>
  <c r="Y354" i="1"/>
  <c r="X348" i="1"/>
  <c r="Y610" i="1"/>
  <c r="X604" i="1"/>
  <c r="Y407" i="1"/>
  <c r="X401" i="1"/>
  <c r="Y727" i="1"/>
  <c r="X721" i="1"/>
  <c r="X249" i="1"/>
  <c r="Y255" i="1"/>
  <c r="Y534" i="1"/>
  <c r="X528" i="1"/>
  <c r="Y270" i="1"/>
  <c r="X264" i="1"/>
  <c r="X447" i="1"/>
  <c r="X433" i="1"/>
  <c r="Y439" i="1"/>
  <c r="Y229" i="1"/>
  <c r="X223" i="1"/>
  <c r="Y363" i="1"/>
  <c r="X357" i="1"/>
  <c r="Y604" i="1"/>
  <c r="Y568" i="1"/>
  <c r="X562" i="1"/>
  <c r="X691" i="1"/>
  <c r="Y697" i="1"/>
  <c r="Y362" i="1"/>
  <c r="X356" i="1"/>
  <c r="Y682" i="1"/>
  <c r="X676" i="1"/>
  <c r="Y277" i="1"/>
  <c r="X271" i="1"/>
  <c r="Y725" i="1"/>
  <c r="X719" i="1"/>
  <c r="X718" i="1"/>
  <c r="Y724" i="1"/>
  <c r="Y823" i="1"/>
  <c r="X817" i="1"/>
  <c r="Y741" i="1"/>
  <c r="X735" i="1"/>
  <c r="Y740" i="1"/>
  <c r="X734" i="1"/>
  <c r="Y284" i="1"/>
  <c r="Y379" i="1"/>
  <c r="X373" i="1"/>
  <c r="Y680" i="1"/>
  <c r="X674" i="1"/>
  <c r="X571" i="1"/>
  <c r="Y577" i="1"/>
  <c r="Y434" i="1"/>
  <c r="X428" i="1"/>
  <c r="X482" i="1"/>
  <c r="Y315" i="1"/>
  <c r="X309" i="1"/>
  <c r="Y600" i="1"/>
  <c r="X594" i="1"/>
  <c r="X67" i="1"/>
  <c r="X579" i="1"/>
  <c r="Y585" i="1"/>
  <c r="Y841" i="1"/>
  <c r="X835" i="1"/>
  <c r="X377" i="1"/>
  <c r="Y383" i="1"/>
  <c r="Y558" i="1"/>
  <c r="X552" i="1"/>
  <c r="Y539" i="1"/>
  <c r="Y631" i="1"/>
  <c r="X625" i="1"/>
  <c r="X509" i="1"/>
  <c r="Y708" i="1"/>
  <c r="X781" i="1"/>
  <c r="Y595" i="1"/>
  <c r="Y731" i="1"/>
  <c r="Y115" i="1"/>
  <c r="X485" i="1"/>
  <c r="Y338" i="1"/>
  <c r="X332" i="1"/>
  <c r="X303" i="1"/>
  <c r="Y309" i="1"/>
  <c r="X167" i="1"/>
  <c r="Y173" i="1"/>
  <c r="Y240" i="1"/>
  <c r="X234" i="1"/>
  <c r="Y480" i="1"/>
  <c r="X474" i="1"/>
  <c r="Y768" i="1"/>
  <c r="X762" i="1"/>
  <c r="Y330" i="1"/>
  <c r="X103" i="1"/>
  <c r="Y637" i="1"/>
  <c r="X631" i="1"/>
  <c r="X630" i="1"/>
  <c r="Y636" i="1"/>
  <c r="Y179" i="1"/>
  <c r="X173" i="1"/>
  <c r="X242" i="1"/>
  <c r="Y248" i="1"/>
  <c r="Y737" i="1"/>
  <c r="X731" i="1"/>
  <c r="Y151" i="1"/>
  <c r="X145" i="1"/>
  <c r="Y646" i="1"/>
  <c r="X640" i="1"/>
  <c r="Y37" i="1"/>
  <c r="X31" i="1"/>
  <c r="Y36" i="1"/>
  <c r="X30" i="1"/>
  <c r="Y406" i="1"/>
  <c r="X400" i="1"/>
  <c r="X398" i="1"/>
  <c r="Y782" i="1"/>
  <c r="X776" i="1"/>
  <c r="X457" i="1"/>
  <c r="Y463" i="1"/>
  <c r="Y167" i="1"/>
  <c r="X161" i="1"/>
  <c r="Y590" i="1"/>
  <c r="X584" i="1"/>
  <c r="Y502" i="1"/>
  <c r="X496" i="1"/>
  <c r="Y701" i="1"/>
  <c r="X695" i="1"/>
  <c r="Y700" i="1"/>
  <c r="X694" i="1"/>
  <c r="X319" i="1"/>
  <c r="Y325" i="1"/>
  <c r="X318" i="1"/>
  <c r="Y324" i="1"/>
  <c r="X101" i="1"/>
  <c r="X764" i="1"/>
  <c r="Y770" i="1"/>
  <c r="Y421" i="1"/>
  <c r="X415" i="1"/>
  <c r="Y420" i="1"/>
  <c r="X414" i="1"/>
  <c r="Y132" i="1"/>
  <c r="X494" i="1"/>
  <c r="Y232" i="1"/>
  <c r="X226" i="1"/>
  <c r="X355" i="1"/>
  <c r="Y361" i="1"/>
  <c r="X611" i="1"/>
  <c r="Y617" i="1"/>
  <c r="X340" i="1"/>
  <c r="Y730" i="1"/>
  <c r="X724" i="1"/>
  <c r="Y773" i="1"/>
  <c r="Y35" i="1"/>
  <c r="X29" i="1"/>
  <c r="Y348" i="1"/>
  <c r="Y435" i="1"/>
  <c r="X429" i="1"/>
  <c r="Y664" i="1"/>
  <c r="X658" i="1"/>
  <c r="X427" i="1"/>
  <c r="Y433" i="1"/>
  <c r="Y453" i="1"/>
  <c r="Y51" i="1"/>
  <c r="X45" i="1"/>
  <c r="Y291" i="1"/>
  <c r="X285" i="1"/>
  <c r="Y672" i="1"/>
  <c r="X666" i="1"/>
  <c r="X179" i="1"/>
  <c r="Y185" i="1"/>
  <c r="Y42" i="1"/>
  <c r="X36" i="1"/>
  <c r="X420" i="1"/>
  <c r="Y426" i="1"/>
  <c r="Y543" i="1"/>
  <c r="X537" i="1"/>
  <c r="Y799" i="1"/>
  <c r="X793" i="1"/>
  <c r="X305" i="1"/>
  <c r="Y311" i="1"/>
  <c r="Y606" i="1"/>
  <c r="X600" i="1"/>
  <c r="X151" i="1"/>
  <c r="Y157" i="1"/>
  <c r="Y53" i="1"/>
  <c r="X47" i="1"/>
  <c r="Y333" i="1"/>
  <c r="X327" i="1"/>
  <c r="Y589" i="1"/>
  <c r="X583" i="1"/>
  <c r="Y588" i="1"/>
  <c r="X582" i="1"/>
  <c r="Y845" i="1"/>
  <c r="X839" i="1"/>
  <c r="Y844" i="1"/>
  <c r="X838" i="1"/>
  <c r="Y79" i="1"/>
  <c r="X73" i="1"/>
  <c r="Y576" i="1"/>
  <c r="X570" i="1"/>
  <c r="Y615" i="1"/>
  <c r="X609" i="1"/>
  <c r="X353" i="1"/>
  <c r="Y359" i="1"/>
  <c r="Y342" i="1"/>
  <c r="X336" i="1"/>
  <c r="Y100" i="1"/>
  <c r="X278" i="1"/>
  <c r="Y451" i="1"/>
  <c r="X445" i="1"/>
  <c r="Y744" i="1"/>
  <c r="X738" i="1"/>
  <c r="X315" i="1"/>
  <c r="Y321" i="1"/>
  <c r="X635" i="1"/>
  <c r="Y641" i="1"/>
  <c r="Y498" i="1"/>
  <c r="X492" i="1"/>
  <c r="Y818" i="1"/>
  <c r="X812" i="1"/>
  <c r="Y679" i="1"/>
  <c r="X673" i="1"/>
  <c r="Y614" i="1"/>
  <c r="X608" i="1"/>
  <c r="X87" i="1"/>
  <c r="Y93" i="1"/>
  <c r="Y661" i="1"/>
  <c r="X655" i="1"/>
  <c r="Y660" i="1"/>
  <c r="X654" i="1"/>
  <c r="X458" i="1"/>
  <c r="Y464" i="1"/>
  <c r="Y467" i="1"/>
  <c r="Y488" i="1"/>
  <c r="Y849" i="1"/>
  <c r="X843" i="1"/>
  <c r="Y61" i="1"/>
  <c r="X55" i="1"/>
  <c r="X97" i="1"/>
  <c r="X198" i="1"/>
  <c r="Y387" i="1"/>
  <c r="X381" i="1"/>
  <c r="Y688" i="1"/>
  <c r="X682" i="1"/>
  <c r="Y73" i="1"/>
  <c r="X323" i="1"/>
  <c r="Y250" i="1"/>
  <c r="X244" i="1"/>
  <c r="Y506" i="1"/>
  <c r="X500" i="1"/>
  <c r="Y762" i="1"/>
  <c r="X756" i="1"/>
  <c r="Y687" i="1"/>
  <c r="X681" i="1"/>
  <c r="Y62" i="1"/>
  <c r="X56" i="1"/>
  <c r="Y286" i="1"/>
  <c r="X280" i="1"/>
  <c r="Y413" i="1"/>
  <c r="X407" i="1"/>
  <c r="Y669" i="1"/>
  <c r="X663" i="1"/>
  <c r="Y668" i="1"/>
  <c r="X662" i="1"/>
  <c r="Y758" i="1"/>
  <c r="X752" i="1"/>
  <c r="X218" i="1"/>
  <c r="Y224" i="1"/>
  <c r="X197" i="1"/>
  <c r="X174" i="1"/>
  <c r="Y96" i="1"/>
  <c r="Y515" i="1"/>
  <c r="Y556" i="1"/>
  <c r="Y491" i="1"/>
  <c r="Y403" i="1"/>
  <c r="X397" i="1"/>
  <c r="Y128" i="1"/>
  <c r="X122" i="1"/>
  <c r="Y496" i="1"/>
  <c r="X490" i="1"/>
  <c r="Y658" i="1"/>
  <c r="X652" i="1"/>
  <c r="Y438" i="1"/>
  <c r="X432" i="1"/>
  <c r="Y655" i="1"/>
  <c r="X649" i="1"/>
  <c r="Y694" i="1"/>
  <c r="X688" i="1"/>
  <c r="X227" i="1"/>
  <c r="Y233" i="1"/>
  <c r="X274" i="1"/>
  <c r="Y280" i="1"/>
  <c r="Y48" i="1"/>
  <c r="X42" i="1"/>
  <c r="Y699" i="1"/>
  <c r="X693" i="1"/>
  <c r="Y831" i="1"/>
  <c r="X825" i="1"/>
  <c r="Y774" i="1"/>
  <c r="X768" i="1"/>
  <c r="X766" i="1"/>
  <c r="Y416" i="1"/>
  <c r="X410" i="1"/>
  <c r="Y759" i="1"/>
  <c r="X753" i="1"/>
  <c r="X686" i="1"/>
  <c r="X347" i="1"/>
  <c r="Y353" i="1"/>
  <c r="X687" i="1"/>
  <c r="Y25" i="1"/>
  <c r="X19" i="1"/>
  <c r="X679" i="1"/>
  <c r="Y339" i="1"/>
  <c r="X333" i="1"/>
  <c r="X411" i="1"/>
  <c r="Y417" i="1"/>
  <c r="Y264" i="1"/>
  <c r="X258" i="1"/>
  <c r="Y278" i="1"/>
  <c r="X272" i="1"/>
  <c r="Y71" i="1"/>
  <c r="X65" i="1"/>
  <c r="Y243" i="1"/>
  <c r="X237" i="1"/>
  <c r="Y728" i="1"/>
  <c r="X722" i="1"/>
  <c r="Y471" i="1"/>
  <c r="X465" i="1"/>
  <c r="Y77" i="1"/>
  <c r="X71" i="1"/>
  <c r="Y677" i="1"/>
  <c r="X671" i="1"/>
  <c r="Y676" i="1"/>
  <c r="X670" i="1"/>
  <c r="Y371" i="1"/>
  <c r="X365" i="1"/>
  <c r="Y249" i="1"/>
  <c r="Y106" i="1"/>
  <c r="X100" i="1"/>
  <c r="X335" i="1"/>
  <c r="Y789" i="1"/>
  <c r="X783" i="1"/>
  <c r="Y788" i="1"/>
  <c r="X782" i="1"/>
  <c r="Y336" i="1"/>
  <c r="X330" i="1"/>
  <c r="Y258" i="1"/>
  <c r="X252" i="1"/>
  <c r="Y368" i="1"/>
  <c r="X362" i="1"/>
  <c r="Y276" i="1"/>
  <c r="X430" i="1"/>
  <c r="Y523" i="1"/>
  <c r="X517" i="1"/>
  <c r="Y808" i="1"/>
  <c r="X802" i="1"/>
  <c r="Y50" i="1"/>
  <c r="X44" i="1"/>
  <c r="Y562" i="1"/>
  <c r="X556" i="1"/>
  <c r="X605" i="1"/>
  <c r="Y696" i="1"/>
  <c r="X690" i="1"/>
  <c r="Y156" i="1"/>
  <c r="Y459" i="1"/>
  <c r="X453" i="1"/>
  <c r="Y752" i="1"/>
  <c r="X746" i="1"/>
  <c r="Y137" i="1"/>
  <c r="X131" i="1"/>
  <c r="Y393" i="1"/>
  <c r="Y649" i="1"/>
  <c r="X329" i="1"/>
  <c r="Y335" i="1"/>
  <c r="Y21" i="1"/>
  <c r="X15" i="1"/>
  <c r="X14" i="1"/>
  <c r="Y20" i="1"/>
  <c r="Y622" i="1"/>
  <c r="X616" i="1"/>
  <c r="X614" i="1"/>
  <c r="Y374" i="1"/>
  <c r="X368" i="1"/>
  <c r="Y372" i="1"/>
  <c r="Y203" i="1"/>
  <c r="Y180" i="1"/>
  <c r="Y691" i="1"/>
  <c r="Y337" i="1"/>
  <c r="Y357" i="1"/>
  <c r="X351" i="1"/>
  <c r="X709" i="1"/>
  <c r="Y404" i="1"/>
  <c r="Y723" i="1"/>
  <c r="Y675" i="1"/>
  <c r="Y684" i="1"/>
  <c r="X613" i="1"/>
  <c r="Y812" i="1"/>
  <c r="Y839" i="1"/>
  <c r="X833" i="1"/>
  <c r="X651" i="1"/>
  <c r="Y657" i="1"/>
  <c r="Y234" i="1"/>
  <c r="X228" i="1"/>
  <c r="Y671" i="1"/>
  <c r="X665" i="1"/>
  <c r="Y461" i="1"/>
  <c r="X455" i="1"/>
  <c r="Y797" i="1"/>
  <c r="X791" i="1"/>
  <c r="X790" i="1"/>
  <c r="Y796" i="1"/>
  <c r="Y428" i="1"/>
  <c r="Y74" i="1"/>
  <c r="Y384" i="1"/>
  <c r="X378" i="1"/>
  <c r="Y549" i="1"/>
  <c r="X543" i="1"/>
  <c r="Y548" i="1"/>
  <c r="X542" i="1"/>
  <c r="Y112" i="1"/>
  <c r="X106" i="1"/>
  <c r="X532" i="1"/>
  <c r="Y538" i="1"/>
  <c r="Y444" i="1"/>
  <c r="Y832" i="1"/>
  <c r="X826" i="1"/>
  <c r="X275" i="1"/>
  <c r="Y281" i="1"/>
  <c r="X132" i="1"/>
  <c r="X39" i="1"/>
  <c r="Y45" i="1"/>
  <c r="Y366" i="1"/>
  <c r="X360" i="1"/>
  <c r="Y838" i="1"/>
  <c r="X832" i="1"/>
  <c r="X126" i="1"/>
  <c r="Y392" i="1"/>
  <c r="X386" i="1"/>
  <c r="Y647" i="1"/>
  <c r="X641" i="1"/>
  <c r="Y693" i="1"/>
  <c r="Y500" i="1"/>
  <c r="X146" i="1"/>
  <c r="Y152" i="1"/>
  <c r="Y134" i="1"/>
  <c r="X128" i="1"/>
  <c r="Y166" i="1"/>
  <c r="X160" i="1"/>
  <c r="Y119" i="1"/>
  <c r="X113" i="1"/>
  <c r="X342" i="1"/>
  <c r="X491" i="1"/>
  <c r="Y497" i="1"/>
  <c r="X412" i="1"/>
  <c r="X257" i="1"/>
  <c r="Y263" i="1"/>
  <c r="X703" i="1"/>
  <c r="X289" i="1"/>
  <c r="Y295" i="1"/>
  <c r="Y235" i="1"/>
  <c r="X229" i="1"/>
  <c r="Y746" i="1"/>
  <c r="X740" i="1"/>
  <c r="X406" i="1"/>
  <c r="Y120" i="1"/>
  <c r="X114" i="1"/>
  <c r="Y138" i="1"/>
  <c r="Y575" i="1"/>
  <c r="X569" i="1"/>
  <c r="Y198" i="1"/>
  <c r="Y429" i="1"/>
  <c r="Y685" i="1"/>
  <c r="X41" i="1"/>
  <c r="Y512" i="1"/>
  <c r="X506" i="1"/>
  <c r="Y829" i="1"/>
  <c r="X823" i="1"/>
  <c r="Y828" i="1"/>
  <c r="X822" i="1"/>
  <c r="Y544" i="1"/>
  <c r="X538" i="1"/>
  <c r="Y837" i="1"/>
  <c r="X831" i="1"/>
  <c r="Y836" i="1"/>
  <c r="X830" i="1"/>
  <c r="X395" i="1"/>
  <c r="Y158" i="1"/>
  <c r="X152" i="1"/>
  <c r="Y702" i="1"/>
  <c r="X696" i="1"/>
  <c r="Y163" i="1"/>
  <c r="X157" i="1"/>
  <c r="Y220" i="1"/>
  <c r="Y411" i="1"/>
  <c r="X405" i="1"/>
  <c r="Y520" i="1"/>
  <c r="X514" i="1"/>
  <c r="Y33" i="1"/>
  <c r="X795" i="1"/>
  <c r="Y274" i="1"/>
  <c r="X268" i="1"/>
  <c r="Y594" i="1"/>
  <c r="X588" i="1"/>
  <c r="Y711" i="1"/>
  <c r="X705" i="1"/>
  <c r="Y69" i="1"/>
  <c r="Y94" i="1"/>
  <c r="X88" i="1"/>
  <c r="X239" i="1"/>
  <c r="Y245" i="1"/>
  <c r="X495" i="1"/>
  <c r="Y757" i="1"/>
  <c r="X751" i="1"/>
  <c r="Y756" i="1"/>
  <c r="X750" i="1"/>
  <c r="Y846" i="1"/>
  <c r="X840" i="1"/>
  <c r="Y400" i="1"/>
  <c r="X394" i="1"/>
  <c r="Y666" i="1"/>
  <c r="X660" i="1"/>
  <c r="Y527" i="1"/>
  <c r="X521" i="1"/>
  <c r="X233" i="1"/>
  <c r="Y239" i="1"/>
  <c r="Y101" i="1"/>
  <c r="X95" i="1"/>
  <c r="X440" i="1"/>
  <c r="Y446" i="1"/>
  <c r="Y726" i="1"/>
  <c r="X720" i="1"/>
  <c r="X203" i="1"/>
  <c r="Y209" i="1"/>
  <c r="X369" i="1"/>
  <c r="Y375" i="1"/>
  <c r="Y805" i="1"/>
  <c r="X799" i="1"/>
  <c r="Y804" i="1"/>
  <c r="X798" i="1"/>
  <c r="X222" i="1"/>
  <c r="Y267" i="1"/>
  <c r="X261" i="1"/>
  <c r="Y251" i="1"/>
  <c r="X245" i="1"/>
  <c r="Y408" i="1"/>
  <c r="X402" i="1"/>
  <c r="Y425" i="1"/>
  <c r="X419" i="1"/>
  <c r="X675" i="1"/>
  <c r="Y681" i="1"/>
  <c r="X404" i="1"/>
  <c r="Y785" i="1"/>
  <c r="Y19" i="1"/>
  <c r="X13" i="1"/>
  <c r="X534" i="1"/>
  <c r="X550" i="1"/>
  <c r="Y579" i="1"/>
  <c r="X573" i="1"/>
  <c r="Y792" i="1"/>
  <c r="X786" i="1"/>
  <c r="X171" i="1"/>
  <c r="Y753" i="1"/>
  <c r="Y162" i="1"/>
  <c r="Y418" i="1"/>
  <c r="Y709" i="1"/>
  <c r="X715" i="1"/>
  <c r="X70" i="1"/>
  <c r="Y84" i="1"/>
  <c r="Y443" i="1"/>
  <c r="X437" i="1"/>
  <c r="Y800" i="1"/>
  <c r="X794" i="1"/>
  <c r="X243" i="1"/>
  <c r="X499" i="1"/>
  <c r="Y490" i="1"/>
  <c r="X484" i="1"/>
  <c r="X265" i="1"/>
  <c r="Y271" i="1"/>
  <c r="Y607" i="1"/>
  <c r="X601" i="1"/>
  <c r="Y135" i="1"/>
  <c r="X129" i="1"/>
  <c r="Y22" i="1"/>
  <c r="X16" i="1"/>
  <c r="Y670" i="1"/>
  <c r="X664" i="1"/>
  <c r="Y294" i="1"/>
  <c r="X288" i="1"/>
  <c r="Y206" i="1"/>
  <c r="X200" i="1"/>
  <c r="Y397" i="1"/>
  <c r="X391" i="1"/>
  <c r="Y653" i="1"/>
  <c r="X647" i="1"/>
  <c r="X646" i="1"/>
  <c r="Y652" i="1"/>
  <c r="Y742" i="1"/>
  <c r="X736" i="1"/>
  <c r="X186" i="1"/>
  <c r="Y192" i="1"/>
  <c r="Y743" i="1"/>
  <c r="X737" i="1"/>
  <c r="Y390" i="1"/>
  <c r="X384" i="1"/>
  <c r="Y334" i="1"/>
  <c r="X328" i="1"/>
  <c r="Y341" i="1"/>
  <c r="X270" i="1"/>
  <c r="Y436" i="1"/>
  <c r="Y819" i="1"/>
  <c r="X813" i="1"/>
  <c r="X58" i="1"/>
  <c r="Y64" i="1"/>
  <c r="Y65" i="1"/>
  <c r="X379" i="1"/>
  <c r="Y385" i="1"/>
  <c r="X699" i="1"/>
  <c r="Y705" i="1"/>
  <c r="Y114" i="1"/>
  <c r="X108" i="1"/>
  <c r="X620" i="1"/>
  <c r="Y626" i="1"/>
  <c r="Y183" i="1"/>
  <c r="X177" i="1"/>
  <c r="Y38" i="1"/>
  <c r="X32" i="1"/>
  <c r="X207" i="1"/>
  <c r="Y213" i="1"/>
  <c r="X847" i="1"/>
  <c r="X846" i="1"/>
  <c r="Y356" i="1"/>
  <c r="Y611" i="1"/>
  <c r="Y824" i="1"/>
  <c r="X818" i="1"/>
  <c r="X316" i="1"/>
  <c r="Y110" i="1"/>
  <c r="X104" i="1"/>
  <c r="Y108" i="1"/>
  <c r="X142" i="1"/>
  <c r="X150" i="1"/>
  <c r="X597" i="1"/>
  <c r="Y603" i="1"/>
  <c r="Y816" i="1"/>
  <c r="X810" i="1"/>
  <c r="X387" i="1"/>
  <c r="Y58" i="1"/>
  <c r="X52" i="1"/>
  <c r="Y314" i="1"/>
  <c r="X308" i="1"/>
  <c r="Y570" i="1"/>
  <c r="X564" i="1"/>
  <c r="Y826" i="1"/>
  <c r="X820" i="1"/>
  <c r="Y751" i="1"/>
  <c r="X745" i="1"/>
  <c r="X215" i="1"/>
  <c r="Y221" i="1"/>
  <c r="X471" i="1"/>
  <c r="X727" i="1"/>
  <c r="Y822" i="1"/>
  <c r="X816" i="1"/>
  <c r="X814" i="1"/>
  <c r="Y352" i="1"/>
  <c r="X346" i="1"/>
  <c r="X805" i="1"/>
  <c r="X518" i="1"/>
  <c r="X354" i="1"/>
  <c r="X331" i="1"/>
  <c r="Y835" i="1"/>
  <c r="Y715" i="1"/>
  <c r="Y211" i="1"/>
  <c r="X77" i="1"/>
  <c r="X21" i="1"/>
  <c r="X733" i="1"/>
  <c r="Y619" i="1"/>
  <c r="Y820" i="1"/>
  <c r="Y703" i="1"/>
  <c r="X697" i="1"/>
  <c r="Y640" i="1"/>
  <c r="X634" i="1"/>
  <c r="X539" i="1"/>
  <c r="Y545" i="1"/>
  <c r="Y526" i="1"/>
  <c r="X520" i="1"/>
  <c r="Y528" i="1"/>
  <c r="X522" i="1"/>
  <c r="Y656" i="1"/>
  <c r="X650" i="1"/>
  <c r="X46" i="1"/>
  <c r="X299" i="1"/>
  <c r="Y305" i="1"/>
  <c r="Y599" i="1"/>
  <c r="X593" i="1"/>
  <c r="Y24" i="1"/>
  <c r="X18" i="1"/>
  <c r="Y415" i="1"/>
  <c r="X409" i="1"/>
  <c r="Y262" i="1"/>
  <c r="X256" i="1"/>
  <c r="X438" i="1"/>
  <c r="Y645" i="1"/>
  <c r="X639" i="1"/>
  <c r="Y644" i="1"/>
  <c r="X638" i="1"/>
  <c r="X454" i="1"/>
  <c r="Y530" i="1"/>
  <c r="X524" i="1"/>
  <c r="Y272" i="1"/>
  <c r="X266" i="1"/>
  <c r="Y187" i="1"/>
  <c r="X181" i="1"/>
  <c r="Y771" i="1"/>
  <c r="X765" i="1"/>
  <c r="X531" i="1"/>
  <c r="Y537" i="1"/>
  <c r="Y793" i="1"/>
  <c r="X787" i="1"/>
  <c r="Y650" i="1"/>
  <c r="X644" i="1"/>
  <c r="Y518" i="1"/>
  <c r="X512" i="1"/>
  <c r="X510" i="1"/>
  <c r="Y401" i="1"/>
  <c r="Y460" i="1"/>
  <c r="X27" i="1"/>
  <c r="Y210" i="1"/>
  <c r="X204" i="1"/>
  <c r="X385" i="1"/>
  <c r="Y391" i="1"/>
  <c r="Y141" i="1"/>
  <c r="X135" i="1"/>
  <c r="Y140" i="1"/>
  <c r="X134" i="1"/>
  <c r="Y437" i="1"/>
  <c r="Y107" i="1"/>
  <c r="Y195" i="1"/>
  <c r="X189" i="1"/>
  <c r="Y468" i="1"/>
  <c r="Y105" i="1"/>
  <c r="X99" i="1"/>
  <c r="Y346" i="1"/>
  <c r="Y591" i="1"/>
  <c r="X585" i="1"/>
  <c r="Y573" i="1"/>
  <c r="X567" i="1"/>
  <c r="Y572" i="1"/>
  <c r="X566" i="1"/>
  <c r="X779" i="1"/>
  <c r="Y830" i="1"/>
  <c r="X824" i="1"/>
  <c r="Y68" i="1"/>
  <c r="Y507" i="1"/>
  <c r="X501" i="1"/>
  <c r="Y177" i="1"/>
  <c r="X156" i="1"/>
  <c r="Y674" i="1"/>
  <c r="X668" i="1"/>
  <c r="Y791" i="1"/>
  <c r="X785" i="1"/>
  <c r="Y598" i="1"/>
  <c r="X592" i="1"/>
  <c r="Y721" i="1"/>
  <c r="Y736" i="1"/>
  <c r="X730" i="1"/>
  <c r="Y761" i="1"/>
  <c r="X755" i="1"/>
  <c r="Y227" i="1"/>
  <c r="X221" i="1"/>
  <c r="Y692" i="1"/>
  <c r="Y843" i="1"/>
  <c r="X837" i="1"/>
  <c r="Y394" i="1"/>
  <c r="X345" i="1"/>
  <c r="Y351" i="1"/>
  <c r="Y155" i="1"/>
  <c r="X149" i="1"/>
  <c r="Y412" i="1"/>
  <c r="Y331" i="1"/>
  <c r="X325" i="1"/>
  <c r="X210" i="1"/>
  <c r="Y216" i="1"/>
  <c r="Y104" i="1"/>
  <c r="X98" i="1"/>
  <c r="Y89" i="1"/>
  <c r="X83" i="1"/>
  <c r="X339" i="1"/>
  <c r="Y345" i="1"/>
  <c r="Y601" i="1"/>
  <c r="X595" i="1"/>
  <c r="X196" i="1"/>
  <c r="X452" i="1"/>
  <c r="Y714" i="1"/>
  <c r="X708" i="1"/>
  <c r="Y639" i="1"/>
  <c r="X633" i="1"/>
  <c r="Y143" i="1"/>
  <c r="X137" i="1"/>
  <c r="X472" i="1"/>
  <c r="Y150" i="1"/>
  <c r="X144" i="1"/>
  <c r="Y54" i="1"/>
  <c r="X48" i="1"/>
  <c r="X231" i="1"/>
  <c r="X487" i="1"/>
  <c r="X743" i="1"/>
  <c r="Y47" i="1"/>
  <c r="X206" i="1"/>
  <c r="X214" i="1"/>
  <c r="X477" i="1"/>
  <c r="Y483" i="1"/>
  <c r="Y648" i="1"/>
  <c r="X642" i="1"/>
  <c r="Y97" i="1"/>
  <c r="X91" i="1"/>
  <c r="Y481" i="1"/>
  <c r="X475" i="1"/>
  <c r="Y801" i="1"/>
  <c r="X449" i="1"/>
  <c r="Y455" i="1"/>
  <c r="Y775" i="1"/>
  <c r="X769" i="1"/>
  <c r="Y238" i="1"/>
  <c r="X232" i="1"/>
  <c r="Y190" i="1"/>
  <c r="X184" i="1"/>
  <c r="Y501" i="1"/>
  <c r="Y517" i="1"/>
  <c r="Y228" i="1"/>
  <c r="Y236" i="1"/>
  <c r="Y347" i="1"/>
  <c r="X341" i="1"/>
  <c r="Y536" i="1"/>
  <c r="X530" i="1"/>
  <c r="X163" i="1"/>
  <c r="Y169" i="1"/>
  <c r="Y154" i="1"/>
  <c r="Y410" i="1"/>
  <c r="Y719" i="1"/>
  <c r="X713" i="1"/>
  <c r="Y654" i="1"/>
  <c r="X648" i="1"/>
  <c r="Y126" i="1"/>
  <c r="X120" i="1"/>
  <c r="Y765" i="1"/>
  <c r="X759" i="1"/>
  <c r="Y764" i="1"/>
  <c r="X758" i="1"/>
  <c r="Y261" i="1"/>
  <c r="Y304" i="1"/>
  <c r="X298" i="1"/>
  <c r="Y130" i="1"/>
  <c r="X124" i="1"/>
  <c r="X624" i="1"/>
  <c r="X618" i="1"/>
  <c r="Y219" i="1"/>
  <c r="X213" i="1"/>
  <c r="Y540" i="1"/>
  <c r="X726" i="1"/>
  <c r="Y795" i="1"/>
  <c r="X789" i="1"/>
  <c r="X850" i="1"/>
  <c r="X235" i="1"/>
  <c r="Y241" i="1"/>
  <c r="X555" i="1"/>
  <c r="Y561" i="1"/>
  <c r="X811" i="1"/>
  <c r="Y226" i="1"/>
  <c r="X220" i="1"/>
  <c r="Y482" i="1"/>
  <c r="X476" i="1"/>
  <c r="Y738" i="1"/>
  <c r="X732" i="1"/>
  <c r="Y535" i="1"/>
  <c r="X529" i="1"/>
  <c r="X849" i="1"/>
  <c r="X199" i="1"/>
  <c r="X656" i="1"/>
  <c r="Y254" i="1"/>
  <c r="X248" i="1"/>
  <c r="X792" i="1"/>
  <c r="X60" i="1"/>
  <c r="Y566" i="1"/>
  <c r="X560" i="1"/>
  <c r="Y39" i="1"/>
  <c r="X33" i="1"/>
  <c r="Y76" i="1"/>
  <c r="Y268" i="1"/>
  <c r="Y587" i="1"/>
  <c r="X581" i="1"/>
  <c r="Y32" i="1"/>
  <c r="X26" i="1"/>
  <c r="Y313" i="1"/>
  <c r="X563" i="1"/>
  <c r="Y569" i="1"/>
  <c r="Y825" i="1"/>
  <c r="X819" i="1"/>
  <c r="Y170" i="1"/>
  <c r="X164" i="1"/>
  <c r="Y810" i="1"/>
  <c r="X804" i="1"/>
  <c r="Y469" i="1"/>
  <c r="X463" i="1"/>
  <c r="Y750" i="1"/>
  <c r="X744" i="1"/>
  <c r="X586" i="1"/>
  <c r="Y578" i="1"/>
  <c r="X572" i="1"/>
  <c r="Y422" i="1"/>
  <c r="X416" i="1"/>
  <c r="X446" i="1"/>
  <c r="X158" i="1"/>
  <c r="X678" i="1"/>
  <c r="Y72" i="1"/>
  <c r="X66" i="1"/>
  <c r="Y40" i="1"/>
  <c r="X34" i="1"/>
  <c r="Y129" i="1"/>
  <c r="X123" i="1"/>
  <c r="Y178" i="1"/>
  <c r="X172" i="1"/>
  <c r="X350" i="1"/>
  <c r="X757" i="1"/>
  <c r="X74" i="1"/>
  <c r="Y322" i="1"/>
  <c r="Y148" i="1"/>
  <c r="Y292" i="1"/>
  <c r="X821" i="1"/>
  <c r="Y827" i="1"/>
  <c r="Y88" i="1"/>
  <c r="X82" i="1"/>
  <c r="X195" i="1"/>
  <c r="Y201" i="1"/>
  <c r="X451" i="1"/>
  <c r="Y457" i="1"/>
  <c r="Y713" i="1"/>
  <c r="X425" i="1"/>
  <c r="Y431" i="1"/>
  <c r="Y815" i="1"/>
  <c r="X809" i="1"/>
  <c r="Y118" i="1"/>
  <c r="X112" i="1"/>
  <c r="Y686" i="1"/>
  <c r="X680" i="1"/>
  <c r="Y197" i="1"/>
  <c r="X191" i="1"/>
  <c r="Y477" i="1"/>
  <c r="Y733" i="1"/>
  <c r="Y811" i="1"/>
  <c r="Y524" i="1"/>
  <c r="Y360" i="1"/>
  <c r="Y386" i="1"/>
  <c r="X380" i="1"/>
  <c r="Y766" i="1"/>
  <c r="X760" i="1"/>
  <c r="Y516" i="1"/>
  <c r="X773" i="1"/>
  <c r="X525" i="1"/>
  <c r="Y83" i="1"/>
  <c r="Y27" i="1"/>
  <c r="Y739" i="1"/>
  <c r="X165" i="1"/>
  <c r="X677" i="1"/>
  <c r="Y564" i="1"/>
  <c r="B854" i="1"/>
  <c r="C853" i="1"/>
  <c r="AZ576" i="21" l="1"/>
  <c r="AY576" i="21"/>
  <c r="BB576" i="21"/>
  <c r="AX576" i="21"/>
  <c r="BA576" i="21"/>
  <c r="AF852" i="1"/>
  <c r="AI727" i="1"/>
  <c r="AJ727" i="1"/>
  <c r="AI759" i="1"/>
  <c r="AJ759" i="1"/>
  <c r="AI713" i="1"/>
  <c r="AJ713" i="1"/>
  <c r="AJ80" i="1"/>
  <c r="AI80" i="1"/>
  <c r="AI121" i="1"/>
  <c r="AJ121" i="1"/>
  <c r="AI825" i="1"/>
  <c r="AJ825" i="1"/>
  <c r="AI707" i="1"/>
  <c r="AJ707" i="1"/>
  <c r="AI176" i="1"/>
  <c r="AJ176" i="1"/>
  <c r="AI629" i="1"/>
  <c r="AJ629" i="1"/>
  <c r="AI444" i="1"/>
  <c r="AJ444" i="1"/>
  <c r="AI305" i="1"/>
  <c r="AJ305" i="1"/>
  <c r="AI681" i="1"/>
  <c r="AJ681" i="1"/>
  <c r="AI793" i="1"/>
  <c r="AJ793" i="1"/>
  <c r="AI792" i="1"/>
  <c r="AJ792" i="1"/>
  <c r="AI648" i="1"/>
  <c r="AJ648" i="1"/>
  <c r="AI423" i="1"/>
  <c r="AJ423" i="1"/>
  <c r="AI588" i="1"/>
  <c r="AJ588" i="1"/>
  <c r="AI633" i="1"/>
  <c r="AJ633" i="1"/>
  <c r="AI583" i="1"/>
  <c r="AJ583" i="1"/>
  <c r="AI603" i="1"/>
  <c r="AJ603" i="1"/>
  <c r="AI160" i="1"/>
  <c r="AJ160" i="1"/>
  <c r="AI519" i="1"/>
  <c r="AJ519" i="1"/>
  <c r="AI585" i="1"/>
  <c r="AJ585" i="1"/>
  <c r="AI612" i="1"/>
  <c r="AJ612" i="1"/>
  <c r="AJ411" i="1"/>
  <c r="AI411" i="1"/>
  <c r="AG850" i="1"/>
  <c r="AH850" i="1"/>
  <c r="AI296" i="1"/>
  <c r="AJ296" i="1"/>
  <c r="AI385" i="1"/>
  <c r="AJ385" i="1"/>
  <c r="AI728" i="1"/>
  <c r="AJ728" i="1"/>
  <c r="AJ720" i="1"/>
  <c r="AI720" i="1"/>
  <c r="AI836" i="1"/>
  <c r="AJ836" i="1"/>
  <c r="AI391" i="1"/>
  <c r="AJ391" i="1"/>
  <c r="AI691" i="1"/>
  <c r="AJ691" i="1"/>
  <c r="AI209" i="1"/>
  <c r="AJ209" i="1"/>
  <c r="AI24" i="1"/>
  <c r="AJ24" i="1"/>
  <c r="AJ376" i="1"/>
  <c r="AI376" i="1"/>
  <c r="AJ683" i="1"/>
  <c r="AI683" i="1"/>
  <c r="AJ472" i="1"/>
  <c r="AI472" i="1"/>
  <c r="AI25" i="1"/>
  <c r="AJ25" i="1"/>
  <c r="AI644" i="1"/>
  <c r="AJ644" i="1"/>
  <c r="AI693" i="1"/>
  <c r="AJ693" i="1"/>
  <c r="AI40" i="1"/>
  <c r="AJ40" i="1"/>
  <c r="AI280" i="1"/>
  <c r="AJ280" i="1"/>
  <c r="AI662" i="1"/>
  <c r="AJ662" i="1"/>
  <c r="AI533" i="1"/>
  <c r="AJ533" i="1"/>
  <c r="AI785" i="1"/>
  <c r="AJ785" i="1"/>
  <c r="AI800" i="1"/>
  <c r="AJ800" i="1"/>
  <c r="AI739" i="1"/>
  <c r="AJ739" i="1"/>
  <c r="AI33" i="1"/>
  <c r="AJ33" i="1"/>
  <c r="AI817" i="1"/>
  <c r="AJ817" i="1"/>
  <c r="AI2" i="1"/>
  <c r="AJ2" i="1"/>
  <c r="AJ184" i="1"/>
  <c r="AI184" i="1"/>
  <c r="AI367" i="1"/>
  <c r="AJ367" i="1"/>
  <c r="AI380" i="1"/>
  <c r="AJ380" i="1"/>
  <c r="AI480" i="1"/>
  <c r="AJ480" i="1"/>
  <c r="AI796" i="1"/>
  <c r="AJ796" i="1"/>
  <c r="AI455" i="1"/>
  <c r="AJ455" i="1"/>
  <c r="AI457" i="1"/>
  <c r="AJ457" i="1"/>
  <c r="AI804" i="1"/>
  <c r="AJ804" i="1"/>
  <c r="AI697" i="1"/>
  <c r="AJ697" i="1"/>
  <c r="AI536" i="1"/>
  <c r="AJ536" i="1"/>
  <c r="AI737" i="1"/>
  <c r="AJ737" i="1"/>
  <c r="AI606" i="1"/>
  <c r="AJ606" i="1"/>
  <c r="AI665" i="1"/>
  <c r="AJ665" i="1"/>
  <c r="AI104" i="1"/>
  <c r="AJ104" i="1"/>
  <c r="AJ352" i="1"/>
  <c r="AI352" i="1"/>
  <c r="AI329" i="1"/>
  <c r="AJ329" i="1"/>
  <c r="AI89" i="1"/>
  <c r="AJ89" i="1"/>
  <c r="AI420" i="1"/>
  <c r="AJ420" i="1"/>
  <c r="AI520" i="1"/>
  <c r="AJ520" i="1"/>
  <c r="AJ507" i="1"/>
  <c r="AI507" i="1"/>
  <c r="AI774" i="1"/>
  <c r="AJ774" i="1"/>
  <c r="AJ568" i="1"/>
  <c r="AI568" i="1"/>
  <c r="AI488" i="1"/>
  <c r="AJ488" i="1"/>
  <c r="AI57" i="1"/>
  <c r="AJ57" i="1"/>
  <c r="AI548" i="1"/>
  <c r="AJ548" i="1"/>
  <c r="AI831" i="1"/>
  <c r="AJ831" i="1"/>
  <c r="AI835" i="1"/>
  <c r="AJ835" i="1"/>
  <c r="AI601" i="1"/>
  <c r="AJ601" i="1"/>
  <c r="AI655" i="1"/>
  <c r="AJ655" i="1"/>
  <c r="AI224" i="1"/>
  <c r="AJ224" i="1"/>
  <c r="AI752" i="1"/>
  <c r="AJ752" i="1"/>
  <c r="AI569" i="1"/>
  <c r="AJ569" i="1"/>
  <c r="AI265" i="1"/>
  <c r="AJ265" i="1"/>
  <c r="AI712" i="1"/>
  <c r="AJ712" i="1"/>
  <c r="AI808" i="1"/>
  <c r="AI625" i="1"/>
  <c r="AJ625" i="1"/>
  <c r="AI652" i="1"/>
  <c r="AJ652" i="1"/>
  <c r="AI353" i="1"/>
  <c r="AJ353" i="1"/>
  <c r="AI281" i="1"/>
  <c r="AJ281" i="1"/>
  <c r="AI113" i="1"/>
  <c r="AJ113" i="1"/>
  <c r="AI772" i="1"/>
  <c r="AJ772" i="1"/>
  <c r="AI563" i="1"/>
  <c r="AJ563" i="1"/>
  <c r="AI833" i="1"/>
  <c r="AJ833" i="1"/>
  <c r="AJ72" i="1"/>
  <c r="AI72" i="1"/>
  <c r="AI631" i="1"/>
  <c r="AJ631" i="1"/>
  <c r="AI708" i="1"/>
  <c r="AJ708" i="1"/>
  <c r="AI192" i="1"/>
  <c r="AJ192" i="1"/>
  <c r="AI539" i="1"/>
  <c r="AJ539" i="1"/>
  <c r="AI505" i="1"/>
  <c r="AJ505" i="1"/>
  <c r="AI289" i="1"/>
  <c r="AJ289" i="1"/>
  <c r="AI529" i="1"/>
  <c r="AJ529" i="1"/>
  <c r="AI663" i="1"/>
  <c r="AJ663" i="1"/>
  <c r="AI508" i="1"/>
  <c r="AJ508" i="1"/>
  <c r="AI676" i="1"/>
  <c r="AJ676" i="1"/>
  <c r="AI288" i="1"/>
  <c r="AJ288" i="1"/>
  <c r="AI9" i="1"/>
  <c r="AJ9" i="1"/>
  <c r="AI828" i="1"/>
  <c r="AJ828" i="1"/>
  <c r="AI388" i="1"/>
  <c r="AJ388" i="1"/>
  <c r="AI360" i="1"/>
  <c r="AJ360" i="1"/>
  <c r="AI822" i="1"/>
  <c r="AI689" i="1"/>
  <c r="AJ689" i="1"/>
  <c r="AI591" i="1"/>
  <c r="AJ591" i="1"/>
  <c r="AI646" i="1"/>
  <c r="AJ646" i="1"/>
  <c r="AI32" i="1"/>
  <c r="AJ32" i="1"/>
  <c r="AI791" i="1"/>
  <c r="AJ791" i="1"/>
  <c r="AI748" i="1"/>
  <c r="AJ748" i="1"/>
  <c r="AI580" i="1"/>
  <c r="AJ580" i="1"/>
  <c r="AI803" i="1"/>
  <c r="AJ803" i="1"/>
  <c r="AI415" i="1"/>
  <c r="AJ415" i="1"/>
  <c r="AI399" i="1"/>
  <c r="AJ399" i="1"/>
  <c r="AI740" i="1"/>
  <c r="AJ740" i="1"/>
  <c r="AJ416" i="1"/>
  <c r="AI416" i="1"/>
  <c r="AI452" i="1"/>
  <c r="AJ452" i="1"/>
  <c r="AI429" i="1"/>
  <c r="AJ429" i="1"/>
  <c r="AI705" i="1"/>
  <c r="AJ705" i="1"/>
  <c r="AI504" i="1"/>
  <c r="AJ504" i="1"/>
  <c r="AI777" i="1"/>
  <c r="AJ777" i="1"/>
  <c r="AI177" i="1"/>
  <c r="AJ177" i="1"/>
  <c r="AI719" i="1"/>
  <c r="AJ719" i="1"/>
  <c r="AI816" i="1"/>
  <c r="AI64" i="1"/>
  <c r="AJ64" i="1"/>
  <c r="AI448" i="1"/>
  <c r="AJ448" i="1"/>
  <c r="AI185" i="1"/>
  <c r="AJ185" i="1"/>
  <c r="AI437" i="1"/>
  <c r="AJ437" i="1"/>
  <c r="AI473" i="1"/>
  <c r="AJ473" i="1"/>
  <c r="AI659" i="1"/>
  <c r="AJ659" i="1"/>
  <c r="AI776" i="1"/>
  <c r="AJ776" i="1"/>
  <c r="AJ208" i="1"/>
  <c r="AI208" i="1"/>
  <c r="AI320" i="1"/>
  <c r="AJ320" i="1"/>
  <c r="AI672" i="1"/>
  <c r="AJ672" i="1"/>
  <c r="AI741" i="1"/>
  <c r="AJ741" i="1"/>
  <c r="AI225" i="1"/>
  <c r="AJ225" i="1"/>
  <c r="AI351" i="1"/>
  <c r="AJ351" i="1"/>
  <c r="AI641" i="1"/>
  <c r="AJ641" i="1"/>
  <c r="AI616" i="1"/>
  <c r="AJ616" i="1"/>
  <c r="AJ600" i="1"/>
  <c r="AI600" i="1"/>
  <c r="AI537" i="1"/>
  <c r="AJ537" i="1"/>
  <c r="AI17" i="1"/>
  <c r="AJ17" i="1"/>
  <c r="AI378" i="1"/>
  <c r="AJ378" i="1"/>
  <c r="AI574" i="1"/>
  <c r="AJ574" i="1"/>
  <c r="AJ595" i="1"/>
  <c r="AI595" i="1"/>
  <c r="AI547" i="1"/>
  <c r="AJ547" i="1"/>
  <c r="AI439" i="1"/>
  <c r="AJ439" i="1"/>
  <c r="AJ779" i="1"/>
  <c r="AI779" i="1"/>
  <c r="AI112" i="1"/>
  <c r="AJ112" i="1"/>
  <c r="AI615" i="1"/>
  <c r="AJ615" i="1"/>
  <c r="AI424" i="1"/>
  <c r="AJ424" i="1"/>
  <c r="AI369" i="1"/>
  <c r="AJ369" i="1"/>
  <c r="AI201" i="1"/>
  <c r="AJ201" i="1"/>
  <c r="AI849" i="1"/>
  <c r="AJ849" i="1"/>
  <c r="AI723" i="1"/>
  <c r="AJ723" i="1"/>
  <c r="AI408" i="1"/>
  <c r="AJ408" i="1"/>
  <c r="AI545" i="1"/>
  <c r="AJ545" i="1"/>
  <c r="AI216" i="1"/>
  <c r="AJ216" i="1"/>
  <c r="AJ379" i="1"/>
  <c r="AI379" i="1"/>
  <c r="AI744" i="1"/>
  <c r="AJ744" i="1"/>
  <c r="AI497" i="1"/>
  <c r="AJ497" i="1"/>
  <c r="AI241" i="1"/>
  <c r="AJ241" i="1"/>
  <c r="AI487" i="1"/>
  <c r="AJ487" i="1"/>
  <c r="AI356" i="1"/>
  <c r="AJ356" i="1"/>
  <c r="AI345" i="1"/>
  <c r="AJ345" i="1"/>
  <c r="AI433" i="1"/>
  <c r="AJ433" i="1"/>
  <c r="AJ440" i="1"/>
  <c r="AI440" i="1"/>
  <c r="AI579" i="1"/>
  <c r="AJ579" i="1"/>
  <c r="AJ136" i="1"/>
  <c r="AI136" i="1"/>
  <c r="AI88" i="1"/>
  <c r="AJ88" i="1"/>
  <c r="AI168" i="1"/>
  <c r="AJ168" i="1"/>
  <c r="AI256" i="1"/>
  <c r="AJ256" i="1"/>
  <c r="AJ336" i="1"/>
  <c r="AI336" i="1"/>
  <c r="AI350" i="1"/>
  <c r="AJ350" i="1"/>
  <c r="AI502" i="1"/>
  <c r="AJ502" i="1"/>
  <c r="AI153" i="1"/>
  <c r="AJ153" i="1"/>
  <c r="AI617" i="1"/>
  <c r="AJ617" i="1"/>
  <c r="AI417" i="1"/>
  <c r="AJ417" i="1"/>
  <c r="AI81" i="1"/>
  <c r="AJ81" i="1"/>
  <c r="AI48" i="1"/>
  <c r="AJ48" i="1"/>
  <c r="AJ443" i="1"/>
  <c r="AI443" i="1"/>
  <c r="AI366" i="1"/>
  <c r="AJ366" i="1"/>
  <c r="AI839" i="1"/>
  <c r="AJ839" i="1"/>
  <c r="AI745" i="1"/>
  <c r="AJ745" i="1"/>
  <c r="AJ144" i="1"/>
  <c r="AI144" i="1"/>
  <c r="AI811" i="1"/>
  <c r="AJ811" i="1"/>
  <c r="AI647" i="1"/>
  <c r="AJ647" i="1"/>
  <c r="AI337" i="1"/>
  <c r="AJ337" i="1"/>
  <c r="AJ272" i="1"/>
  <c r="AI272" i="1"/>
  <c r="AI611" i="1"/>
  <c r="AJ611" i="1"/>
  <c r="AI344" i="1"/>
  <c r="AJ344" i="1"/>
  <c r="AI784" i="1"/>
  <c r="AJ784" i="1"/>
  <c r="AI442" i="1"/>
  <c r="AJ442" i="1"/>
  <c r="AJ232" i="1"/>
  <c r="AI232" i="1"/>
  <c r="AI559" i="1"/>
  <c r="AJ559" i="1"/>
  <c r="AI695" i="1"/>
  <c r="AJ695" i="1"/>
  <c r="AI841" i="1"/>
  <c r="AJ841" i="1"/>
  <c r="AI540" i="1"/>
  <c r="AJ540" i="1"/>
  <c r="AI401" i="1"/>
  <c r="AJ401" i="1"/>
  <c r="AI635" i="1"/>
  <c r="AJ635" i="1"/>
  <c r="AI96" i="1"/>
  <c r="AJ96" i="1"/>
  <c r="AI481" i="1"/>
  <c r="AJ481" i="1"/>
  <c r="AI412" i="1"/>
  <c r="AJ412" i="1"/>
  <c r="AI783" i="1"/>
  <c r="AJ783" i="1"/>
  <c r="AI840" i="1"/>
  <c r="AJ840" i="1"/>
  <c r="AI249" i="1"/>
  <c r="AJ249" i="1"/>
  <c r="AI761" i="1"/>
  <c r="AJ761" i="1"/>
  <c r="AI273" i="1"/>
  <c r="AJ273" i="1"/>
  <c r="AJ312" i="1"/>
  <c r="AI312" i="1"/>
  <c r="AI721" i="1"/>
  <c r="AJ721" i="1"/>
  <c r="AI558" i="1"/>
  <c r="AJ558" i="1"/>
  <c r="AI16" i="1"/>
  <c r="AJ16" i="1"/>
  <c r="AI475" i="1"/>
  <c r="AJ475" i="1"/>
  <c r="AI824" i="1"/>
  <c r="AI393" i="1"/>
  <c r="AJ393" i="1"/>
  <c r="AI729" i="1"/>
  <c r="AJ729" i="1"/>
  <c r="AI476" i="1"/>
  <c r="AJ476" i="1"/>
  <c r="AI248" i="1"/>
  <c r="AJ248" i="1"/>
  <c r="AI465" i="1"/>
  <c r="AJ465" i="1"/>
  <c r="T852" i="1"/>
  <c r="S852" i="1"/>
  <c r="G853" i="1"/>
  <c r="F853" i="1"/>
  <c r="U851" i="1"/>
  <c r="V851" i="1"/>
  <c r="Z851" i="1"/>
  <c r="AB850" i="1"/>
  <c r="E853" i="1"/>
  <c r="AA851" i="1"/>
  <c r="U852" i="1"/>
  <c r="W852" i="1"/>
  <c r="Y852" i="1" s="1"/>
  <c r="V852" i="1"/>
  <c r="Z852" i="1"/>
  <c r="Y851" i="1"/>
  <c r="X851" i="1"/>
  <c r="B855" i="1"/>
  <c r="C854" i="1"/>
  <c r="AG851" i="1" l="1"/>
  <c r="AH851" i="1"/>
  <c r="AI850" i="1"/>
  <c r="AJ850" i="1"/>
  <c r="AG852" i="1"/>
  <c r="AI852" i="1" s="1"/>
  <c r="AH852" i="1"/>
  <c r="AF853" i="1"/>
  <c r="T853" i="1"/>
  <c r="S853" i="1"/>
  <c r="W853" i="1" s="1"/>
  <c r="Y853" i="1" s="1"/>
  <c r="AB852" i="1"/>
  <c r="G854" i="1"/>
  <c r="F854" i="1"/>
  <c r="E854" i="1"/>
  <c r="AF854" i="1" s="1"/>
  <c r="AA852" i="1"/>
  <c r="V853" i="1"/>
  <c r="Z853" i="1"/>
  <c r="AB853" i="1" s="1"/>
  <c r="AB851" i="1"/>
  <c r="X852" i="1"/>
  <c r="B856" i="1"/>
  <c r="C855" i="1"/>
  <c r="AJ852" i="1" l="1"/>
  <c r="X853" i="1"/>
  <c r="AG853" i="1"/>
  <c r="AI853" i="1" s="1"/>
  <c r="AH853" i="1"/>
  <c r="AI851" i="1"/>
  <c r="AJ851" i="1"/>
  <c r="U853" i="1"/>
  <c r="G855" i="1"/>
  <c r="F855" i="1"/>
  <c r="T854" i="1"/>
  <c r="V854" i="1" s="1"/>
  <c r="AA853" i="1"/>
  <c r="E855" i="1"/>
  <c r="S854" i="1"/>
  <c r="B857" i="1"/>
  <c r="C856" i="1"/>
  <c r="AF855" i="1" l="1"/>
  <c r="AJ853" i="1"/>
  <c r="AG854" i="1"/>
  <c r="AH854" i="1"/>
  <c r="G856" i="1"/>
  <c r="F856" i="1"/>
  <c r="Z854" i="1"/>
  <c r="AA854" i="1" s="1"/>
  <c r="T855" i="1"/>
  <c r="V855" i="1" s="1"/>
  <c r="S855" i="1"/>
  <c r="Z855" i="1"/>
  <c r="E856" i="1"/>
  <c r="W854" i="1"/>
  <c r="U854" i="1"/>
  <c r="AB854" i="1"/>
  <c r="B858" i="1"/>
  <c r="C857" i="1"/>
  <c r="AI854" i="1" l="1"/>
  <c r="AJ854" i="1"/>
  <c r="AG855" i="1"/>
  <c r="AI855" i="1" s="1"/>
  <c r="AH855" i="1"/>
  <c r="AJ855" i="1"/>
  <c r="AF856" i="1"/>
  <c r="G857" i="1"/>
  <c r="F857" i="1"/>
  <c r="AB855" i="1"/>
  <c r="W855" i="1"/>
  <c r="X855" i="1" s="1"/>
  <c r="U855" i="1"/>
  <c r="X854" i="1"/>
  <c r="Y854" i="1"/>
  <c r="AA855" i="1"/>
  <c r="E857" i="1"/>
  <c r="T856" i="1"/>
  <c r="S856" i="1"/>
  <c r="B859" i="1"/>
  <c r="C858" i="1"/>
  <c r="AF857" i="1" l="1"/>
  <c r="Y855" i="1"/>
  <c r="G858" i="1"/>
  <c r="F858" i="1"/>
  <c r="S857" i="1"/>
  <c r="W857" i="1" s="1"/>
  <c r="E858" i="1"/>
  <c r="V856" i="1"/>
  <c r="Z856" i="1"/>
  <c r="W856" i="1"/>
  <c r="U856" i="1"/>
  <c r="T857" i="1"/>
  <c r="B860" i="1"/>
  <c r="C859" i="1"/>
  <c r="AF858" i="1" l="1"/>
  <c r="AH856" i="1"/>
  <c r="AG856" i="1"/>
  <c r="G859" i="1"/>
  <c r="F859" i="1"/>
  <c r="X857" i="1"/>
  <c r="U857" i="1"/>
  <c r="T858" i="1"/>
  <c r="S858" i="1"/>
  <c r="V857" i="1"/>
  <c r="Z857" i="1"/>
  <c r="E859" i="1"/>
  <c r="X856" i="1"/>
  <c r="Y857" i="1"/>
  <c r="Y856" i="1"/>
  <c r="AB856" i="1"/>
  <c r="AA856" i="1"/>
  <c r="B861" i="1"/>
  <c r="C860" i="1"/>
  <c r="AI856" i="1" l="1"/>
  <c r="AJ856" i="1"/>
  <c r="AF859" i="1"/>
  <c r="AH857" i="1"/>
  <c r="AG857" i="1"/>
  <c r="G860" i="1"/>
  <c r="F860" i="1"/>
  <c r="T859" i="1"/>
  <c r="Z859" i="1" s="1"/>
  <c r="S859" i="1"/>
  <c r="U859" i="1" s="1"/>
  <c r="W858" i="1"/>
  <c r="U858" i="1"/>
  <c r="V858" i="1"/>
  <c r="Z858" i="1"/>
  <c r="AB857" i="1"/>
  <c r="V859" i="1"/>
  <c r="E860" i="1"/>
  <c r="AA857" i="1"/>
  <c r="B862" i="1"/>
  <c r="C861" i="1"/>
  <c r="AG859" i="1" l="1"/>
  <c r="AI859" i="1" s="1"/>
  <c r="AH859" i="1"/>
  <c r="AG858" i="1"/>
  <c r="AH858" i="1"/>
  <c r="AI857" i="1"/>
  <c r="AJ857" i="1"/>
  <c r="AF860" i="1"/>
  <c r="AJ859" i="1"/>
  <c r="W859" i="1"/>
  <c r="AA859" i="1"/>
  <c r="G861" i="1"/>
  <c r="F861" i="1"/>
  <c r="AB859" i="1"/>
  <c r="Y858" i="1"/>
  <c r="X859" i="1"/>
  <c r="Y859" i="1"/>
  <c r="X858" i="1"/>
  <c r="E861" i="1"/>
  <c r="T860" i="1"/>
  <c r="AB858" i="1"/>
  <c r="S860" i="1"/>
  <c r="AA858" i="1"/>
  <c r="B863" i="1"/>
  <c r="C862" i="1"/>
  <c r="AF861" i="1" l="1"/>
  <c r="AI858" i="1"/>
  <c r="AJ858" i="1"/>
  <c r="G862" i="1"/>
  <c r="F862" i="1"/>
  <c r="E862" i="1"/>
  <c r="W860" i="1"/>
  <c r="U860" i="1"/>
  <c r="T861" i="1"/>
  <c r="S861" i="1"/>
  <c r="V860" i="1"/>
  <c r="Z860" i="1"/>
  <c r="B864" i="1"/>
  <c r="C863" i="1"/>
  <c r="AF862" i="1" l="1"/>
  <c r="AG860" i="1"/>
  <c r="AH860" i="1"/>
  <c r="S862" i="1"/>
  <c r="U862" i="1" s="1"/>
  <c r="T862" i="1"/>
  <c r="Z862" i="1" s="1"/>
  <c r="W862" i="1"/>
  <c r="G863" i="1"/>
  <c r="F863" i="1"/>
  <c r="X860" i="1"/>
  <c r="Y860" i="1"/>
  <c r="AB860" i="1"/>
  <c r="AA860" i="1"/>
  <c r="E863" i="1"/>
  <c r="W861" i="1"/>
  <c r="U861" i="1"/>
  <c r="V861" i="1"/>
  <c r="Z861" i="1"/>
  <c r="B865" i="1"/>
  <c r="C864" i="1"/>
  <c r="AG861" i="1" l="1"/>
  <c r="AH861" i="1"/>
  <c r="AI860" i="1"/>
  <c r="AJ860" i="1"/>
  <c r="V862" i="1"/>
  <c r="AF863" i="1"/>
  <c r="AA862" i="1"/>
  <c r="S863" i="1"/>
  <c r="W863" i="1" s="1"/>
  <c r="X863" i="1" s="1"/>
  <c r="Y862" i="1"/>
  <c r="G864" i="1"/>
  <c r="F864" i="1"/>
  <c r="AA861" i="1"/>
  <c r="T863" i="1"/>
  <c r="Z863" i="1" s="1"/>
  <c r="X861" i="1"/>
  <c r="X862" i="1"/>
  <c r="Y861" i="1"/>
  <c r="AB861" i="1"/>
  <c r="E864" i="1"/>
  <c r="AB862" i="1"/>
  <c r="B866" i="1"/>
  <c r="C865" i="1"/>
  <c r="AF864" i="1" l="1"/>
  <c r="AI861" i="1"/>
  <c r="AJ861" i="1"/>
  <c r="AG862" i="1"/>
  <c r="AH862" i="1"/>
  <c r="V863" i="1"/>
  <c r="Y863" i="1"/>
  <c r="U863" i="1"/>
  <c r="G865" i="1"/>
  <c r="F865" i="1"/>
  <c r="T864" i="1"/>
  <c r="V864" i="1" s="1"/>
  <c r="S864" i="1"/>
  <c r="W864" i="1" s="1"/>
  <c r="Y864" i="1" s="1"/>
  <c r="E865" i="1"/>
  <c r="AA863" i="1"/>
  <c r="Z864" i="1"/>
  <c r="U864" i="1"/>
  <c r="AB863" i="1"/>
  <c r="B867" i="1"/>
  <c r="C866" i="1"/>
  <c r="AF865" i="1" l="1"/>
  <c r="AG863" i="1"/>
  <c r="AH863" i="1"/>
  <c r="AI862" i="1"/>
  <c r="AJ862" i="1"/>
  <c r="AH864" i="1"/>
  <c r="AG864" i="1"/>
  <c r="AI864" i="1" s="1"/>
  <c r="X864" i="1"/>
  <c r="S865" i="1"/>
  <c r="W865" i="1" s="1"/>
  <c r="T865" i="1"/>
  <c r="V865" i="1" s="1"/>
  <c r="G866" i="1"/>
  <c r="F866" i="1"/>
  <c r="U865" i="1"/>
  <c r="AB864" i="1"/>
  <c r="AA864" i="1"/>
  <c r="E866" i="1"/>
  <c r="Y865" i="1"/>
  <c r="X865" i="1"/>
  <c r="B868" i="1"/>
  <c r="C867" i="1"/>
  <c r="Z865" i="1" l="1"/>
  <c r="AG865" i="1"/>
  <c r="AI865" i="1" s="1"/>
  <c r="AH865" i="1"/>
  <c r="AI863" i="1"/>
  <c r="AJ863" i="1"/>
  <c r="AF866" i="1"/>
  <c r="AJ864" i="1"/>
  <c r="G867" i="1"/>
  <c r="F867" i="1"/>
  <c r="AB865" i="1"/>
  <c r="T866" i="1"/>
  <c r="S866" i="1"/>
  <c r="E867" i="1"/>
  <c r="AA865" i="1"/>
  <c r="B869" i="1"/>
  <c r="C868" i="1"/>
  <c r="AJ865" i="1" l="1"/>
  <c r="AF867" i="1"/>
  <c r="G868" i="1"/>
  <c r="F868" i="1"/>
  <c r="W866" i="1"/>
  <c r="U866" i="1"/>
  <c r="V866" i="1"/>
  <c r="Z866" i="1"/>
  <c r="E868" i="1"/>
  <c r="S868" i="1" s="1"/>
  <c r="U868" i="1" s="1"/>
  <c r="T867" i="1"/>
  <c r="S867" i="1"/>
  <c r="B870" i="1"/>
  <c r="C869" i="1"/>
  <c r="AF868" i="1" l="1"/>
  <c r="AG866" i="1"/>
  <c r="AH866" i="1"/>
  <c r="T868" i="1"/>
  <c r="V868" i="1" s="1"/>
  <c r="G869" i="1"/>
  <c r="F869" i="1"/>
  <c r="W868" i="1"/>
  <c r="E869" i="1"/>
  <c r="X866" i="1"/>
  <c r="Y866" i="1"/>
  <c r="AB866" i="1"/>
  <c r="AA866" i="1"/>
  <c r="U867" i="1"/>
  <c r="W867" i="1"/>
  <c r="V867" i="1"/>
  <c r="Z867" i="1"/>
  <c r="B871" i="1"/>
  <c r="C870" i="1"/>
  <c r="AF869" i="1" l="1"/>
  <c r="AG867" i="1"/>
  <c r="AH867" i="1"/>
  <c r="AG868" i="1"/>
  <c r="AI868" i="1" s="1"/>
  <c r="AH868" i="1"/>
  <c r="AI866" i="1"/>
  <c r="AJ866" i="1"/>
  <c r="Z868" i="1"/>
  <c r="AA868" i="1" s="1"/>
  <c r="AA867" i="1"/>
  <c r="G870" i="1"/>
  <c r="F870" i="1"/>
  <c r="E870" i="1"/>
  <c r="T869" i="1"/>
  <c r="Z869" i="1" s="1"/>
  <c r="AA869" i="1" s="1"/>
  <c r="AB867" i="1"/>
  <c r="S869" i="1"/>
  <c r="X868" i="1"/>
  <c r="X867" i="1"/>
  <c r="Y867" i="1"/>
  <c r="Y868" i="1"/>
  <c r="B872" i="1"/>
  <c r="C871" i="1"/>
  <c r="AB868" i="1" l="1"/>
  <c r="AI867" i="1"/>
  <c r="AJ867" i="1"/>
  <c r="T870" i="1"/>
  <c r="AF870" i="1"/>
  <c r="AJ868" i="1"/>
  <c r="V869" i="1"/>
  <c r="S870" i="1"/>
  <c r="U870" i="1" s="1"/>
  <c r="G871" i="1"/>
  <c r="F871" i="1"/>
  <c r="E871" i="1"/>
  <c r="V870" i="1"/>
  <c r="Z870" i="1"/>
  <c r="AA870" i="1"/>
  <c r="AB869" i="1"/>
  <c r="W869" i="1"/>
  <c r="U869" i="1"/>
  <c r="T871" i="1"/>
  <c r="B873" i="1"/>
  <c r="C872" i="1"/>
  <c r="S871" i="1" l="1"/>
  <c r="AF871" i="1"/>
  <c r="W870" i="1"/>
  <c r="AG870" i="1"/>
  <c r="AI870" i="1" s="1"/>
  <c r="AH870" i="1"/>
  <c r="AJ870" i="1"/>
  <c r="AH869" i="1"/>
  <c r="AG869" i="1"/>
  <c r="Y870" i="1"/>
  <c r="W871" i="1"/>
  <c r="X871" i="1" s="1"/>
  <c r="U871" i="1"/>
  <c r="G872" i="1"/>
  <c r="F872" i="1"/>
  <c r="E872" i="1"/>
  <c r="X869" i="1"/>
  <c r="Y869" i="1"/>
  <c r="X870" i="1"/>
  <c r="V871" i="1"/>
  <c r="Z871" i="1"/>
  <c r="AB870" i="1"/>
  <c r="Y871" i="1"/>
  <c r="B874" i="1"/>
  <c r="C873" i="1"/>
  <c r="AI869" i="1" l="1"/>
  <c r="AJ869" i="1"/>
  <c r="AG871" i="1"/>
  <c r="AI871" i="1" s="1"/>
  <c r="AH871" i="1"/>
  <c r="AJ871" i="1"/>
  <c r="T872" i="1"/>
  <c r="Z872" i="1" s="1"/>
  <c r="AA872" i="1" s="1"/>
  <c r="AF872" i="1"/>
  <c r="S872" i="1"/>
  <c r="W872" i="1" s="1"/>
  <c r="X872" i="1" s="1"/>
  <c r="G873" i="1"/>
  <c r="F873" i="1"/>
  <c r="E873" i="1"/>
  <c r="AB871" i="1"/>
  <c r="AA871" i="1"/>
  <c r="U872" i="1"/>
  <c r="B875" i="1"/>
  <c r="C874" i="1"/>
  <c r="V872" i="1" l="1"/>
  <c r="S873" i="1"/>
  <c r="AF873" i="1"/>
  <c r="W873" i="1"/>
  <c r="X873" i="1" s="1"/>
  <c r="G874" i="1"/>
  <c r="F874" i="1"/>
  <c r="T873" i="1"/>
  <c r="Z873" i="1" s="1"/>
  <c r="AA873" i="1" s="1"/>
  <c r="Y872" i="1"/>
  <c r="E874" i="1"/>
  <c r="AB872" i="1"/>
  <c r="U873" i="1"/>
  <c r="Y873" i="1"/>
  <c r="B876" i="1"/>
  <c r="C875" i="1"/>
  <c r="V873" i="1" l="1"/>
  <c r="S874" i="1"/>
  <c r="W874" i="1" s="1"/>
  <c r="X874" i="1" s="1"/>
  <c r="AF874" i="1"/>
  <c r="AG872" i="1"/>
  <c r="AH872" i="1"/>
  <c r="T874" i="1"/>
  <c r="V874" i="1" s="1"/>
  <c r="G875" i="1"/>
  <c r="F875" i="1"/>
  <c r="E875" i="1"/>
  <c r="U874" i="1"/>
  <c r="AB873" i="1"/>
  <c r="Y874" i="1"/>
  <c r="B877" i="1"/>
  <c r="C876" i="1"/>
  <c r="AG874" i="1" l="1"/>
  <c r="AI874" i="1" s="1"/>
  <c r="AH874" i="1"/>
  <c r="AJ874" i="1"/>
  <c r="Z874" i="1"/>
  <c r="AA874" i="1" s="1"/>
  <c r="S875" i="1"/>
  <c r="W875" i="1" s="1"/>
  <c r="X875" i="1" s="1"/>
  <c r="AF875" i="1"/>
  <c r="AI872" i="1"/>
  <c r="AJ872" i="1"/>
  <c r="AG873" i="1"/>
  <c r="AH873" i="1"/>
  <c r="T875" i="1"/>
  <c r="Z875" i="1" s="1"/>
  <c r="AA875" i="1" s="1"/>
  <c r="G876" i="1"/>
  <c r="F876" i="1"/>
  <c r="E876" i="1"/>
  <c r="U875" i="1"/>
  <c r="V875" i="1"/>
  <c r="AB874" i="1"/>
  <c r="B878" i="1"/>
  <c r="C877" i="1"/>
  <c r="T876" i="1" l="1"/>
  <c r="AF876" i="1"/>
  <c r="AG875" i="1"/>
  <c r="AH875" i="1"/>
  <c r="AI875" i="1"/>
  <c r="AJ875" i="1"/>
  <c r="Y875" i="1"/>
  <c r="AI873" i="1"/>
  <c r="AJ873" i="1"/>
  <c r="S876" i="1"/>
  <c r="W876" i="1" s="1"/>
  <c r="X876" i="1" s="1"/>
  <c r="G877" i="1"/>
  <c r="F877" i="1"/>
  <c r="E877" i="1"/>
  <c r="V876" i="1"/>
  <c r="Z876" i="1"/>
  <c r="AB875" i="1"/>
  <c r="B879" i="1"/>
  <c r="C878" i="1"/>
  <c r="AH578" i="21" s="1"/>
  <c r="AK578" i="21" l="1"/>
  <c r="AJ578" i="21"/>
  <c r="AI578" i="21"/>
  <c r="AG876" i="1"/>
  <c r="AI876" i="1" s="1"/>
  <c r="T877" i="1"/>
  <c r="AF877" i="1"/>
  <c r="S877" i="1"/>
  <c r="U877" i="1" s="1"/>
  <c r="W877" i="1"/>
  <c r="X877" i="1" s="1"/>
  <c r="Y876" i="1"/>
  <c r="G878" i="1"/>
  <c r="F878" i="1"/>
  <c r="U876" i="1"/>
  <c r="AH876" i="1" s="1"/>
  <c r="E878" i="1"/>
  <c r="V877" i="1"/>
  <c r="Z877" i="1"/>
  <c r="AB876" i="1"/>
  <c r="AA876" i="1"/>
  <c r="B880" i="1"/>
  <c r="C879" i="1"/>
  <c r="AH579" i="21" s="1"/>
  <c r="AJ579" i="21" l="1"/>
  <c r="AK579" i="21"/>
  <c r="AI579" i="21"/>
  <c r="T878" i="1"/>
  <c r="AF878" i="1"/>
  <c r="AG877" i="1"/>
  <c r="AI877" i="1" s="1"/>
  <c r="AH877" i="1"/>
  <c r="Y877" i="1"/>
  <c r="AJ876" i="1"/>
  <c r="S878" i="1"/>
  <c r="U878" i="1" s="1"/>
  <c r="G879" i="1"/>
  <c r="F879" i="1"/>
  <c r="E879" i="1"/>
  <c r="V878" i="1"/>
  <c r="Z878" i="1"/>
  <c r="AA878" i="1" s="1"/>
  <c r="AB877" i="1"/>
  <c r="AA877" i="1"/>
  <c r="B881" i="1"/>
  <c r="C880" i="1"/>
  <c r="AH580" i="21" s="1"/>
  <c r="AK580" i="21" l="1"/>
  <c r="AJ580" i="21"/>
  <c r="AI580" i="21"/>
  <c r="AG878" i="1"/>
  <c r="AI878" i="1" s="1"/>
  <c r="AH878" i="1"/>
  <c r="T879" i="1"/>
  <c r="V879" i="1" s="1"/>
  <c r="AF879" i="1"/>
  <c r="AJ877" i="1"/>
  <c r="G880" i="1"/>
  <c r="F880" i="1"/>
  <c r="W878" i="1"/>
  <c r="X878" i="1" s="1"/>
  <c r="S879" i="1"/>
  <c r="E880" i="1"/>
  <c r="U879" i="1"/>
  <c r="W879" i="1"/>
  <c r="X879" i="1" s="1"/>
  <c r="Z879" i="1"/>
  <c r="AB878" i="1"/>
  <c r="Y878" i="1"/>
  <c r="B882" i="1"/>
  <c r="C881" i="1"/>
  <c r="AH581" i="21" s="1"/>
  <c r="AJ581" i="21" l="1"/>
  <c r="AI581" i="21"/>
  <c r="AK581" i="21"/>
  <c r="S880" i="1"/>
  <c r="U880" i="1" s="1"/>
  <c r="AF880" i="1"/>
  <c r="AH879" i="1"/>
  <c r="AG879" i="1"/>
  <c r="AI879" i="1" s="1"/>
  <c r="AJ878" i="1"/>
  <c r="Y879" i="1"/>
  <c r="G881" i="1"/>
  <c r="F881" i="1"/>
  <c r="T880" i="1"/>
  <c r="Z880" i="1" s="1"/>
  <c r="AA880" i="1" s="1"/>
  <c r="E881" i="1"/>
  <c r="AB879" i="1"/>
  <c r="AA879" i="1"/>
  <c r="B883" i="1"/>
  <c r="C882" i="1"/>
  <c r="AH582" i="21" s="1"/>
  <c r="AI582" i="21" l="1"/>
  <c r="AK582" i="21"/>
  <c r="AJ582" i="21"/>
  <c r="V880" i="1"/>
  <c r="W880" i="1"/>
  <c r="X880" i="1" s="1"/>
  <c r="AJ879" i="1"/>
  <c r="S881" i="1"/>
  <c r="U881" i="1" s="1"/>
  <c r="AF881" i="1"/>
  <c r="T881" i="1"/>
  <c r="V881" i="1" s="1"/>
  <c r="G882" i="1"/>
  <c r="F882" i="1"/>
  <c r="E882" i="1"/>
  <c r="AB880" i="1"/>
  <c r="B884" i="1"/>
  <c r="C884" i="1" s="1"/>
  <c r="AH584" i="21" s="1"/>
  <c r="C883" i="1"/>
  <c r="AH583" i="21" s="1"/>
  <c r="AK583" i="21" l="1"/>
  <c r="AJ583" i="21"/>
  <c r="AI583" i="21"/>
  <c r="W881" i="1"/>
  <c r="Y882" i="1" s="1"/>
  <c r="AK584" i="21"/>
  <c r="AJ584" i="21"/>
  <c r="AI584" i="21"/>
  <c r="Y880" i="1"/>
  <c r="AG881" i="1"/>
  <c r="AI881" i="1" s="1"/>
  <c r="AH881" i="1"/>
  <c r="S882" i="1"/>
  <c r="W882" i="1" s="1"/>
  <c r="AF882" i="1"/>
  <c r="AH880" i="1"/>
  <c r="AG880" i="1"/>
  <c r="Z881" i="1"/>
  <c r="AB881" i="1" s="1"/>
  <c r="G883" i="1"/>
  <c r="F883" i="1"/>
  <c r="G884" i="1"/>
  <c r="F884" i="1"/>
  <c r="T882" i="1"/>
  <c r="Z882" i="1" s="1"/>
  <c r="E883" i="1"/>
  <c r="U882" i="1"/>
  <c r="Y881" i="1"/>
  <c r="X881" i="1"/>
  <c r="AH585" i="21"/>
  <c r="E884" i="1"/>
  <c r="AF884" i="1" s="1"/>
  <c r="X882" i="1" l="1"/>
  <c r="AK585" i="21"/>
  <c r="AJ585" i="21"/>
  <c r="AI585" i="21"/>
  <c r="AI880" i="1"/>
  <c r="AJ880" i="1"/>
  <c r="AA882" i="1"/>
  <c r="AA881" i="1"/>
  <c r="T883" i="1"/>
  <c r="AF883" i="1"/>
  <c r="AJ881" i="1"/>
  <c r="S883" i="1"/>
  <c r="U883" i="1" s="1"/>
  <c r="G885" i="1"/>
  <c r="F885" i="1"/>
  <c r="V882" i="1"/>
  <c r="E885" i="1"/>
  <c r="AF885" i="1" s="1"/>
  <c r="V883" i="1"/>
  <c r="Z883" i="1"/>
  <c r="AA883" i="1" s="1"/>
  <c r="AB882" i="1"/>
  <c r="S884" i="1"/>
  <c r="W884" i="1" s="1"/>
  <c r="T884" i="1"/>
  <c r="AG882" i="1" l="1"/>
  <c r="AH882" i="1"/>
  <c r="AG883" i="1"/>
  <c r="AI883" i="1" s="1"/>
  <c r="AH883" i="1"/>
  <c r="W883" i="1"/>
  <c r="T885" i="1"/>
  <c r="V885" i="1" s="1"/>
  <c r="S885" i="1"/>
  <c r="U885" i="1" s="1"/>
  <c r="V884" i="1"/>
  <c r="Z884" i="1"/>
  <c r="AB883" i="1"/>
  <c r="AA884" i="1"/>
  <c r="U884" i="1"/>
  <c r="Y884" i="1"/>
  <c r="Z885" i="1" l="1"/>
  <c r="X883" i="1"/>
  <c r="Y883" i="1"/>
  <c r="AG885" i="1"/>
  <c r="AH885" i="1"/>
  <c r="AJ883" i="1"/>
  <c r="X884" i="1"/>
  <c r="AG884" i="1"/>
  <c r="AH884" i="1"/>
  <c r="AI882" i="1"/>
  <c r="AJ882" i="1"/>
  <c r="W885" i="1"/>
  <c r="X885" i="1"/>
  <c r="AB885" i="1"/>
  <c r="AB884" i="1"/>
  <c r="AA885" i="1"/>
  <c r="AI884" i="1" l="1"/>
  <c r="AJ884" i="1"/>
  <c r="AI885" i="1"/>
  <c r="AJ885" i="1"/>
  <c r="Y88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Hie Joo Ahn</author>
  </authors>
  <commentList>
    <comment ref="O1" authorId="0" shapeId="0" xr:uid="{3860EADA-2F02-45AD-B9AB-8CE57E1FB78D}">
      <text>
        <r>
          <rPr>
            <b/>
            <sz val="9"/>
            <color indexed="81"/>
            <rFont val="Tahoma"/>
            <family val="2"/>
          </rPr>
          <t>Hie Joo Ahn:</t>
        </r>
        <r>
          <rPr>
            <sz val="9"/>
            <color indexed="81"/>
            <rFont val="Tahoma"/>
            <family val="2"/>
          </rPr>
          <t xml:space="preserve">
Value from 1976M12 is from HP filtered labor force/population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Hie Joo Ahn</author>
  </authors>
  <commentList>
    <comment ref="D235" authorId="0" shapeId="0" xr:uid="{A1501A28-A6DA-4E03-88BE-9333F5F14E00}">
      <text>
        <r>
          <rPr>
            <b/>
            <sz val="9"/>
            <color indexed="81"/>
            <rFont val="Tahoma"/>
            <charset val="1"/>
          </rPr>
          <t>Hie Joo Ahn:</t>
        </r>
        <r>
          <rPr>
            <sz val="9"/>
            <color indexed="81"/>
            <rFont val="Tahoma"/>
            <charset val="1"/>
          </rPr>
          <t xml:space="preserve">
Ahn-Hamilton estimate ends in November 2020</t>
        </r>
      </text>
    </comment>
  </commentList>
</comments>
</file>

<file path=xl/sharedStrings.xml><?xml version="1.0" encoding="utf-8"?>
<sst xmlns="http://schemas.openxmlformats.org/spreadsheetml/2006/main" count="131" uniqueCount="96">
  <si>
    <t>year</t>
  </si>
  <si>
    <t>V_hwi</t>
  </si>
  <si>
    <t>V/LF</t>
  </si>
  <si>
    <t>U/LF</t>
  </si>
  <si>
    <t>U-star</t>
  </si>
  <si>
    <t>V 
(nonfarm-vacancy)</t>
  </si>
  <si>
    <t>L</t>
  </si>
  <si>
    <t>U</t>
  </si>
  <si>
    <t>RU</t>
  </si>
  <si>
    <t>POP</t>
  </si>
  <si>
    <t>L/POP</t>
  </si>
  <si>
    <t>EPOP</t>
  </si>
  <si>
    <t>Estar (LFPR)</t>
  </si>
  <si>
    <t>Estar (LFPT)</t>
  </si>
  <si>
    <t>Dif (LFPR)</t>
  </si>
  <si>
    <t>Dif (LFPT)</t>
  </si>
  <si>
    <t>LFPT</t>
  </si>
  <si>
    <t>Breakeven (LFPR)</t>
  </si>
  <si>
    <t>Payroll Employment</t>
  </si>
  <si>
    <t>FRED Graph Observations</t>
  </si>
  <si>
    <t>Federal Reserve Economic Data</t>
  </si>
  <si>
    <t>Link: https://fred.stlouisfed.org</t>
  </si>
  <si>
    <t>Help: https://fredhelp.stlouisfed.org</t>
  </si>
  <si>
    <t>Economic Research Division</t>
  </si>
  <si>
    <t>Federal Reserve Bank of St. Louis</t>
  </si>
  <si>
    <t>PAYEMS</t>
  </si>
  <si>
    <t>All Employees, Total Nonfarm, Thousands of Persons, Monthly, Seasonally Adjusted</t>
  </si>
  <si>
    <t>Frequency: Monthly</t>
  </si>
  <si>
    <t>observation_date</t>
  </si>
  <si>
    <t>Breakeven (LFPT)</t>
  </si>
  <si>
    <t>VR</t>
  </si>
  <si>
    <t>U-star1</t>
  </si>
  <si>
    <t>U-star2</t>
  </si>
  <si>
    <t>Hktrend</t>
  </si>
  <si>
    <t>Hktrend_sm</t>
  </si>
  <si>
    <t>Breakeven6 (LFPR)</t>
  </si>
  <si>
    <t>Breakeven12 (LFPR)</t>
  </si>
  <si>
    <t>Breakeven6 (LFPT)</t>
  </si>
  <si>
    <t>Breakeven12 (LFPT)</t>
  </si>
  <si>
    <t>Payroll Employment_12</t>
  </si>
  <si>
    <t>Recession</t>
  </si>
  <si>
    <t>ind_ustar1</t>
  </si>
  <si>
    <t>ind_estar2</t>
  </si>
  <si>
    <t>ind_tmp</t>
  </si>
  <si>
    <t>ind_dif</t>
  </si>
  <si>
    <t>ind_sim</t>
  </si>
  <si>
    <t>UNRATE</t>
  </si>
  <si>
    <t>Unemployment Rate, Percent, Monthly, Seasonally Adjusted</t>
  </si>
  <si>
    <t>LNS13025703</t>
  </si>
  <si>
    <t>Of Total Unemployed, Percent Unemployed 27 Weeks &amp; over, Percent, Monthly, Seasonally Adjusted</t>
  </si>
  <si>
    <t>AZ</t>
  </si>
  <si>
    <t>FH</t>
  </si>
  <si>
    <t>AH</t>
  </si>
  <si>
    <t>BLS</t>
  </si>
  <si>
    <t>AZ_ustar</t>
  </si>
  <si>
    <t>FH_ustar</t>
  </si>
  <si>
    <t>AH_ustar</t>
  </si>
  <si>
    <t>U6</t>
  </si>
  <si>
    <t>Ustar6</t>
  </si>
  <si>
    <t>FERU</t>
  </si>
  <si>
    <t>date</t>
  </si>
  <si>
    <t>PayrollE</t>
  </si>
  <si>
    <t>E/Pop</t>
  </si>
  <si>
    <t>HHE</t>
  </si>
  <si>
    <t>EE</t>
  </si>
  <si>
    <t>HE</t>
  </si>
  <si>
    <t>UR</t>
  </si>
  <si>
    <t>White</t>
  </si>
  <si>
    <t>Black</t>
  </si>
  <si>
    <t>Other</t>
  </si>
  <si>
    <t>population</t>
  </si>
  <si>
    <t>White_pop</t>
  </si>
  <si>
    <t>Black_pop</t>
  </si>
  <si>
    <t>wgt_lf</t>
  </si>
  <si>
    <t>wgt_pop</t>
  </si>
  <si>
    <t>l_white</t>
  </si>
  <si>
    <t>l_black</t>
  </si>
  <si>
    <t>l_other</t>
  </si>
  <si>
    <t>l_vr</t>
  </si>
  <si>
    <t>l_white_dm</t>
  </si>
  <si>
    <t>l_black_dm</t>
  </si>
  <si>
    <t>l_other_dm</t>
  </si>
  <si>
    <t>l_vr_dm</t>
  </si>
  <si>
    <t>l_total</t>
  </si>
  <si>
    <t>l_total_dm</t>
  </si>
  <si>
    <t>Total_ustar</t>
  </si>
  <si>
    <t>White_ustar</t>
  </si>
  <si>
    <t>Black_ustar</t>
  </si>
  <si>
    <t>Other_ustar</t>
  </si>
  <si>
    <t>Hktrend_sm2</t>
  </si>
  <si>
    <t>E</t>
  </si>
  <si>
    <t>U1</t>
  </si>
  <si>
    <t>U23</t>
  </si>
  <si>
    <t>U46</t>
  </si>
  <si>
    <t>U712</t>
  </si>
  <si>
    <t>U13+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</si>
</sst>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-mm\-dd"/>
  </numFmts>
  <fonts count="12" x14ac:knownFonts="1">
    <font>
      <sz val="11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rgb="FFFF0000"/>
      <name val="Calibri"/>
      <family val="2"/>
    </font>
    <font>
      <b/>
      <sz val="11"/>
      <color rgb="FF0070C0"/>
      <name val="Calibri"/>
      <family val="2"/>
    </font>
    <font>
      <b/>
      <sz val="11"/>
      <color rgb="FF002060"/>
      <name val="Calibri"/>
      <family val="2"/>
    </font>
    <font>
      <sz val="11"/>
      <color rgb="FFFF000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</fills>
  <borders count="4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medium">
        <color rgb="FFCCCCCC"/>
      </left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3" fillId="0" borderId="1" xfId="0" applyFont="1" applyBorder="1" applyAlignment="1">
      <alignment wrapText="1"/>
    </xf>
    <xf numFmtId="0" fontId="2" fillId="0" borderId="1" xfId="0" applyFont="1" applyBorder="1" applyAlignment="1">
      <alignment horizontal="right" wrapText="1"/>
    </xf>
    <xf numFmtId="0" fontId="3" fillId="0" borderId="2" xfId="0" applyFont="1" applyBorder="1" applyAlignment="1">
      <alignment wrapText="1"/>
    </xf>
    <xf numFmtId="164" fontId="0" fillId="0" borderId="0" xfId="0" applyNumberFormat="1"/>
    <xf numFmtId="165" fontId="0" fillId="0" borderId="0" xfId="0" applyNumberFormat="1"/>
    <xf numFmtId="0" fontId="3" fillId="0" borderId="2" xfId="0" applyFont="1" applyBorder="1" applyAlignment="1">
      <alignment horizontal="center" wrapText="1"/>
    </xf>
    <xf numFmtId="0" fontId="0" fillId="2" borderId="0" xfId="0" applyFill="1"/>
    <xf numFmtId="0" fontId="1" fillId="2" borderId="0" xfId="0" applyFont="1" applyFill="1"/>
    <xf numFmtId="0" fontId="3" fillId="0" borderId="3" xfId="0" applyFont="1" applyBorder="1" applyAlignment="1">
      <alignment wrapText="1"/>
    </xf>
    <xf numFmtId="0" fontId="1" fillId="0" borderId="0" xfId="0" applyFont="1"/>
    <xf numFmtId="0" fontId="4" fillId="0" borderId="3" xfId="0" applyFont="1" applyBorder="1" applyAlignment="1">
      <alignment wrapText="1"/>
    </xf>
    <xf numFmtId="1" fontId="0" fillId="0" borderId="0" xfId="0" applyNumberFormat="1"/>
    <xf numFmtId="0" fontId="5" fillId="0" borderId="3" xfId="0" applyFont="1" applyBorder="1" applyAlignment="1">
      <alignment wrapText="1"/>
    </xf>
    <xf numFmtId="0" fontId="6" fillId="0" borderId="3" xfId="0" applyFont="1" applyBorder="1" applyAlignment="1">
      <alignment wrapText="1"/>
    </xf>
    <xf numFmtId="165" fontId="0" fillId="2" borderId="0" xfId="0" applyNumberFormat="1" applyFill="1"/>
    <xf numFmtId="0" fontId="2" fillId="2" borderId="1" xfId="0" applyFont="1" applyFill="1" applyBorder="1" applyAlignment="1">
      <alignment horizontal="right" wrapText="1"/>
    </xf>
    <xf numFmtId="164" fontId="0" fillId="2" borderId="0" xfId="0" applyNumberFormat="1" applyFill="1"/>
    <xf numFmtId="1" fontId="0" fillId="2" borderId="0" xfId="0" applyNumberFormat="1" applyFill="1"/>
    <xf numFmtId="165" fontId="1" fillId="0" borderId="0" xfId="0" applyNumberFormat="1" applyFont="1"/>
    <xf numFmtId="0" fontId="7" fillId="0" borderId="1" xfId="0" applyFont="1" applyBorder="1" applyAlignment="1">
      <alignment horizontal="right" wrapText="1"/>
    </xf>
    <xf numFmtId="164" fontId="1" fillId="0" borderId="0" xfId="0" applyNumberFormat="1" applyFont="1"/>
    <xf numFmtId="1" fontId="1" fillId="0" borderId="0" xfId="0" applyNumberFormat="1" applyFont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marker>
            <c:symbol val="none"/>
          </c:marker>
          <c:cat>
            <c:numRef>
              <c:f>Sheet1!$A$302:$A$829</c:f>
              <c:numCache>
                <c:formatCode>yyyy\-mm\-dd</c:formatCode>
                <c:ptCount val="528"/>
                <c:pt idx="0">
                  <c:v>27760</c:v>
                </c:pt>
                <c:pt idx="1">
                  <c:v>27791</c:v>
                </c:pt>
                <c:pt idx="2">
                  <c:v>27820</c:v>
                </c:pt>
                <c:pt idx="3">
                  <c:v>27851</c:v>
                </c:pt>
                <c:pt idx="4">
                  <c:v>27881</c:v>
                </c:pt>
                <c:pt idx="5">
                  <c:v>27912</c:v>
                </c:pt>
                <c:pt idx="6">
                  <c:v>27942</c:v>
                </c:pt>
                <c:pt idx="7">
                  <c:v>27973</c:v>
                </c:pt>
                <c:pt idx="8">
                  <c:v>28004</c:v>
                </c:pt>
                <c:pt idx="9">
                  <c:v>28034</c:v>
                </c:pt>
                <c:pt idx="10">
                  <c:v>28065</c:v>
                </c:pt>
                <c:pt idx="11">
                  <c:v>28095</c:v>
                </c:pt>
                <c:pt idx="12">
                  <c:v>28126</c:v>
                </c:pt>
                <c:pt idx="13">
                  <c:v>28157</c:v>
                </c:pt>
                <c:pt idx="14">
                  <c:v>28185</c:v>
                </c:pt>
                <c:pt idx="15">
                  <c:v>28216</c:v>
                </c:pt>
                <c:pt idx="16">
                  <c:v>28246</c:v>
                </c:pt>
                <c:pt idx="17">
                  <c:v>28277</c:v>
                </c:pt>
                <c:pt idx="18">
                  <c:v>28307</c:v>
                </c:pt>
                <c:pt idx="19">
                  <c:v>28338</c:v>
                </c:pt>
                <c:pt idx="20">
                  <c:v>28369</c:v>
                </c:pt>
                <c:pt idx="21">
                  <c:v>28399</c:v>
                </c:pt>
                <c:pt idx="22">
                  <c:v>28430</c:v>
                </c:pt>
                <c:pt idx="23">
                  <c:v>28460</c:v>
                </c:pt>
                <c:pt idx="24">
                  <c:v>28491</c:v>
                </c:pt>
                <c:pt idx="25">
                  <c:v>28522</c:v>
                </c:pt>
                <c:pt idx="26">
                  <c:v>28550</c:v>
                </c:pt>
                <c:pt idx="27">
                  <c:v>28581</c:v>
                </c:pt>
                <c:pt idx="28">
                  <c:v>28611</c:v>
                </c:pt>
                <c:pt idx="29">
                  <c:v>28642</c:v>
                </c:pt>
                <c:pt idx="30">
                  <c:v>28672</c:v>
                </c:pt>
                <c:pt idx="31">
                  <c:v>28703</c:v>
                </c:pt>
                <c:pt idx="32">
                  <c:v>28734</c:v>
                </c:pt>
                <c:pt idx="33">
                  <c:v>28764</c:v>
                </c:pt>
                <c:pt idx="34">
                  <c:v>28795</c:v>
                </c:pt>
                <c:pt idx="35">
                  <c:v>28825</c:v>
                </c:pt>
                <c:pt idx="36">
                  <c:v>28856</c:v>
                </c:pt>
                <c:pt idx="37">
                  <c:v>28887</c:v>
                </c:pt>
                <c:pt idx="38">
                  <c:v>28915</c:v>
                </c:pt>
                <c:pt idx="39">
                  <c:v>28946</c:v>
                </c:pt>
                <c:pt idx="40">
                  <c:v>28976</c:v>
                </c:pt>
                <c:pt idx="41">
                  <c:v>29007</c:v>
                </c:pt>
                <c:pt idx="42">
                  <c:v>29037</c:v>
                </c:pt>
                <c:pt idx="43">
                  <c:v>29068</c:v>
                </c:pt>
                <c:pt idx="44">
                  <c:v>29099</c:v>
                </c:pt>
                <c:pt idx="45">
                  <c:v>29129</c:v>
                </c:pt>
                <c:pt idx="46">
                  <c:v>29160</c:v>
                </c:pt>
                <c:pt idx="47">
                  <c:v>29190</c:v>
                </c:pt>
                <c:pt idx="48">
                  <c:v>29221</c:v>
                </c:pt>
                <c:pt idx="49">
                  <c:v>29252</c:v>
                </c:pt>
                <c:pt idx="50">
                  <c:v>29281</c:v>
                </c:pt>
                <c:pt idx="51">
                  <c:v>29312</c:v>
                </c:pt>
                <c:pt idx="52">
                  <c:v>29342</c:v>
                </c:pt>
                <c:pt idx="53">
                  <c:v>29373</c:v>
                </c:pt>
                <c:pt idx="54">
                  <c:v>29403</c:v>
                </c:pt>
                <c:pt idx="55">
                  <c:v>29434</c:v>
                </c:pt>
                <c:pt idx="56">
                  <c:v>29465</c:v>
                </c:pt>
                <c:pt idx="57">
                  <c:v>29495</c:v>
                </c:pt>
                <c:pt idx="58">
                  <c:v>29526</c:v>
                </c:pt>
                <c:pt idx="59">
                  <c:v>29556</c:v>
                </c:pt>
                <c:pt idx="60">
                  <c:v>29587</c:v>
                </c:pt>
                <c:pt idx="61">
                  <c:v>29618</c:v>
                </c:pt>
                <c:pt idx="62">
                  <c:v>29646</c:v>
                </c:pt>
                <c:pt idx="63">
                  <c:v>29677</c:v>
                </c:pt>
                <c:pt idx="64">
                  <c:v>29707</c:v>
                </c:pt>
                <c:pt idx="65">
                  <c:v>29738</c:v>
                </c:pt>
                <c:pt idx="66">
                  <c:v>29768</c:v>
                </c:pt>
                <c:pt idx="67">
                  <c:v>29799</c:v>
                </c:pt>
                <c:pt idx="68">
                  <c:v>29830</c:v>
                </c:pt>
                <c:pt idx="69">
                  <c:v>29860</c:v>
                </c:pt>
                <c:pt idx="70">
                  <c:v>29891</c:v>
                </c:pt>
                <c:pt idx="71">
                  <c:v>29921</c:v>
                </c:pt>
                <c:pt idx="72">
                  <c:v>29952</c:v>
                </c:pt>
                <c:pt idx="73">
                  <c:v>29983</c:v>
                </c:pt>
                <c:pt idx="74">
                  <c:v>30011</c:v>
                </c:pt>
                <c:pt idx="75">
                  <c:v>30042</c:v>
                </c:pt>
                <c:pt idx="76">
                  <c:v>30072</c:v>
                </c:pt>
                <c:pt idx="77">
                  <c:v>30103</c:v>
                </c:pt>
                <c:pt idx="78">
                  <c:v>30133</c:v>
                </c:pt>
                <c:pt idx="79">
                  <c:v>30164</c:v>
                </c:pt>
                <c:pt idx="80">
                  <c:v>30195</c:v>
                </c:pt>
                <c:pt idx="81">
                  <c:v>30225</c:v>
                </c:pt>
                <c:pt idx="82">
                  <c:v>30256</c:v>
                </c:pt>
                <c:pt idx="83">
                  <c:v>30286</c:v>
                </c:pt>
                <c:pt idx="84">
                  <c:v>30317</c:v>
                </c:pt>
                <c:pt idx="85">
                  <c:v>30348</c:v>
                </c:pt>
                <c:pt idx="86">
                  <c:v>30376</c:v>
                </c:pt>
                <c:pt idx="87">
                  <c:v>30407</c:v>
                </c:pt>
                <c:pt idx="88">
                  <c:v>30437</c:v>
                </c:pt>
                <c:pt idx="89">
                  <c:v>30468</c:v>
                </c:pt>
                <c:pt idx="90">
                  <c:v>30498</c:v>
                </c:pt>
                <c:pt idx="91">
                  <c:v>30529</c:v>
                </c:pt>
                <c:pt idx="92">
                  <c:v>30560</c:v>
                </c:pt>
                <c:pt idx="93">
                  <c:v>30590</c:v>
                </c:pt>
                <c:pt idx="94">
                  <c:v>30621</c:v>
                </c:pt>
                <c:pt idx="95">
                  <c:v>30651</c:v>
                </c:pt>
                <c:pt idx="96">
                  <c:v>30682</c:v>
                </c:pt>
                <c:pt idx="97">
                  <c:v>30713</c:v>
                </c:pt>
                <c:pt idx="98">
                  <c:v>30742</c:v>
                </c:pt>
                <c:pt idx="99">
                  <c:v>30773</c:v>
                </c:pt>
                <c:pt idx="100">
                  <c:v>30803</c:v>
                </c:pt>
                <c:pt idx="101">
                  <c:v>30834</c:v>
                </c:pt>
                <c:pt idx="102">
                  <c:v>30864</c:v>
                </c:pt>
                <c:pt idx="103">
                  <c:v>30895</c:v>
                </c:pt>
                <c:pt idx="104">
                  <c:v>30926</c:v>
                </c:pt>
                <c:pt idx="105">
                  <c:v>30956</c:v>
                </c:pt>
                <c:pt idx="106">
                  <c:v>30987</c:v>
                </c:pt>
                <c:pt idx="107">
                  <c:v>31017</c:v>
                </c:pt>
                <c:pt idx="108">
                  <c:v>31048</c:v>
                </c:pt>
                <c:pt idx="109">
                  <c:v>31079</c:v>
                </c:pt>
                <c:pt idx="110">
                  <c:v>31107</c:v>
                </c:pt>
                <c:pt idx="111">
                  <c:v>31138</c:v>
                </c:pt>
                <c:pt idx="112">
                  <c:v>31168</c:v>
                </c:pt>
                <c:pt idx="113">
                  <c:v>31199</c:v>
                </c:pt>
                <c:pt idx="114">
                  <c:v>31229</c:v>
                </c:pt>
                <c:pt idx="115">
                  <c:v>31260</c:v>
                </c:pt>
                <c:pt idx="116">
                  <c:v>31291</c:v>
                </c:pt>
                <c:pt idx="117">
                  <c:v>31321</c:v>
                </c:pt>
                <c:pt idx="118">
                  <c:v>31352</c:v>
                </c:pt>
                <c:pt idx="119">
                  <c:v>31382</c:v>
                </c:pt>
                <c:pt idx="120">
                  <c:v>31413</c:v>
                </c:pt>
                <c:pt idx="121">
                  <c:v>31444</c:v>
                </c:pt>
                <c:pt idx="122">
                  <c:v>31472</c:v>
                </c:pt>
                <c:pt idx="123">
                  <c:v>31503</c:v>
                </c:pt>
                <c:pt idx="124">
                  <c:v>31533</c:v>
                </c:pt>
                <c:pt idx="125">
                  <c:v>31564</c:v>
                </c:pt>
                <c:pt idx="126">
                  <c:v>31594</c:v>
                </c:pt>
                <c:pt idx="127">
                  <c:v>31625</c:v>
                </c:pt>
                <c:pt idx="128">
                  <c:v>31656</c:v>
                </c:pt>
                <c:pt idx="129">
                  <c:v>31686</c:v>
                </c:pt>
                <c:pt idx="130">
                  <c:v>31717</c:v>
                </c:pt>
                <c:pt idx="131">
                  <c:v>31747</c:v>
                </c:pt>
                <c:pt idx="132">
                  <c:v>31778</c:v>
                </c:pt>
                <c:pt idx="133">
                  <c:v>31809</c:v>
                </c:pt>
                <c:pt idx="134">
                  <c:v>31837</c:v>
                </c:pt>
                <c:pt idx="135">
                  <c:v>31868</c:v>
                </c:pt>
                <c:pt idx="136">
                  <c:v>31898</c:v>
                </c:pt>
                <c:pt idx="137">
                  <c:v>31929</c:v>
                </c:pt>
                <c:pt idx="138">
                  <c:v>31959</c:v>
                </c:pt>
                <c:pt idx="139">
                  <c:v>31990</c:v>
                </c:pt>
                <c:pt idx="140">
                  <c:v>32021</c:v>
                </c:pt>
                <c:pt idx="141">
                  <c:v>32051</c:v>
                </c:pt>
                <c:pt idx="142">
                  <c:v>32082</c:v>
                </c:pt>
                <c:pt idx="143">
                  <c:v>32112</c:v>
                </c:pt>
                <c:pt idx="144">
                  <c:v>32143</c:v>
                </c:pt>
                <c:pt idx="145">
                  <c:v>32174</c:v>
                </c:pt>
                <c:pt idx="146">
                  <c:v>32203</c:v>
                </c:pt>
                <c:pt idx="147">
                  <c:v>32234</c:v>
                </c:pt>
                <c:pt idx="148">
                  <c:v>32264</c:v>
                </c:pt>
                <c:pt idx="149">
                  <c:v>32295</c:v>
                </c:pt>
                <c:pt idx="150">
                  <c:v>32325</c:v>
                </c:pt>
                <c:pt idx="151">
                  <c:v>32356</c:v>
                </c:pt>
                <c:pt idx="152">
                  <c:v>32387</c:v>
                </c:pt>
                <c:pt idx="153">
                  <c:v>32417</c:v>
                </c:pt>
                <c:pt idx="154">
                  <c:v>32448</c:v>
                </c:pt>
                <c:pt idx="155">
                  <c:v>32478</c:v>
                </c:pt>
                <c:pt idx="156">
                  <c:v>32509</c:v>
                </c:pt>
                <c:pt idx="157">
                  <c:v>32540</c:v>
                </c:pt>
                <c:pt idx="158">
                  <c:v>32568</c:v>
                </c:pt>
                <c:pt idx="159">
                  <c:v>32599</c:v>
                </c:pt>
                <c:pt idx="160">
                  <c:v>32629</c:v>
                </c:pt>
                <c:pt idx="161">
                  <c:v>32660</c:v>
                </c:pt>
                <c:pt idx="162">
                  <c:v>32690</c:v>
                </c:pt>
                <c:pt idx="163">
                  <c:v>32721</c:v>
                </c:pt>
                <c:pt idx="164">
                  <c:v>32752</c:v>
                </c:pt>
                <c:pt idx="165">
                  <c:v>32782</c:v>
                </c:pt>
                <c:pt idx="166">
                  <c:v>32813</c:v>
                </c:pt>
                <c:pt idx="167">
                  <c:v>32843</c:v>
                </c:pt>
                <c:pt idx="168">
                  <c:v>32874</c:v>
                </c:pt>
                <c:pt idx="169">
                  <c:v>32905</c:v>
                </c:pt>
                <c:pt idx="170">
                  <c:v>32933</c:v>
                </c:pt>
                <c:pt idx="171">
                  <c:v>32964</c:v>
                </c:pt>
                <c:pt idx="172">
                  <c:v>32994</c:v>
                </c:pt>
                <c:pt idx="173">
                  <c:v>33025</c:v>
                </c:pt>
                <c:pt idx="174">
                  <c:v>33055</c:v>
                </c:pt>
                <c:pt idx="175">
                  <c:v>33086</c:v>
                </c:pt>
                <c:pt idx="176">
                  <c:v>33117</c:v>
                </c:pt>
                <c:pt idx="177">
                  <c:v>33147</c:v>
                </c:pt>
                <c:pt idx="178">
                  <c:v>33178</c:v>
                </c:pt>
                <c:pt idx="179">
                  <c:v>33208</c:v>
                </c:pt>
                <c:pt idx="180">
                  <c:v>33239</c:v>
                </c:pt>
                <c:pt idx="181">
                  <c:v>33270</c:v>
                </c:pt>
                <c:pt idx="182">
                  <c:v>33298</c:v>
                </c:pt>
                <c:pt idx="183">
                  <c:v>33329</c:v>
                </c:pt>
                <c:pt idx="184">
                  <c:v>33359</c:v>
                </c:pt>
                <c:pt idx="185">
                  <c:v>33390</c:v>
                </c:pt>
                <c:pt idx="186">
                  <c:v>33420</c:v>
                </c:pt>
                <c:pt idx="187">
                  <c:v>33451</c:v>
                </c:pt>
                <c:pt idx="188">
                  <c:v>33482</c:v>
                </c:pt>
                <c:pt idx="189">
                  <c:v>33512</c:v>
                </c:pt>
                <c:pt idx="190">
                  <c:v>33543</c:v>
                </c:pt>
                <c:pt idx="191">
                  <c:v>33573</c:v>
                </c:pt>
                <c:pt idx="192">
                  <c:v>33604</c:v>
                </c:pt>
                <c:pt idx="193">
                  <c:v>33635</c:v>
                </c:pt>
                <c:pt idx="194">
                  <c:v>33664</c:v>
                </c:pt>
                <c:pt idx="195">
                  <c:v>33695</c:v>
                </c:pt>
                <c:pt idx="196">
                  <c:v>33725</c:v>
                </c:pt>
                <c:pt idx="197">
                  <c:v>33756</c:v>
                </c:pt>
                <c:pt idx="198">
                  <c:v>33786</c:v>
                </c:pt>
                <c:pt idx="199">
                  <c:v>33817</c:v>
                </c:pt>
                <c:pt idx="200">
                  <c:v>33848</c:v>
                </c:pt>
                <c:pt idx="201">
                  <c:v>33878</c:v>
                </c:pt>
                <c:pt idx="202">
                  <c:v>33909</c:v>
                </c:pt>
                <c:pt idx="203">
                  <c:v>33939</c:v>
                </c:pt>
                <c:pt idx="204">
                  <c:v>33970</c:v>
                </c:pt>
                <c:pt idx="205">
                  <c:v>34001</c:v>
                </c:pt>
                <c:pt idx="206">
                  <c:v>34029</c:v>
                </c:pt>
                <c:pt idx="207">
                  <c:v>34060</c:v>
                </c:pt>
                <c:pt idx="208">
                  <c:v>34090</c:v>
                </c:pt>
                <c:pt idx="209">
                  <c:v>34121</c:v>
                </c:pt>
                <c:pt idx="210">
                  <c:v>34151</c:v>
                </c:pt>
                <c:pt idx="211">
                  <c:v>34182</c:v>
                </c:pt>
                <c:pt idx="212">
                  <c:v>34213</c:v>
                </c:pt>
                <c:pt idx="213">
                  <c:v>34243</c:v>
                </c:pt>
                <c:pt idx="214">
                  <c:v>34274</c:v>
                </c:pt>
                <c:pt idx="215">
                  <c:v>34304</c:v>
                </c:pt>
                <c:pt idx="216">
                  <c:v>34335</c:v>
                </c:pt>
                <c:pt idx="217">
                  <c:v>34366</c:v>
                </c:pt>
                <c:pt idx="218">
                  <c:v>34394</c:v>
                </c:pt>
                <c:pt idx="219">
                  <c:v>34425</c:v>
                </c:pt>
                <c:pt idx="220">
                  <c:v>34455</c:v>
                </c:pt>
                <c:pt idx="221">
                  <c:v>34486</c:v>
                </c:pt>
                <c:pt idx="222">
                  <c:v>34516</c:v>
                </c:pt>
                <c:pt idx="223">
                  <c:v>34547</c:v>
                </c:pt>
                <c:pt idx="224">
                  <c:v>34578</c:v>
                </c:pt>
                <c:pt idx="225">
                  <c:v>34608</c:v>
                </c:pt>
                <c:pt idx="226">
                  <c:v>34639</c:v>
                </c:pt>
                <c:pt idx="227">
                  <c:v>34669</c:v>
                </c:pt>
                <c:pt idx="228">
                  <c:v>34700</c:v>
                </c:pt>
                <c:pt idx="229">
                  <c:v>34731</c:v>
                </c:pt>
                <c:pt idx="230">
                  <c:v>34759</c:v>
                </c:pt>
                <c:pt idx="231">
                  <c:v>34790</c:v>
                </c:pt>
                <c:pt idx="232">
                  <c:v>34820</c:v>
                </c:pt>
                <c:pt idx="233">
                  <c:v>34851</c:v>
                </c:pt>
                <c:pt idx="234">
                  <c:v>34881</c:v>
                </c:pt>
                <c:pt idx="235">
                  <c:v>34912</c:v>
                </c:pt>
                <c:pt idx="236">
                  <c:v>34943</c:v>
                </c:pt>
                <c:pt idx="237">
                  <c:v>34973</c:v>
                </c:pt>
                <c:pt idx="238">
                  <c:v>35004</c:v>
                </c:pt>
                <c:pt idx="239">
                  <c:v>35034</c:v>
                </c:pt>
                <c:pt idx="240">
                  <c:v>35065</c:v>
                </c:pt>
                <c:pt idx="241">
                  <c:v>35096</c:v>
                </c:pt>
                <c:pt idx="242">
                  <c:v>35125</c:v>
                </c:pt>
                <c:pt idx="243">
                  <c:v>35156</c:v>
                </c:pt>
                <c:pt idx="244">
                  <c:v>35186</c:v>
                </c:pt>
                <c:pt idx="245">
                  <c:v>35217</c:v>
                </c:pt>
                <c:pt idx="246">
                  <c:v>35247</c:v>
                </c:pt>
                <c:pt idx="247">
                  <c:v>35278</c:v>
                </c:pt>
                <c:pt idx="248">
                  <c:v>35309</c:v>
                </c:pt>
                <c:pt idx="249">
                  <c:v>35339</c:v>
                </c:pt>
                <c:pt idx="250">
                  <c:v>35370</c:v>
                </c:pt>
                <c:pt idx="251">
                  <c:v>35400</c:v>
                </c:pt>
                <c:pt idx="252">
                  <c:v>35431</c:v>
                </c:pt>
                <c:pt idx="253">
                  <c:v>35462</c:v>
                </c:pt>
                <c:pt idx="254">
                  <c:v>35490</c:v>
                </c:pt>
                <c:pt idx="255">
                  <c:v>35521</c:v>
                </c:pt>
                <c:pt idx="256">
                  <c:v>35551</c:v>
                </c:pt>
                <c:pt idx="257">
                  <c:v>35582</c:v>
                </c:pt>
                <c:pt idx="258">
                  <c:v>35612</c:v>
                </c:pt>
                <c:pt idx="259">
                  <c:v>35643</c:v>
                </c:pt>
                <c:pt idx="260">
                  <c:v>35674</c:v>
                </c:pt>
                <c:pt idx="261">
                  <c:v>35704</c:v>
                </c:pt>
                <c:pt idx="262">
                  <c:v>35735</c:v>
                </c:pt>
                <c:pt idx="263">
                  <c:v>35765</c:v>
                </c:pt>
                <c:pt idx="264">
                  <c:v>35796</c:v>
                </c:pt>
                <c:pt idx="265">
                  <c:v>35827</c:v>
                </c:pt>
                <c:pt idx="266">
                  <c:v>35855</c:v>
                </c:pt>
                <c:pt idx="267">
                  <c:v>35886</c:v>
                </c:pt>
                <c:pt idx="268">
                  <c:v>35916</c:v>
                </c:pt>
                <c:pt idx="269">
                  <c:v>35947</c:v>
                </c:pt>
                <c:pt idx="270">
                  <c:v>35977</c:v>
                </c:pt>
                <c:pt idx="271">
                  <c:v>36008</c:v>
                </c:pt>
                <c:pt idx="272">
                  <c:v>36039</c:v>
                </c:pt>
                <c:pt idx="273">
                  <c:v>36069</c:v>
                </c:pt>
                <c:pt idx="274">
                  <c:v>36100</c:v>
                </c:pt>
                <c:pt idx="275">
                  <c:v>36130</c:v>
                </c:pt>
                <c:pt idx="276">
                  <c:v>36161</c:v>
                </c:pt>
                <c:pt idx="277">
                  <c:v>36192</c:v>
                </c:pt>
                <c:pt idx="278">
                  <c:v>36220</c:v>
                </c:pt>
                <c:pt idx="279">
                  <c:v>36251</c:v>
                </c:pt>
                <c:pt idx="280">
                  <c:v>36281</c:v>
                </c:pt>
                <c:pt idx="281">
                  <c:v>36312</c:v>
                </c:pt>
                <c:pt idx="282">
                  <c:v>36342</c:v>
                </c:pt>
                <c:pt idx="283">
                  <c:v>36373</c:v>
                </c:pt>
                <c:pt idx="284">
                  <c:v>36404</c:v>
                </c:pt>
                <c:pt idx="285">
                  <c:v>36434</c:v>
                </c:pt>
                <c:pt idx="286">
                  <c:v>36465</c:v>
                </c:pt>
                <c:pt idx="287">
                  <c:v>36495</c:v>
                </c:pt>
                <c:pt idx="288">
                  <c:v>36526</c:v>
                </c:pt>
                <c:pt idx="289">
                  <c:v>36557</c:v>
                </c:pt>
                <c:pt idx="290">
                  <c:v>36586</c:v>
                </c:pt>
                <c:pt idx="291">
                  <c:v>36617</c:v>
                </c:pt>
                <c:pt idx="292">
                  <c:v>36647</c:v>
                </c:pt>
                <c:pt idx="293">
                  <c:v>36678</c:v>
                </c:pt>
                <c:pt idx="294">
                  <c:v>36708</c:v>
                </c:pt>
                <c:pt idx="295">
                  <c:v>36739</c:v>
                </c:pt>
                <c:pt idx="296">
                  <c:v>36770</c:v>
                </c:pt>
                <c:pt idx="297">
                  <c:v>36800</c:v>
                </c:pt>
                <c:pt idx="298">
                  <c:v>36831</c:v>
                </c:pt>
                <c:pt idx="299">
                  <c:v>36861</c:v>
                </c:pt>
                <c:pt idx="300">
                  <c:v>36892</c:v>
                </c:pt>
                <c:pt idx="301">
                  <c:v>36923</c:v>
                </c:pt>
                <c:pt idx="302">
                  <c:v>36951</c:v>
                </c:pt>
                <c:pt idx="303">
                  <c:v>36982</c:v>
                </c:pt>
                <c:pt idx="304">
                  <c:v>37012</c:v>
                </c:pt>
                <c:pt idx="305">
                  <c:v>37043</c:v>
                </c:pt>
                <c:pt idx="306">
                  <c:v>37073</c:v>
                </c:pt>
                <c:pt idx="307">
                  <c:v>37104</c:v>
                </c:pt>
                <c:pt idx="308">
                  <c:v>37135</c:v>
                </c:pt>
                <c:pt idx="309">
                  <c:v>37165</c:v>
                </c:pt>
                <c:pt idx="310">
                  <c:v>37196</c:v>
                </c:pt>
                <c:pt idx="311">
                  <c:v>37226</c:v>
                </c:pt>
                <c:pt idx="312">
                  <c:v>37257</c:v>
                </c:pt>
                <c:pt idx="313">
                  <c:v>37288</c:v>
                </c:pt>
                <c:pt idx="314">
                  <c:v>37316</c:v>
                </c:pt>
                <c:pt idx="315">
                  <c:v>37347</c:v>
                </c:pt>
                <c:pt idx="316">
                  <c:v>37377</c:v>
                </c:pt>
                <c:pt idx="317">
                  <c:v>37408</c:v>
                </c:pt>
                <c:pt idx="318">
                  <c:v>37438</c:v>
                </c:pt>
                <c:pt idx="319">
                  <c:v>37469</c:v>
                </c:pt>
                <c:pt idx="320">
                  <c:v>37500</c:v>
                </c:pt>
                <c:pt idx="321">
                  <c:v>37530</c:v>
                </c:pt>
                <c:pt idx="322">
                  <c:v>37561</c:v>
                </c:pt>
                <c:pt idx="323">
                  <c:v>37591</c:v>
                </c:pt>
                <c:pt idx="324">
                  <c:v>37622</c:v>
                </c:pt>
                <c:pt idx="325">
                  <c:v>37653</c:v>
                </c:pt>
                <c:pt idx="326">
                  <c:v>37681</c:v>
                </c:pt>
                <c:pt idx="327">
                  <c:v>37712</c:v>
                </c:pt>
                <c:pt idx="328">
                  <c:v>37742</c:v>
                </c:pt>
                <c:pt idx="329">
                  <c:v>37773</c:v>
                </c:pt>
                <c:pt idx="330">
                  <c:v>37803</c:v>
                </c:pt>
                <c:pt idx="331">
                  <c:v>37834</c:v>
                </c:pt>
                <c:pt idx="332">
                  <c:v>37865</c:v>
                </c:pt>
                <c:pt idx="333">
                  <c:v>37895</c:v>
                </c:pt>
                <c:pt idx="334">
                  <c:v>37926</c:v>
                </c:pt>
                <c:pt idx="335">
                  <c:v>37956</c:v>
                </c:pt>
                <c:pt idx="336">
                  <c:v>37987</c:v>
                </c:pt>
                <c:pt idx="337">
                  <c:v>38018</c:v>
                </c:pt>
                <c:pt idx="338">
                  <c:v>38047</c:v>
                </c:pt>
                <c:pt idx="339">
                  <c:v>38078</c:v>
                </c:pt>
                <c:pt idx="340">
                  <c:v>38108</c:v>
                </c:pt>
                <c:pt idx="341">
                  <c:v>38139</c:v>
                </c:pt>
                <c:pt idx="342">
                  <c:v>38169</c:v>
                </c:pt>
                <c:pt idx="343">
                  <c:v>38200</c:v>
                </c:pt>
                <c:pt idx="344">
                  <c:v>38231</c:v>
                </c:pt>
                <c:pt idx="345">
                  <c:v>38261</c:v>
                </c:pt>
                <c:pt idx="346">
                  <c:v>38292</c:v>
                </c:pt>
                <c:pt idx="347">
                  <c:v>38322</c:v>
                </c:pt>
                <c:pt idx="348">
                  <c:v>38353</c:v>
                </c:pt>
                <c:pt idx="349">
                  <c:v>38384</c:v>
                </c:pt>
                <c:pt idx="350">
                  <c:v>38412</c:v>
                </c:pt>
                <c:pt idx="351">
                  <c:v>38443</c:v>
                </c:pt>
                <c:pt idx="352">
                  <c:v>38473</c:v>
                </c:pt>
                <c:pt idx="353">
                  <c:v>38504</c:v>
                </c:pt>
                <c:pt idx="354">
                  <c:v>38534</c:v>
                </c:pt>
                <c:pt idx="355">
                  <c:v>38565</c:v>
                </c:pt>
                <c:pt idx="356">
                  <c:v>38596</c:v>
                </c:pt>
                <c:pt idx="357">
                  <c:v>38626</c:v>
                </c:pt>
                <c:pt idx="358">
                  <c:v>38657</c:v>
                </c:pt>
                <c:pt idx="359">
                  <c:v>38687</c:v>
                </c:pt>
                <c:pt idx="360">
                  <c:v>38718</c:v>
                </c:pt>
                <c:pt idx="361">
                  <c:v>38749</c:v>
                </c:pt>
                <c:pt idx="362">
                  <c:v>38777</c:v>
                </c:pt>
                <c:pt idx="363">
                  <c:v>38808</c:v>
                </c:pt>
                <c:pt idx="364">
                  <c:v>38838</c:v>
                </c:pt>
                <c:pt idx="365">
                  <c:v>38869</c:v>
                </c:pt>
                <c:pt idx="366">
                  <c:v>38899</c:v>
                </c:pt>
                <c:pt idx="367">
                  <c:v>38930</c:v>
                </c:pt>
                <c:pt idx="368">
                  <c:v>38961</c:v>
                </c:pt>
                <c:pt idx="369">
                  <c:v>38991</c:v>
                </c:pt>
                <c:pt idx="370">
                  <c:v>39022</c:v>
                </c:pt>
                <c:pt idx="371">
                  <c:v>39052</c:v>
                </c:pt>
                <c:pt idx="372">
                  <c:v>39083</c:v>
                </c:pt>
                <c:pt idx="373">
                  <c:v>39114</c:v>
                </c:pt>
                <c:pt idx="374">
                  <c:v>39142</c:v>
                </c:pt>
                <c:pt idx="375">
                  <c:v>39173</c:v>
                </c:pt>
                <c:pt idx="376">
                  <c:v>39203</c:v>
                </c:pt>
                <c:pt idx="377">
                  <c:v>39234</c:v>
                </c:pt>
                <c:pt idx="378">
                  <c:v>39264</c:v>
                </c:pt>
                <c:pt idx="379">
                  <c:v>39295</c:v>
                </c:pt>
                <c:pt idx="380">
                  <c:v>39326</c:v>
                </c:pt>
                <c:pt idx="381">
                  <c:v>39356</c:v>
                </c:pt>
                <c:pt idx="382">
                  <c:v>39387</c:v>
                </c:pt>
                <c:pt idx="383">
                  <c:v>39417</c:v>
                </c:pt>
                <c:pt idx="384">
                  <c:v>39448</c:v>
                </c:pt>
                <c:pt idx="385">
                  <c:v>39479</c:v>
                </c:pt>
                <c:pt idx="386">
                  <c:v>39508</c:v>
                </c:pt>
                <c:pt idx="387">
                  <c:v>39539</c:v>
                </c:pt>
                <c:pt idx="388">
                  <c:v>39569</c:v>
                </c:pt>
                <c:pt idx="389">
                  <c:v>39600</c:v>
                </c:pt>
                <c:pt idx="390">
                  <c:v>39630</c:v>
                </c:pt>
                <c:pt idx="391">
                  <c:v>39661</c:v>
                </c:pt>
                <c:pt idx="392">
                  <c:v>39692</c:v>
                </c:pt>
                <c:pt idx="393">
                  <c:v>39722</c:v>
                </c:pt>
                <c:pt idx="394">
                  <c:v>39753</c:v>
                </c:pt>
                <c:pt idx="395">
                  <c:v>39783</c:v>
                </c:pt>
                <c:pt idx="396">
                  <c:v>39814</c:v>
                </c:pt>
                <c:pt idx="397">
                  <c:v>39845</c:v>
                </c:pt>
                <c:pt idx="398">
                  <c:v>39873</c:v>
                </c:pt>
                <c:pt idx="399">
                  <c:v>39904</c:v>
                </c:pt>
                <c:pt idx="400">
                  <c:v>39934</c:v>
                </c:pt>
                <c:pt idx="401">
                  <c:v>39965</c:v>
                </c:pt>
                <c:pt idx="402">
                  <c:v>39995</c:v>
                </c:pt>
                <c:pt idx="403">
                  <c:v>40026</c:v>
                </c:pt>
                <c:pt idx="404">
                  <c:v>40057</c:v>
                </c:pt>
                <c:pt idx="405">
                  <c:v>40087</c:v>
                </c:pt>
                <c:pt idx="406">
                  <c:v>40118</c:v>
                </c:pt>
                <c:pt idx="407">
                  <c:v>40148</c:v>
                </c:pt>
                <c:pt idx="408">
                  <c:v>40179</c:v>
                </c:pt>
                <c:pt idx="409">
                  <c:v>40210</c:v>
                </c:pt>
                <c:pt idx="410">
                  <c:v>40238</c:v>
                </c:pt>
                <c:pt idx="411">
                  <c:v>40269</c:v>
                </c:pt>
                <c:pt idx="412">
                  <c:v>40299</c:v>
                </c:pt>
                <c:pt idx="413">
                  <c:v>40330</c:v>
                </c:pt>
                <c:pt idx="414">
                  <c:v>40360</c:v>
                </c:pt>
                <c:pt idx="415">
                  <c:v>40391</c:v>
                </c:pt>
                <c:pt idx="416">
                  <c:v>40422</c:v>
                </c:pt>
                <c:pt idx="417">
                  <c:v>40452</c:v>
                </c:pt>
                <c:pt idx="418">
                  <c:v>40483</c:v>
                </c:pt>
                <c:pt idx="419">
                  <c:v>40513</c:v>
                </c:pt>
                <c:pt idx="420">
                  <c:v>40544</c:v>
                </c:pt>
                <c:pt idx="421">
                  <c:v>40575</c:v>
                </c:pt>
                <c:pt idx="422">
                  <c:v>40603</c:v>
                </c:pt>
                <c:pt idx="423">
                  <c:v>40634</c:v>
                </c:pt>
                <c:pt idx="424">
                  <c:v>40664</c:v>
                </c:pt>
                <c:pt idx="425">
                  <c:v>40695</c:v>
                </c:pt>
                <c:pt idx="426">
                  <c:v>40725</c:v>
                </c:pt>
                <c:pt idx="427">
                  <c:v>40756</c:v>
                </c:pt>
                <c:pt idx="428">
                  <c:v>40787</c:v>
                </c:pt>
                <c:pt idx="429">
                  <c:v>40817</c:v>
                </c:pt>
                <c:pt idx="430">
                  <c:v>40848</c:v>
                </c:pt>
                <c:pt idx="431">
                  <c:v>40878</c:v>
                </c:pt>
                <c:pt idx="432">
                  <c:v>40909</c:v>
                </c:pt>
                <c:pt idx="433">
                  <c:v>40940</c:v>
                </c:pt>
                <c:pt idx="434">
                  <c:v>40969</c:v>
                </c:pt>
                <c:pt idx="435">
                  <c:v>41000</c:v>
                </c:pt>
                <c:pt idx="436">
                  <c:v>41030</c:v>
                </c:pt>
                <c:pt idx="437">
                  <c:v>41061</c:v>
                </c:pt>
                <c:pt idx="438">
                  <c:v>41091</c:v>
                </c:pt>
                <c:pt idx="439">
                  <c:v>41122</c:v>
                </c:pt>
                <c:pt idx="440">
                  <c:v>41153</c:v>
                </c:pt>
                <c:pt idx="441">
                  <c:v>41183</c:v>
                </c:pt>
                <c:pt idx="442">
                  <c:v>41214</c:v>
                </c:pt>
                <c:pt idx="443">
                  <c:v>41244</c:v>
                </c:pt>
                <c:pt idx="444">
                  <c:v>41275</c:v>
                </c:pt>
                <c:pt idx="445">
                  <c:v>41306</c:v>
                </c:pt>
                <c:pt idx="446">
                  <c:v>41334</c:v>
                </c:pt>
                <c:pt idx="447">
                  <c:v>41365</c:v>
                </c:pt>
                <c:pt idx="448">
                  <c:v>41395</c:v>
                </c:pt>
                <c:pt idx="449">
                  <c:v>41426</c:v>
                </c:pt>
                <c:pt idx="450">
                  <c:v>41456</c:v>
                </c:pt>
                <c:pt idx="451">
                  <c:v>41487</c:v>
                </c:pt>
                <c:pt idx="452">
                  <c:v>41518</c:v>
                </c:pt>
                <c:pt idx="453">
                  <c:v>41548</c:v>
                </c:pt>
                <c:pt idx="454">
                  <c:v>41579</c:v>
                </c:pt>
                <c:pt idx="455">
                  <c:v>41609</c:v>
                </c:pt>
                <c:pt idx="456">
                  <c:v>41640</c:v>
                </c:pt>
                <c:pt idx="457">
                  <c:v>41671</c:v>
                </c:pt>
                <c:pt idx="458">
                  <c:v>41699</c:v>
                </c:pt>
                <c:pt idx="459">
                  <c:v>41730</c:v>
                </c:pt>
                <c:pt idx="460">
                  <c:v>41760</c:v>
                </c:pt>
                <c:pt idx="461">
                  <c:v>41791</c:v>
                </c:pt>
                <c:pt idx="462">
                  <c:v>41821</c:v>
                </c:pt>
                <c:pt idx="463">
                  <c:v>41852</c:v>
                </c:pt>
                <c:pt idx="464">
                  <c:v>41883</c:v>
                </c:pt>
                <c:pt idx="465">
                  <c:v>41913</c:v>
                </c:pt>
                <c:pt idx="466">
                  <c:v>41944</c:v>
                </c:pt>
                <c:pt idx="467">
                  <c:v>41974</c:v>
                </c:pt>
                <c:pt idx="468">
                  <c:v>42005</c:v>
                </c:pt>
                <c:pt idx="469">
                  <c:v>42036</c:v>
                </c:pt>
                <c:pt idx="470">
                  <c:v>42064</c:v>
                </c:pt>
                <c:pt idx="471">
                  <c:v>42095</c:v>
                </c:pt>
                <c:pt idx="472">
                  <c:v>42125</c:v>
                </c:pt>
                <c:pt idx="473">
                  <c:v>42156</c:v>
                </c:pt>
                <c:pt idx="474">
                  <c:v>42186</c:v>
                </c:pt>
                <c:pt idx="475">
                  <c:v>42217</c:v>
                </c:pt>
                <c:pt idx="476">
                  <c:v>42248</c:v>
                </c:pt>
                <c:pt idx="477">
                  <c:v>42278</c:v>
                </c:pt>
                <c:pt idx="478">
                  <c:v>42309</c:v>
                </c:pt>
                <c:pt idx="479">
                  <c:v>42339</c:v>
                </c:pt>
                <c:pt idx="480">
                  <c:v>42370</c:v>
                </c:pt>
                <c:pt idx="481">
                  <c:v>42401</c:v>
                </c:pt>
                <c:pt idx="482">
                  <c:v>42430</c:v>
                </c:pt>
                <c:pt idx="483">
                  <c:v>42461</c:v>
                </c:pt>
                <c:pt idx="484">
                  <c:v>42491</c:v>
                </c:pt>
                <c:pt idx="485">
                  <c:v>42522</c:v>
                </c:pt>
                <c:pt idx="486">
                  <c:v>42552</c:v>
                </c:pt>
                <c:pt idx="487">
                  <c:v>42583</c:v>
                </c:pt>
                <c:pt idx="488">
                  <c:v>42614</c:v>
                </c:pt>
                <c:pt idx="489">
                  <c:v>42644</c:v>
                </c:pt>
                <c:pt idx="490">
                  <c:v>42675</c:v>
                </c:pt>
                <c:pt idx="491">
                  <c:v>42705</c:v>
                </c:pt>
                <c:pt idx="492">
                  <c:v>42736</c:v>
                </c:pt>
                <c:pt idx="493">
                  <c:v>42767</c:v>
                </c:pt>
                <c:pt idx="494">
                  <c:v>42795</c:v>
                </c:pt>
                <c:pt idx="495">
                  <c:v>42826</c:v>
                </c:pt>
                <c:pt idx="496">
                  <c:v>42856</c:v>
                </c:pt>
                <c:pt idx="497">
                  <c:v>42887</c:v>
                </c:pt>
                <c:pt idx="498">
                  <c:v>42917</c:v>
                </c:pt>
                <c:pt idx="499">
                  <c:v>42948</c:v>
                </c:pt>
                <c:pt idx="500">
                  <c:v>42979</c:v>
                </c:pt>
                <c:pt idx="501">
                  <c:v>43009</c:v>
                </c:pt>
                <c:pt idx="502">
                  <c:v>43040</c:v>
                </c:pt>
                <c:pt idx="503">
                  <c:v>43070</c:v>
                </c:pt>
                <c:pt idx="504">
                  <c:v>43101</c:v>
                </c:pt>
                <c:pt idx="505">
                  <c:v>43132</c:v>
                </c:pt>
                <c:pt idx="506">
                  <c:v>43160</c:v>
                </c:pt>
                <c:pt idx="507">
                  <c:v>43191</c:v>
                </c:pt>
                <c:pt idx="508">
                  <c:v>43221</c:v>
                </c:pt>
                <c:pt idx="509">
                  <c:v>43252</c:v>
                </c:pt>
                <c:pt idx="510">
                  <c:v>43282</c:v>
                </c:pt>
                <c:pt idx="511">
                  <c:v>43313</c:v>
                </c:pt>
                <c:pt idx="512">
                  <c:v>43344</c:v>
                </c:pt>
                <c:pt idx="513">
                  <c:v>43374</c:v>
                </c:pt>
                <c:pt idx="514">
                  <c:v>43405</c:v>
                </c:pt>
                <c:pt idx="515">
                  <c:v>43435</c:v>
                </c:pt>
                <c:pt idx="516">
                  <c:v>43466</c:v>
                </c:pt>
                <c:pt idx="517">
                  <c:v>43497</c:v>
                </c:pt>
                <c:pt idx="518">
                  <c:v>43525</c:v>
                </c:pt>
                <c:pt idx="519">
                  <c:v>43556</c:v>
                </c:pt>
                <c:pt idx="520">
                  <c:v>43586</c:v>
                </c:pt>
                <c:pt idx="521">
                  <c:v>43617</c:v>
                </c:pt>
                <c:pt idx="522">
                  <c:v>43647</c:v>
                </c:pt>
                <c:pt idx="523">
                  <c:v>43678</c:v>
                </c:pt>
                <c:pt idx="524">
                  <c:v>43709</c:v>
                </c:pt>
                <c:pt idx="525">
                  <c:v>43739</c:v>
                </c:pt>
                <c:pt idx="526">
                  <c:v>43770</c:v>
                </c:pt>
                <c:pt idx="527">
                  <c:v>43800</c:v>
                </c:pt>
              </c:numCache>
            </c:numRef>
          </c:cat>
          <c:val>
            <c:numRef>
              <c:f>Sheet1!$AI$302:$AI$829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1</c:v>
                </c:pt>
                <c:pt idx="45">
                  <c:v>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</c:v>
                </c:pt>
                <c:pt idx="157">
                  <c:v>0</c:v>
                </c:pt>
                <c:pt idx="158">
                  <c:v>0</c:v>
                </c:pt>
                <c:pt idx="159">
                  <c:v>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1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0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0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</c:v>
                </c:pt>
                <c:pt idx="372">
                  <c:v>1</c:v>
                </c:pt>
                <c:pt idx="373">
                  <c:v>0</c:v>
                </c:pt>
                <c:pt idx="374">
                  <c:v>1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1</c:v>
                </c:pt>
                <c:pt idx="501">
                  <c:v>-1</c:v>
                </c:pt>
                <c:pt idx="502">
                  <c:v>0</c:v>
                </c:pt>
                <c:pt idx="503">
                  <c:v>0</c:v>
                </c:pt>
                <c:pt idx="504">
                  <c:v>-1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D27-4B5B-8520-3F160BCB1930}"/>
            </c:ext>
          </c:extLst>
        </c:ser>
        <c:ser>
          <c:idx val="3"/>
          <c:order val="1"/>
          <c:tx>
            <c:v>sim</c:v>
          </c:tx>
          <c:marker>
            <c:symbol val="none"/>
          </c:marker>
          <c:val>
            <c:numRef>
              <c:f>Sheet1!$AJ$302:$AJ$829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0</c:v>
                </c:pt>
                <c:pt idx="293">
                  <c:v>1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1</c:v>
                </c:pt>
                <c:pt idx="506">
                  <c:v>0</c:v>
                </c:pt>
                <c:pt idx="507">
                  <c:v>1</c:v>
                </c:pt>
                <c:pt idx="508">
                  <c:v>0</c:v>
                </c:pt>
                <c:pt idx="509">
                  <c:v>1</c:v>
                </c:pt>
                <c:pt idx="510">
                  <c:v>0</c:v>
                </c:pt>
                <c:pt idx="511">
                  <c:v>1</c:v>
                </c:pt>
                <c:pt idx="512">
                  <c:v>0</c:v>
                </c:pt>
                <c:pt idx="513">
                  <c:v>1</c:v>
                </c:pt>
                <c:pt idx="514">
                  <c:v>0</c:v>
                </c:pt>
                <c:pt idx="515">
                  <c:v>1</c:v>
                </c:pt>
                <c:pt idx="516">
                  <c:v>0</c:v>
                </c:pt>
                <c:pt idx="517">
                  <c:v>1</c:v>
                </c:pt>
                <c:pt idx="518">
                  <c:v>0</c:v>
                </c:pt>
                <c:pt idx="519">
                  <c:v>1</c:v>
                </c:pt>
                <c:pt idx="520">
                  <c:v>0</c:v>
                </c:pt>
                <c:pt idx="521">
                  <c:v>1</c:v>
                </c:pt>
                <c:pt idx="522">
                  <c:v>0</c:v>
                </c:pt>
                <c:pt idx="523">
                  <c:v>1</c:v>
                </c:pt>
                <c:pt idx="524">
                  <c:v>0</c:v>
                </c:pt>
                <c:pt idx="525">
                  <c:v>1</c:v>
                </c:pt>
                <c:pt idx="526">
                  <c:v>1</c:v>
                </c:pt>
                <c:pt idx="5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D27-4B5B-8520-3F160BCB1930}"/>
            </c:ext>
          </c:extLst>
        </c:ser>
        <c:ser>
          <c:idx val="0"/>
          <c:order val="2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Sheet1!$A$302:$A$829</c:f>
              <c:numCache>
                <c:formatCode>yyyy\-mm\-dd</c:formatCode>
                <c:ptCount val="528"/>
                <c:pt idx="0">
                  <c:v>27760</c:v>
                </c:pt>
                <c:pt idx="1">
                  <c:v>27791</c:v>
                </c:pt>
                <c:pt idx="2">
                  <c:v>27820</c:v>
                </c:pt>
                <c:pt idx="3">
                  <c:v>27851</c:v>
                </c:pt>
                <c:pt idx="4">
                  <c:v>27881</c:v>
                </c:pt>
                <c:pt idx="5">
                  <c:v>27912</c:v>
                </c:pt>
                <c:pt idx="6">
                  <c:v>27942</c:v>
                </c:pt>
                <c:pt idx="7">
                  <c:v>27973</c:v>
                </c:pt>
                <c:pt idx="8">
                  <c:v>28004</c:v>
                </c:pt>
                <c:pt idx="9">
                  <c:v>28034</c:v>
                </c:pt>
                <c:pt idx="10">
                  <c:v>28065</c:v>
                </c:pt>
                <c:pt idx="11">
                  <c:v>28095</c:v>
                </c:pt>
                <c:pt idx="12">
                  <c:v>28126</c:v>
                </c:pt>
                <c:pt idx="13">
                  <c:v>28157</c:v>
                </c:pt>
                <c:pt idx="14">
                  <c:v>28185</c:v>
                </c:pt>
                <c:pt idx="15">
                  <c:v>28216</c:v>
                </c:pt>
                <c:pt idx="16">
                  <c:v>28246</c:v>
                </c:pt>
                <c:pt idx="17">
                  <c:v>28277</c:v>
                </c:pt>
                <c:pt idx="18">
                  <c:v>28307</c:v>
                </c:pt>
                <c:pt idx="19">
                  <c:v>28338</c:v>
                </c:pt>
                <c:pt idx="20">
                  <c:v>28369</c:v>
                </c:pt>
                <c:pt idx="21">
                  <c:v>28399</c:v>
                </c:pt>
                <c:pt idx="22">
                  <c:v>28430</c:v>
                </c:pt>
                <c:pt idx="23">
                  <c:v>28460</c:v>
                </c:pt>
                <c:pt idx="24">
                  <c:v>28491</c:v>
                </c:pt>
                <c:pt idx="25">
                  <c:v>28522</c:v>
                </c:pt>
                <c:pt idx="26">
                  <c:v>28550</c:v>
                </c:pt>
                <c:pt idx="27">
                  <c:v>28581</c:v>
                </c:pt>
                <c:pt idx="28">
                  <c:v>28611</c:v>
                </c:pt>
                <c:pt idx="29">
                  <c:v>28642</c:v>
                </c:pt>
                <c:pt idx="30">
                  <c:v>28672</c:v>
                </c:pt>
                <c:pt idx="31">
                  <c:v>28703</c:v>
                </c:pt>
                <c:pt idx="32">
                  <c:v>28734</c:v>
                </c:pt>
                <c:pt idx="33">
                  <c:v>28764</c:v>
                </c:pt>
                <c:pt idx="34">
                  <c:v>28795</c:v>
                </c:pt>
                <c:pt idx="35">
                  <c:v>28825</c:v>
                </c:pt>
                <c:pt idx="36">
                  <c:v>28856</c:v>
                </c:pt>
                <c:pt idx="37">
                  <c:v>28887</c:v>
                </c:pt>
                <c:pt idx="38">
                  <c:v>28915</c:v>
                </c:pt>
                <c:pt idx="39">
                  <c:v>28946</c:v>
                </c:pt>
                <c:pt idx="40">
                  <c:v>28976</c:v>
                </c:pt>
                <c:pt idx="41">
                  <c:v>29007</c:v>
                </c:pt>
                <c:pt idx="42">
                  <c:v>29037</c:v>
                </c:pt>
                <c:pt idx="43">
                  <c:v>29068</c:v>
                </c:pt>
                <c:pt idx="44">
                  <c:v>29099</c:v>
                </c:pt>
                <c:pt idx="45">
                  <c:v>29129</c:v>
                </c:pt>
                <c:pt idx="46">
                  <c:v>29160</c:v>
                </c:pt>
                <c:pt idx="47">
                  <c:v>29190</c:v>
                </c:pt>
                <c:pt idx="48">
                  <c:v>29221</c:v>
                </c:pt>
                <c:pt idx="49">
                  <c:v>29252</c:v>
                </c:pt>
                <c:pt idx="50">
                  <c:v>29281</c:v>
                </c:pt>
                <c:pt idx="51">
                  <c:v>29312</c:v>
                </c:pt>
                <c:pt idx="52">
                  <c:v>29342</c:v>
                </c:pt>
                <c:pt idx="53">
                  <c:v>29373</c:v>
                </c:pt>
                <c:pt idx="54">
                  <c:v>29403</c:v>
                </c:pt>
                <c:pt idx="55">
                  <c:v>29434</c:v>
                </c:pt>
                <c:pt idx="56">
                  <c:v>29465</c:v>
                </c:pt>
                <c:pt idx="57">
                  <c:v>29495</c:v>
                </c:pt>
                <c:pt idx="58">
                  <c:v>29526</c:v>
                </c:pt>
                <c:pt idx="59">
                  <c:v>29556</c:v>
                </c:pt>
                <c:pt idx="60">
                  <c:v>29587</c:v>
                </c:pt>
                <c:pt idx="61">
                  <c:v>29618</c:v>
                </c:pt>
                <c:pt idx="62">
                  <c:v>29646</c:v>
                </c:pt>
                <c:pt idx="63">
                  <c:v>29677</c:v>
                </c:pt>
                <c:pt idx="64">
                  <c:v>29707</c:v>
                </c:pt>
                <c:pt idx="65">
                  <c:v>29738</c:v>
                </c:pt>
                <c:pt idx="66">
                  <c:v>29768</c:v>
                </c:pt>
                <c:pt idx="67">
                  <c:v>29799</c:v>
                </c:pt>
                <c:pt idx="68">
                  <c:v>29830</c:v>
                </c:pt>
                <c:pt idx="69">
                  <c:v>29860</c:v>
                </c:pt>
                <c:pt idx="70">
                  <c:v>29891</c:v>
                </c:pt>
                <c:pt idx="71">
                  <c:v>29921</c:v>
                </c:pt>
                <c:pt idx="72">
                  <c:v>29952</c:v>
                </c:pt>
                <c:pt idx="73">
                  <c:v>29983</c:v>
                </c:pt>
                <c:pt idx="74">
                  <c:v>30011</c:v>
                </c:pt>
                <c:pt idx="75">
                  <c:v>30042</c:v>
                </c:pt>
                <c:pt idx="76">
                  <c:v>30072</c:v>
                </c:pt>
                <c:pt idx="77">
                  <c:v>30103</c:v>
                </c:pt>
                <c:pt idx="78">
                  <c:v>30133</c:v>
                </c:pt>
                <c:pt idx="79">
                  <c:v>30164</c:v>
                </c:pt>
                <c:pt idx="80">
                  <c:v>30195</c:v>
                </c:pt>
                <c:pt idx="81">
                  <c:v>30225</c:v>
                </c:pt>
                <c:pt idx="82">
                  <c:v>30256</c:v>
                </c:pt>
                <c:pt idx="83">
                  <c:v>30286</c:v>
                </c:pt>
                <c:pt idx="84">
                  <c:v>30317</c:v>
                </c:pt>
                <c:pt idx="85">
                  <c:v>30348</c:v>
                </c:pt>
                <c:pt idx="86">
                  <c:v>30376</c:v>
                </c:pt>
                <c:pt idx="87">
                  <c:v>30407</c:v>
                </c:pt>
                <c:pt idx="88">
                  <c:v>30437</c:v>
                </c:pt>
                <c:pt idx="89">
                  <c:v>30468</c:v>
                </c:pt>
                <c:pt idx="90">
                  <c:v>30498</c:v>
                </c:pt>
                <c:pt idx="91">
                  <c:v>30529</c:v>
                </c:pt>
                <c:pt idx="92">
                  <c:v>30560</c:v>
                </c:pt>
                <c:pt idx="93">
                  <c:v>30590</c:v>
                </c:pt>
                <c:pt idx="94">
                  <c:v>30621</c:v>
                </c:pt>
                <c:pt idx="95">
                  <c:v>30651</c:v>
                </c:pt>
                <c:pt idx="96">
                  <c:v>30682</c:v>
                </c:pt>
                <c:pt idx="97">
                  <c:v>30713</c:v>
                </c:pt>
                <c:pt idx="98">
                  <c:v>30742</c:v>
                </c:pt>
                <c:pt idx="99">
                  <c:v>30773</c:v>
                </c:pt>
                <c:pt idx="100">
                  <c:v>30803</c:v>
                </c:pt>
                <c:pt idx="101">
                  <c:v>30834</c:v>
                </c:pt>
                <c:pt idx="102">
                  <c:v>30864</c:v>
                </c:pt>
                <c:pt idx="103">
                  <c:v>30895</c:v>
                </c:pt>
                <c:pt idx="104">
                  <c:v>30926</c:v>
                </c:pt>
                <c:pt idx="105">
                  <c:v>30956</c:v>
                </c:pt>
                <c:pt idx="106">
                  <c:v>30987</c:v>
                </c:pt>
                <c:pt idx="107">
                  <c:v>31017</c:v>
                </c:pt>
                <c:pt idx="108">
                  <c:v>31048</c:v>
                </c:pt>
                <c:pt idx="109">
                  <c:v>31079</c:v>
                </c:pt>
                <c:pt idx="110">
                  <c:v>31107</c:v>
                </c:pt>
                <c:pt idx="111">
                  <c:v>31138</c:v>
                </c:pt>
                <c:pt idx="112">
                  <c:v>31168</c:v>
                </c:pt>
                <c:pt idx="113">
                  <c:v>31199</c:v>
                </c:pt>
                <c:pt idx="114">
                  <c:v>31229</c:v>
                </c:pt>
                <c:pt idx="115">
                  <c:v>31260</c:v>
                </c:pt>
                <c:pt idx="116">
                  <c:v>31291</c:v>
                </c:pt>
                <c:pt idx="117">
                  <c:v>31321</c:v>
                </c:pt>
                <c:pt idx="118">
                  <c:v>31352</c:v>
                </c:pt>
                <c:pt idx="119">
                  <c:v>31382</c:v>
                </c:pt>
                <c:pt idx="120">
                  <c:v>31413</c:v>
                </c:pt>
                <c:pt idx="121">
                  <c:v>31444</c:v>
                </c:pt>
                <c:pt idx="122">
                  <c:v>31472</c:v>
                </c:pt>
                <c:pt idx="123">
                  <c:v>31503</c:v>
                </c:pt>
                <c:pt idx="124">
                  <c:v>31533</c:v>
                </c:pt>
                <c:pt idx="125">
                  <c:v>31564</c:v>
                </c:pt>
                <c:pt idx="126">
                  <c:v>31594</c:v>
                </c:pt>
                <c:pt idx="127">
                  <c:v>31625</c:v>
                </c:pt>
                <c:pt idx="128">
                  <c:v>31656</c:v>
                </c:pt>
                <c:pt idx="129">
                  <c:v>31686</c:v>
                </c:pt>
                <c:pt idx="130">
                  <c:v>31717</c:v>
                </c:pt>
                <c:pt idx="131">
                  <c:v>31747</c:v>
                </c:pt>
                <c:pt idx="132">
                  <c:v>31778</c:v>
                </c:pt>
                <c:pt idx="133">
                  <c:v>31809</c:v>
                </c:pt>
                <c:pt idx="134">
                  <c:v>31837</c:v>
                </c:pt>
                <c:pt idx="135">
                  <c:v>31868</c:v>
                </c:pt>
                <c:pt idx="136">
                  <c:v>31898</c:v>
                </c:pt>
                <c:pt idx="137">
                  <c:v>31929</c:v>
                </c:pt>
                <c:pt idx="138">
                  <c:v>31959</c:v>
                </c:pt>
                <c:pt idx="139">
                  <c:v>31990</c:v>
                </c:pt>
                <c:pt idx="140">
                  <c:v>32021</c:v>
                </c:pt>
                <c:pt idx="141">
                  <c:v>32051</c:v>
                </c:pt>
                <c:pt idx="142">
                  <c:v>32082</c:v>
                </c:pt>
                <c:pt idx="143">
                  <c:v>32112</c:v>
                </c:pt>
                <c:pt idx="144">
                  <c:v>32143</c:v>
                </c:pt>
                <c:pt idx="145">
                  <c:v>32174</c:v>
                </c:pt>
                <c:pt idx="146">
                  <c:v>32203</c:v>
                </c:pt>
                <c:pt idx="147">
                  <c:v>32234</c:v>
                </c:pt>
                <c:pt idx="148">
                  <c:v>32264</c:v>
                </c:pt>
                <c:pt idx="149">
                  <c:v>32295</c:v>
                </c:pt>
                <c:pt idx="150">
                  <c:v>32325</c:v>
                </c:pt>
                <c:pt idx="151">
                  <c:v>32356</c:v>
                </c:pt>
                <c:pt idx="152">
                  <c:v>32387</c:v>
                </c:pt>
                <c:pt idx="153">
                  <c:v>32417</c:v>
                </c:pt>
                <c:pt idx="154">
                  <c:v>32448</c:v>
                </c:pt>
                <c:pt idx="155">
                  <c:v>32478</c:v>
                </c:pt>
                <c:pt idx="156">
                  <c:v>32509</c:v>
                </c:pt>
                <c:pt idx="157">
                  <c:v>32540</c:v>
                </c:pt>
                <c:pt idx="158">
                  <c:v>32568</c:v>
                </c:pt>
                <c:pt idx="159">
                  <c:v>32599</c:v>
                </c:pt>
                <c:pt idx="160">
                  <c:v>32629</c:v>
                </c:pt>
                <c:pt idx="161">
                  <c:v>32660</c:v>
                </c:pt>
                <c:pt idx="162">
                  <c:v>32690</c:v>
                </c:pt>
                <c:pt idx="163">
                  <c:v>32721</c:v>
                </c:pt>
                <c:pt idx="164">
                  <c:v>32752</c:v>
                </c:pt>
                <c:pt idx="165">
                  <c:v>32782</c:v>
                </c:pt>
                <c:pt idx="166">
                  <c:v>32813</c:v>
                </c:pt>
                <c:pt idx="167">
                  <c:v>32843</c:v>
                </c:pt>
                <c:pt idx="168">
                  <c:v>32874</c:v>
                </c:pt>
                <c:pt idx="169">
                  <c:v>32905</c:v>
                </c:pt>
                <c:pt idx="170">
                  <c:v>32933</c:v>
                </c:pt>
                <c:pt idx="171">
                  <c:v>32964</c:v>
                </c:pt>
                <c:pt idx="172">
                  <c:v>32994</c:v>
                </c:pt>
                <c:pt idx="173">
                  <c:v>33025</c:v>
                </c:pt>
                <c:pt idx="174">
                  <c:v>33055</c:v>
                </c:pt>
                <c:pt idx="175">
                  <c:v>33086</c:v>
                </c:pt>
                <c:pt idx="176">
                  <c:v>33117</c:v>
                </c:pt>
                <c:pt idx="177">
                  <c:v>33147</c:v>
                </c:pt>
                <c:pt idx="178">
                  <c:v>33178</c:v>
                </c:pt>
                <c:pt idx="179">
                  <c:v>33208</c:v>
                </c:pt>
                <c:pt idx="180">
                  <c:v>33239</c:v>
                </c:pt>
                <c:pt idx="181">
                  <c:v>33270</c:v>
                </c:pt>
                <c:pt idx="182">
                  <c:v>33298</c:v>
                </c:pt>
                <c:pt idx="183">
                  <c:v>33329</c:v>
                </c:pt>
                <c:pt idx="184">
                  <c:v>33359</c:v>
                </c:pt>
                <c:pt idx="185">
                  <c:v>33390</c:v>
                </c:pt>
                <c:pt idx="186">
                  <c:v>33420</c:v>
                </c:pt>
                <c:pt idx="187">
                  <c:v>33451</c:v>
                </c:pt>
                <c:pt idx="188">
                  <c:v>33482</c:v>
                </c:pt>
                <c:pt idx="189">
                  <c:v>33512</c:v>
                </c:pt>
                <c:pt idx="190">
                  <c:v>33543</c:v>
                </c:pt>
                <c:pt idx="191">
                  <c:v>33573</c:v>
                </c:pt>
                <c:pt idx="192">
                  <c:v>33604</c:v>
                </c:pt>
                <c:pt idx="193">
                  <c:v>33635</c:v>
                </c:pt>
                <c:pt idx="194">
                  <c:v>33664</c:v>
                </c:pt>
                <c:pt idx="195">
                  <c:v>33695</c:v>
                </c:pt>
                <c:pt idx="196">
                  <c:v>33725</c:v>
                </c:pt>
                <c:pt idx="197">
                  <c:v>33756</c:v>
                </c:pt>
                <c:pt idx="198">
                  <c:v>33786</c:v>
                </c:pt>
                <c:pt idx="199">
                  <c:v>33817</c:v>
                </c:pt>
                <c:pt idx="200">
                  <c:v>33848</c:v>
                </c:pt>
                <c:pt idx="201">
                  <c:v>33878</c:v>
                </c:pt>
                <c:pt idx="202">
                  <c:v>33909</c:v>
                </c:pt>
                <c:pt idx="203">
                  <c:v>33939</c:v>
                </c:pt>
                <c:pt idx="204">
                  <c:v>33970</c:v>
                </c:pt>
                <c:pt idx="205">
                  <c:v>34001</c:v>
                </c:pt>
                <c:pt idx="206">
                  <c:v>34029</c:v>
                </c:pt>
                <c:pt idx="207">
                  <c:v>34060</c:v>
                </c:pt>
                <c:pt idx="208">
                  <c:v>34090</c:v>
                </c:pt>
                <c:pt idx="209">
                  <c:v>34121</c:v>
                </c:pt>
                <c:pt idx="210">
                  <c:v>34151</c:v>
                </c:pt>
                <c:pt idx="211">
                  <c:v>34182</c:v>
                </c:pt>
                <c:pt idx="212">
                  <c:v>34213</c:v>
                </c:pt>
                <c:pt idx="213">
                  <c:v>34243</c:v>
                </c:pt>
                <c:pt idx="214">
                  <c:v>34274</c:v>
                </c:pt>
                <c:pt idx="215">
                  <c:v>34304</c:v>
                </c:pt>
                <c:pt idx="216">
                  <c:v>34335</c:v>
                </c:pt>
                <c:pt idx="217">
                  <c:v>34366</c:v>
                </c:pt>
                <c:pt idx="218">
                  <c:v>34394</c:v>
                </c:pt>
                <c:pt idx="219">
                  <c:v>34425</c:v>
                </c:pt>
                <c:pt idx="220">
                  <c:v>34455</c:v>
                </c:pt>
                <c:pt idx="221">
                  <c:v>34486</c:v>
                </c:pt>
                <c:pt idx="222">
                  <c:v>34516</c:v>
                </c:pt>
                <c:pt idx="223">
                  <c:v>34547</c:v>
                </c:pt>
                <c:pt idx="224">
                  <c:v>34578</c:v>
                </c:pt>
                <c:pt idx="225">
                  <c:v>34608</c:v>
                </c:pt>
                <c:pt idx="226">
                  <c:v>34639</c:v>
                </c:pt>
                <c:pt idx="227">
                  <c:v>34669</c:v>
                </c:pt>
                <c:pt idx="228">
                  <c:v>34700</c:v>
                </c:pt>
                <c:pt idx="229">
                  <c:v>34731</c:v>
                </c:pt>
                <c:pt idx="230">
                  <c:v>34759</c:v>
                </c:pt>
                <c:pt idx="231">
                  <c:v>34790</c:v>
                </c:pt>
                <c:pt idx="232">
                  <c:v>34820</c:v>
                </c:pt>
                <c:pt idx="233">
                  <c:v>34851</c:v>
                </c:pt>
                <c:pt idx="234">
                  <c:v>34881</c:v>
                </c:pt>
                <c:pt idx="235">
                  <c:v>34912</c:v>
                </c:pt>
                <c:pt idx="236">
                  <c:v>34943</c:v>
                </c:pt>
                <c:pt idx="237">
                  <c:v>34973</c:v>
                </c:pt>
                <c:pt idx="238">
                  <c:v>35004</c:v>
                </c:pt>
                <c:pt idx="239">
                  <c:v>35034</c:v>
                </c:pt>
                <c:pt idx="240">
                  <c:v>35065</c:v>
                </c:pt>
                <c:pt idx="241">
                  <c:v>35096</c:v>
                </c:pt>
                <c:pt idx="242">
                  <c:v>35125</c:v>
                </c:pt>
                <c:pt idx="243">
                  <c:v>35156</c:v>
                </c:pt>
                <c:pt idx="244">
                  <c:v>35186</c:v>
                </c:pt>
                <c:pt idx="245">
                  <c:v>35217</c:v>
                </c:pt>
                <c:pt idx="246">
                  <c:v>35247</c:v>
                </c:pt>
                <c:pt idx="247">
                  <c:v>35278</c:v>
                </c:pt>
                <c:pt idx="248">
                  <c:v>35309</c:v>
                </c:pt>
                <c:pt idx="249">
                  <c:v>35339</c:v>
                </c:pt>
                <c:pt idx="250">
                  <c:v>35370</c:v>
                </c:pt>
                <c:pt idx="251">
                  <c:v>35400</c:v>
                </c:pt>
                <c:pt idx="252">
                  <c:v>35431</c:v>
                </c:pt>
                <c:pt idx="253">
                  <c:v>35462</c:v>
                </c:pt>
                <c:pt idx="254">
                  <c:v>35490</c:v>
                </c:pt>
                <c:pt idx="255">
                  <c:v>35521</c:v>
                </c:pt>
                <c:pt idx="256">
                  <c:v>35551</c:v>
                </c:pt>
                <c:pt idx="257">
                  <c:v>35582</c:v>
                </c:pt>
                <c:pt idx="258">
                  <c:v>35612</c:v>
                </c:pt>
                <c:pt idx="259">
                  <c:v>35643</c:v>
                </c:pt>
                <c:pt idx="260">
                  <c:v>35674</c:v>
                </c:pt>
                <c:pt idx="261">
                  <c:v>35704</c:v>
                </c:pt>
                <c:pt idx="262">
                  <c:v>35735</c:v>
                </c:pt>
                <c:pt idx="263">
                  <c:v>35765</c:v>
                </c:pt>
                <c:pt idx="264">
                  <c:v>35796</c:v>
                </c:pt>
                <c:pt idx="265">
                  <c:v>35827</c:v>
                </c:pt>
                <c:pt idx="266">
                  <c:v>35855</c:v>
                </c:pt>
                <c:pt idx="267">
                  <c:v>35886</c:v>
                </c:pt>
                <c:pt idx="268">
                  <c:v>35916</c:v>
                </c:pt>
                <c:pt idx="269">
                  <c:v>35947</c:v>
                </c:pt>
                <c:pt idx="270">
                  <c:v>35977</c:v>
                </c:pt>
                <c:pt idx="271">
                  <c:v>36008</c:v>
                </c:pt>
                <c:pt idx="272">
                  <c:v>36039</c:v>
                </c:pt>
                <c:pt idx="273">
                  <c:v>36069</c:v>
                </c:pt>
                <c:pt idx="274">
                  <c:v>36100</c:v>
                </c:pt>
                <c:pt idx="275">
                  <c:v>36130</c:v>
                </c:pt>
                <c:pt idx="276">
                  <c:v>36161</c:v>
                </c:pt>
                <c:pt idx="277">
                  <c:v>36192</c:v>
                </c:pt>
                <c:pt idx="278">
                  <c:v>36220</c:v>
                </c:pt>
                <c:pt idx="279">
                  <c:v>36251</c:v>
                </c:pt>
                <c:pt idx="280">
                  <c:v>36281</c:v>
                </c:pt>
                <c:pt idx="281">
                  <c:v>36312</c:v>
                </c:pt>
                <c:pt idx="282">
                  <c:v>36342</c:v>
                </c:pt>
                <c:pt idx="283">
                  <c:v>36373</c:v>
                </c:pt>
                <c:pt idx="284">
                  <c:v>36404</c:v>
                </c:pt>
                <c:pt idx="285">
                  <c:v>36434</c:v>
                </c:pt>
                <c:pt idx="286">
                  <c:v>36465</c:v>
                </c:pt>
                <c:pt idx="287">
                  <c:v>36495</c:v>
                </c:pt>
                <c:pt idx="288">
                  <c:v>36526</c:v>
                </c:pt>
                <c:pt idx="289">
                  <c:v>36557</c:v>
                </c:pt>
                <c:pt idx="290">
                  <c:v>36586</c:v>
                </c:pt>
                <c:pt idx="291">
                  <c:v>36617</c:v>
                </c:pt>
                <c:pt idx="292">
                  <c:v>36647</c:v>
                </c:pt>
                <c:pt idx="293">
                  <c:v>36678</c:v>
                </c:pt>
                <c:pt idx="294">
                  <c:v>36708</c:v>
                </c:pt>
                <c:pt idx="295">
                  <c:v>36739</c:v>
                </c:pt>
                <c:pt idx="296">
                  <c:v>36770</c:v>
                </c:pt>
                <c:pt idx="297">
                  <c:v>36800</c:v>
                </c:pt>
                <c:pt idx="298">
                  <c:v>36831</c:v>
                </c:pt>
                <c:pt idx="299">
                  <c:v>36861</c:v>
                </c:pt>
                <c:pt idx="300">
                  <c:v>36892</c:v>
                </c:pt>
                <c:pt idx="301">
                  <c:v>36923</c:v>
                </c:pt>
                <c:pt idx="302">
                  <c:v>36951</c:v>
                </c:pt>
                <c:pt idx="303">
                  <c:v>36982</c:v>
                </c:pt>
                <c:pt idx="304">
                  <c:v>37012</c:v>
                </c:pt>
                <c:pt idx="305">
                  <c:v>37043</c:v>
                </c:pt>
                <c:pt idx="306">
                  <c:v>37073</c:v>
                </c:pt>
                <c:pt idx="307">
                  <c:v>37104</c:v>
                </c:pt>
                <c:pt idx="308">
                  <c:v>37135</c:v>
                </c:pt>
                <c:pt idx="309">
                  <c:v>37165</c:v>
                </c:pt>
                <c:pt idx="310">
                  <c:v>37196</c:v>
                </c:pt>
                <c:pt idx="311">
                  <c:v>37226</c:v>
                </c:pt>
                <c:pt idx="312">
                  <c:v>37257</c:v>
                </c:pt>
                <c:pt idx="313">
                  <c:v>37288</c:v>
                </c:pt>
                <c:pt idx="314">
                  <c:v>37316</c:v>
                </c:pt>
                <c:pt idx="315">
                  <c:v>37347</c:v>
                </c:pt>
                <c:pt idx="316">
                  <c:v>37377</c:v>
                </c:pt>
                <c:pt idx="317">
                  <c:v>37408</c:v>
                </c:pt>
                <c:pt idx="318">
                  <c:v>37438</c:v>
                </c:pt>
                <c:pt idx="319">
                  <c:v>37469</c:v>
                </c:pt>
                <c:pt idx="320">
                  <c:v>37500</c:v>
                </c:pt>
                <c:pt idx="321">
                  <c:v>37530</c:v>
                </c:pt>
                <c:pt idx="322">
                  <c:v>37561</c:v>
                </c:pt>
                <c:pt idx="323">
                  <c:v>37591</c:v>
                </c:pt>
                <c:pt idx="324">
                  <c:v>37622</c:v>
                </c:pt>
                <c:pt idx="325">
                  <c:v>37653</c:v>
                </c:pt>
                <c:pt idx="326">
                  <c:v>37681</c:v>
                </c:pt>
                <c:pt idx="327">
                  <c:v>37712</c:v>
                </c:pt>
                <c:pt idx="328">
                  <c:v>37742</c:v>
                </c:pt>
                <c:pt idx="329">
                  <c:v>37773</c:v>
                </c:pt>
                <c:pt idx="330">
                  <c:v>37803</c:v>
                </c:pt>
                <c:pt idx="331">
                  <c:v>37834</c:v>
                </c:pt>
                <c:pt idx="332">
                  <c:v>37865</c:v>
                </c:pt>
                <c:pt idx="333">
                  <c:v>37895</c:v>
                </c:pt>
                <c:pt idx="334">
                  <c:v>37926</c:v>
                </c:pt>
                <c:pt idx="335">
                  <c:v>37956</c:v>
                </c:pt>
                <c:pt idx="336">
                  <c:v>37987</c:v>
                </c:pt>
                <c:pt idx="337">
                  <c:v>38018</c:v>
                </c:pt>
                <c:pt idx="338">
                  <c:v>38047</c:v>
                </c:pt>
                <c:pt idx="339">
                  <c:v>38078</c:v>
                </c:pt>
                <c:pt idx="340">
                  <c:v>38108</c:v>
                </c:pt>
                <c:pt idx="341">
                  <c:v>38139</c:v>
                </c:pt>
                <c:pt idx="342">
                  <c:v>38169</c:v>
                </c:pt>
                <c:pt idx="343">
                  <c:v>38200</c:v>
                </c:pt>
                <c:pt idx="344">
                  <c:v>38231</c:v>
                </c:pt>
                <c:pt idx="345">
                  <c:v>38261</c:v>
                </c:pt>
                <c:pt idx="346">
                  <c:v>38292</c:v>
                </c:pt>
                <c:pt idx="347">
                  <c:v>38322</c:v>
                </c:pt>
                <c:pt idx="348">
                  <c:v>38353</c:v>
                </c:pt>
                <c:pt idx="349">
                  <c:v>38384</c:v>
                </c:pt>
                <c:pt idx="350">
                  <c:v>38412</c:v>
                </c:pt>
                <c:pt idx="351">
                  <c:v>38443</c:v>
                </c:pt>
                <c:pt idx="352">
                  <c:v>38473</c:v>
                </c:pt>
                <c:pt idx="353">
                  <c:v>38504</c:v>
                </c:pt>
                <c:pt idx="354">
                  <c:v>38534</c:v>
                </c:pt>
                <c:pt idx="355">
                  <c:v>38565</c:v>
                </c:pt>
                <c:pt idx="356">
                  <c:v>38596</c:v>
                </c:pt>
                <c:pt idx="357">
                  <c:v>38626</c:v>
                </c:pt>
                <c:pt idx="358">
                  <c:v>38657</c:v>
                </c:pt>
                <c:pt idx="359">
                  <c:v>38687</c:v>
                </c:pt>
                <c:pt idx="360">
                  <c:v>38718</c:v>
                </c:pt>
                <c:pt idx="361">
                  <c:v>38749</c:v>
                </c:pt>
                <c:pt idx="362">
                  <c:v>38777</c:v>
                </c:pt>
                <c:pt idx="363">
                  <c:v>38808</c:v>
                </c:pt>
                <c:pt idx="364">
                  <c:v>38838</c:v>
                </c:pt>
                <c:pt idx="365">
                  <c:v>38869</c:v>
                </c:pt>
                <c:pt idx="366">
                  <c:v>38899</c:v>
                </c:pt>
                <c:pt idx="367">
                  <c:v>38930</c:v>
                </c:pt>
                <c:pt idx="368">
                  <c:v>38961</c:v>
                </c:pt>
                <c:pt idx="369">
                  <c:v>38991</c:v>
                </c:pt>
                <c:pt idx="370">
                  <c:v>39022</c:v>
                </c:pt>
                <c:pt idx="371">
                  <c:v>39052</c:v>
                </c:pt>
                <c:pt idx="372">
                  <c:v>39083</c:v>
                </c:pt>
                <c:pt idx="373">
                  <c:v>39114</c:v>
                </c:pt>
                <c:pt idx="374">
                  <c:v>39142</c:v>
                </c:pt>
                <c:pt idx="375">
                  <c:v>39173</c:v>
                </c:pt>
                <c:pt idx="376">
                  <c:v>39203</c:v>
                </c:pt>
                <c:pt idx="377">
                  <c:v>39234</c:v>
                </c:pt>
                <c:pt idx="378">
                  <c:v>39264</c:v>
                </c:pt>
                <c:pt idx="379">
                  <c:v>39295</c:v>
                </c:pt>
                <c:pt idx="380">
                  <c:v>39326</c:v>
                </c:pt>
                <c:pt idx="381">
                  <c:v>39356</c:v>
                </c:pt>
                <c:pt idx="382">
                  <c:v>39387</c:v>
                </c:pt>
                <c:pt idx="383">
                  <c:v>39417</c:v>
                </c:pt>
                <c:pt idx="384">
                  <c:v>39448</c:v>
                </c:pt>
                <c:pt idx="385">
                  <c:v>39479</c:v>
                </c:pt>
                <c:pt idx="386">
                  <c:v>39508</c:v>
                </c:pt>
                <c:pt idx="387">
                  <c:v>39539</c:v>
                </c:pt>
                <c:pt idx="388">
                  <c:v>39569</c:v>
                </c:pt>
                <c:pt idx="389">
                  <c:v>39600</c:v>
                </c:pt>
                <c:pt idx="390">
                  <c:v>39630</c:v>
                </c:pt>
                <c:pt idx="391">
                  <c:v>39661</c:v>
                </c:pt>
                <c:pt idx="392">
                  <c:v>39692</c:v>
                </c:pt>
                <c:pt idx="393">
                  <c:v>39722</c:v>
                </c:pt>
                <c:pt idx="394">
                  <c:v>39753</c:v>
                </c:pt>
                <c:pt idx="395">
                  <c:v>39783</c:v>
                </c:pt>
                <c:pt idx="396">
                  <c:v>39814</c:v>
                </c:pt>
                <c:pt idx="397">
                  <c:v>39845</c:v>
                </c:pt>
                <c:pt idx="398">
                  <c:v>39873</c:v>
                </c:pt>
                <c:pt idx="399">
                  <c:v>39904</c:v>
                </c:pt>
                <c:pt idx="400">
                  <c:v>39934</c:v>
                </c:pt>
                <c:pt idx="401">
                  <c:v>39965</c:v>
                </c:pt>
                <c:pt idx="402">
                  <c:v>39995</c:v>
                </c:pt>
                <c:pt idx="403">
                  <c:v>40026</c:v>
                </c:pt>
                <c:pt idx="404">
                  <c:v>40057</c:v>
                </c:pt>
                <c:pt idx="405">
                  <c:v>40087</c:v>
                </c:pt>
                <c:pt idx="406">
                  <c:v>40118</c:v>
                </c:pt>
                <c:pt idx="407">
                  <c:v>40148</c:v>
                </c:pt>
                <c:pt idx="408">
                  <c:v>40179</c:v>
                </c:pt>
                <c:pt idx="409">
                  <c:v>40210</c:v>
                </c:pt>
                <c:pt idx="410">
                  <c:v>40238</c:v>
                </c:pt>
                <c:pt idx="411">
                  <c:v>40269</c:v>
                </c:pt>
                <c:pt idx="412">
                  <c:v>40299</c:v>
                </c:pt>
                <c:pt idx="413">
                  <c:v>40330</c:v>
                </c:pt>
                <c:pt idx="414">
                  <c:v>40360</c:v>
                </c:pt>
                <c:pt idx="415">
                  <c:v>40391</c:v>
                </c:pt>
                <c:pt idx="416">
                  <c:v>40422</c:v>
                </c:pt>
                <c:pt idx="417">
                  <c:v>40452</c:v>
                </c:pt>
                <c:pt idx="418">
                  <c:v>40483</c:v>
                </c:pt>
                <c:pt idx="419">
                  <c:v>40513</c:v>
                </c:pt>
                <c:pt idx="420">
                  <c:v>40544</c:v>
                </c:pt>
                <c:pt idx="421">
                  <c:v>40575</c:v>
                </c:pt>
                <c:pt idx="422">
                  <c:v>40603</c:v>
                </c:pt>
                <c:pt idx="423">
                  <c:v>40634</c:v>
                </c:pt>
                <c:pt idx="424">
                  <c:v>40664</c:v>
                </c:pt>
                <c:pt idx="425">
                  <c:v>40695</c:v>
                </c:pt>
                <c:pt idx="426">
                  <c:v>40725</c:v>
                </c:pt>
                <c:pt idx="427">
                  <c:v>40756</c:v>
                </c:pt>
                <c:pt idx="428">
                  <c:v>40787</c:v>
                </c:pt>
                <c:pt idx="429">
                  <c:v>40817</c:v>
                </c:pt>
                <c:pt idx="430">
                  <c:v>40848</c:v>
                </c:pt>
                <c:pt idx="431">
                  <c:v>40878</c:v>
                </c:pt>
                <c:pt idx="432">
                  <c:v>40909</c:v>
                </c:pt>
                <c:pt idx="433">
                  <c:v>40940</c:v>
                </c:pt>
                <c:pt idx="434">
                  <c:v>40969</c:v>
                </c:pt>
                <c:pt idx="435">
                  <c:v>41000</c:v>
                </c:pt>
                <c:pt idx="436">
                  <c:v>41030</c:v>
                </c:pt>
                <c:pt idx="437">
                  <c:v>41061</c:v>
                </c:pt>
                <c:pt idx="438">
                  <c:v>41091</c:v>
                </c:pt>
                <c:pt idx="439">
                  <c:v>41122</c:v>
                </c:pt>
                <c:pt idx="440">
                  <c:v>41153</c:v>
                </c:pt>
                <c:pt idx="441">
                  <c:v>41183</c:v>
                </c:pt>
                <c:pt idx="442">
                  <c:v>41214</c:v>
                </c:pt>
                <c:pt idx="443">
                  <c:v>41244</c:v>
                </c:pt>
                <c:pt idx="444">
                  <c:v>41275</c:v>
                </c:pt>
                <c:pt idx="445">
                  <c:v>41306</c:v>
                </c:pt>
                <c:pt idx="446">
                  <c:v>41334</c:v>
                </c:pt>
                <c:pt idx="447">
                  <c:v>41365</c:v>
                </c:pt>
                <c:pt idx="448">
                  <c:v>41395</c:v>
                </c:pt>
                <c:pt idx="449">
                  <c:v>41426</c:v>
                </c:pt>
                <c:pt idx="450">
                  <c:v>41456</c:v>
                </c:pt>
                <c:pt idx="451">
                  <c:v>41487</c:v>
                </c:pt>
                <c:pt idx="452">
                  <c:v>41518</c:v>
                </c:pt>
                <c:pt idx="453">
                  <c:v>41548</c:v>
                </c:pt>
                <c:pt idx="454">
                  <c:v>41579</c:v>
                </c:pt>
                <c:pt idx="455">
                  <c:v>41609</c:v>
                </c:pt>
                <c:pt idx="456">
                  <c:v>41640</c:v>
                </c:pt>
                <c:pt idx="457">
                  <c:v>41671</c:v>
                </c:pt>
                <c:pt idx="458">
                  <c:v>41699</c:v>
                </c:pt>
                <c:pt idx="459">
                  <c:v>41730</c:v>
                </c:pt>
                <c:pt idx="460">
                  <c:v>41760</c:v>
                </c:pt>
                <c:pt idx="461">
                  <c:v>41791</c:v>
                </c:pt>
                <c:pt idx="462">
                  <c:v>41821</c:v>
                </c:pt>
                <c:pt idx="463">
                  <c:v>41852</c:v>
                </c:pt>
                <c:pt idx="464">
                  <c:v>41883</c:v>
                </c:pt>
                <c:pt idx="465">
                  <c:v>41913</c:v>
                </c:pt>
                <c:pt idx="466">
                  <c:v>41944</c:v>
                </c:pt>
                <c:pt idx="467">
                  <c:v>41974</c:v>
                </c:pt>
                <c:pt idx="468">
                  <c:v>42005</c:v>
                </c:pt>
                <c:pt idx="469">
                  <c:v>42036</c:v>
                </c:pt>
                <c:pt idx="470">
                  <c:v>42064</c:v>
                </c:pt>
                <c:pt idx="471">
                  <c:v>42095</c:v>
                </c:pt>
                <c:pt idx="472">
                  <c:v>42125</c:v>
                </c:pt>
                <c:pt idx="473">
                  <c:v>42156</c:v>
                </c:pt>
                <c:pt idx="474">
                  <c:v>42186</c:v>
                </c:pt>
                <c:pt idx="475">
                  <c:v>42217</c:v>
                </c:pt>
                <c:pt idx="476">
                  <c:v>42248</c:v>
                </c:pt>
                <c:pt idx="477">
                  <c:v>42278</c:v>
                </c:pt>
                <c:pt idx="478">
                  <c:v>42309</c:v>
                </c:pt>
                <c:pt idx="479">
                  <c:v>42339</c:v>
                </c:pt>
                <c:pt idx="480">
                  <c:v>42370</c:v>
                </c:pt>
                <c:pt idx="481">
                  <c:v>42401</c:v>
                </c:pt>
                <c:pt idx="482">
                  <c:v>42430</c:v>
                </c:pt>
                <c:pt idx="483">
                  <c:v>42461</c:v>
                </c:pt>
                <c:pt idx="484">
                  <c:v>42491</c:v>
                </c:pt>
                <c:pt idx="485">
                  <c:v>42522</c:v>
                </c:pt>
                <c:pt idx="486">
                  <c:v>42552</c:v>
                </c:pt>
                <c:pt idx="487">
                  <c:v>42583</c:v>
                </c:pt>
                <c:pt idx="488">
                  <c:v>42614</c:v>
                </c:pt>
                <c:pt idx="489">
                  <c:v>42644</c:v>
                </c:pt>
                <c:pt idx="490">
                  <c:v>42675</c:v>
                </c:pt>
                <c:pt idx="491">
                  <c:v>42705</c:v>
                </c:pt>
                <c:pt idx="492">
                  <c:v>42736</c:v>
                </c:pt>
                <c:pt idx="493">
                  <c:v>42767</c:v>
                </c:pt>
                <c:pt idx="494">
                  <c:v>42795</c:v>
                </c:pt>
                <c:pt idx="495">
                  <c:v>42826</c:v>
                </c:pt>
                <c:pt idx="496">
                  <c:v>42856</c:v>
                </c:pt>
                <c:pt idx="497">
                  <c:v>42887</c:v>
                </c:pt>
                <c:pt idx="498">
                  <c:v>42917</c:v>
                </c:pt>
                <c:pt idx="499">
                  <c:v>42948</c:v>
                </c:pt>
                <c:pt idx="500">
                  <c:v>42979</c:v>
                </c:pt>
                <c:pt idx="501">
                  <c:v>43009</c:v>
                </c:pt>
                <c:pt idx="502">
                  <c:v>43040</c:v>
                </c:pt>
                <c:pt idx="503">
                  <c:v>43070</c:v>
                </c:pt>
                <c:pt idx="504">
                  <c:v>43101</c:v>
                </c:pt>
                <c:pt idx="505">
                  <c:v>43132</c:v>
                </c:pt>
                <c:pt idx="506">
                  <c:v>43160</c:v>
                </c:pt>
                <c:pt idx="507">
                  <c:v>43191</c:v>
                </c:pt>
                <c:pt idx="508">
                  <c:v>43221</c:v>
                </c:pt>
                <c:pt idx="509">
                  <c:v>43252</c:v>
                </c:pt>
                <c:pt idx="510">
                  <c:v>43282</c:v>
                </c:pt>
                <c:pt idx="511">
                  <c:v>43313</c:v>
                </c:pt>
                <c:pt idx="512">
                  <c:v>43344</c:v>
                </c:pt>
                <c:pt idx="513">
                  <c:v>43374</c:v>
                </c:pt>
                <c:pt idx="514">
                  <c:v>43405</c:v>
                </c:pt>
                <c:pt idx="515">
                  <c:v>43435</c:v>
                </c:pt>
                <c:pt idx="516">
                  <c:v>43466</c:v>
                </c:pt>
                <c:pt idx="517">
                  <c:v>43497</c:v>
                </c:pt>
                <c:pt idx="518">
                  <c:v>43525</c:v>
                </c:pt>
                <c:pt idx="519">
                  <c:v>43556</c:v>
                </c:pt>
                <c:pt idx="520">
                  <c:v>43586</c:v>
                </c:pt>
                <c:pt idx="521">
                  <c:v>43617</c:v>
                </c:pt>
                <c:pt idx="522">
                  <c:v>43647</c:v>
                </c:pt>
                <c:pt idx="523">
                  <c:v>43678</c:v>
                </c:pt>
                <c:pt idx="524">
                  <c:v>43709</c:v>
                </c:pt>
                <c:pt idx="525">
                  <c:v>43739</c:v>
                </c:pt>
                <c:pt idx="526">
                  <c:v>43770</c:v>
                </c:pt>
                <c:pt idx="527">
                  <c:v>43800</c:v>
                </c:pt>
              </c:numCache>
            </c:numRef>
          </c:cat>
          <c:val>
            <c:numRef>
              <c:f>Sheet1!$AI$302:$AI$829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1</c:v>
                </c:pt>
                <c:pt idx="45">
                  <c:v>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</c:v>
                </c:pt>
                <c:pt idx="157">
                  <c:v>0</c:v>
                </c:pt>
                <c:pt idx="158">
                  <c:v>0</c:v>
                </c:pt>
                <c:pt idx="159">
                  <c:v>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1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0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0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</c:v>
                </c:pt>
                <c:pt idx="372">
                  <c:v>1</c:v>
                </c:pt>
                <c:pt idx="373">
                  <c:v>0</c:v>
                </c:pt>
                <c:pt idx="374">
                  <c:v>1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1</c:v>
                </c:pt>
                <c:pt idx="501">
                  <c:v>-1</c:v>
                </c:pt>
                <c:pt idx="502">
                  <c:v>0</c:v>
                </c:pt>
                <c:pt idx="503">
                  <c:v>0</c:v>
                </c:pt>
                <c:pt idx="504">
                  <c:v>-1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27-4B5B-8520-3F160BCB1930}"/>
            </c:ext>
          </c:extLst>
        </c:ser>
        <c:ser>
          <c:idx val="1"/>
          <c:order val="3"/>
          <c:tx>
            <c:v>sim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Sheet1!$AJ$302:$AJ$829</c:f>
              <c:numCache>
                <c:formatCode>General</c:formatCode>
                <c:ptCount val="5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0</c:v>
                </c:pt>
                <c:pt idx="293">
                  <c:v>1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1</c:v>
                </c:pt>
                <c:pt idx="506">
                  <c:v>0</c:v>
                </c:pt>
                <c:pt idx="507">
                  <c:v>1</c:v>
                </c:pt>
                <c:pt idx="508">
                  <c:v>0</c:v>
                </c:pt>
                <c:pt idx="509">
                  <c:v>1</c:v>
                </c:pt>
                <c:pt idx="510">
                  <c:v>0</c:v>
                </c:pt>
                <c:pt idx="511">
                  <c:v>1</c:v>
                </c:pt>
                <c:pt idx="512">
                  <c:v>0</c:v>
                </c:pt>
                <c:pt idx="513">
                  <c:v>1</c:v>
                </c:pt>
                <c:pt idx="514">
                  <c:v>0</c:v>
                </c:pt>
                <c:pt idx="515">
                  <c:v>1</c:v>
                </c:pt>
                <c:pt idx="516">
                  <c:v>0</c:v>
                </c:pt>
                <c:pt idx="517">
                  <c:v>1</c:v>
                </c:pt>
                <c:pt idx="518">
                  <c:v>0</c:v>
                </c:pt>
                <c:pt idx="519">
                  <c:v>1</c:v>
                </c:pt>
                <c:pt idx="520">
                  <c:v>0</c:v>
                </c:pt>
                <c:pt idx="521">
                  <c:v>1</c:v>
                </c:pt>
                <c:pt idx="522">
                  <c:v>0</c:v>
                </c:pt>
                <c:pt idx="523">
                  <c:v>1</c:v>
                </c:pt>
                <c:pt idx="524">
                  <c:v>0</c:v>
                </c:pt>
                <c:pt idx="525">
                  <c:v>1</c:v>
                </c:pt>
                <c:pt idx="526">
                  <c:v>1</c:v>
                </c:pt>
                <c:pt idx="5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D27-4B5B-8520-3F160BCB19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0175168"/>
        <c:axId val="970184768"/>
      </c:lineChart>
      <c:dateAx>
        <c:axId val="970175168"/>
        <c:scaling>
          <c:orientation val="minMax"/>
        </c:scaling>
        <c:delete val="0"/>
        <c:axPos val="b"/>
        <c:numFmt formatCode="yyyy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0184768"/>
        <c:crosses val="autoZero"/>
        <c:auto val="1"/>
        <c:lblOffset val="100"/>
        <c:baseTimeUnit val="months"/>
      </c:dateAx>
      <c:valAx>
        <c:axId val="970184768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0175168"/>
        <c:crosses val="autoZero"/>
        <c:crossBetween val="between"/>
      </c:valAx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79375</xdr:colOff>
      <xdr:row>820</xdr:row>
      <xdr:rowOff>88900</xdr:rowOff>
    </xdr:from>
    <xdr:to>
      <xdr:col>44</xdr:col>
      <xdr:colOff>384175</xdr:colOff>
      <xdr:row>834</xdr:row>
      <xdr:rowOff>165100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CF6723E5-C5CD-D132-086C-ED07F0E12F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279400</xdr:colOff>
      <xdr:row>821</xdr:row>
      <xdr:rowOff>50800</xdr:rowOff>
    </xdr:from>
    <xdr:to>
      <xdr:col>38</xdr:col>
      <xdr:colOff>325119</xdr:colOff>
      <xdr:row>832</xdr:row>
      <xdr:rowOff>139700</xdr:rowOff>
    </xdr:to>
    <xdr:sp macro="" textlink="">
      <xdr:nvSpPr>
        <xdr:cNvPr id="32" name="Rectangle 31">
          <a:extLst>
            <a:ext uri="{FF2B5EF4-FFF2-40B4-BE49-F238E27FC236}">
              <a16:creationId xmlns:a16="http://schemas.microsoft.com/office/drawing/2014/main" id="{16198A7E-B266-3403-03C3-26903FE27CFF}"/>
            </a:ext>
          </a:extLst>
        </xdr:cNvPr>
        <xdr:cNvSpPr/>
      </xdr:nvSpPr>
      <xdr:spPr>
        <a:xfrm>
          <a:off x="24663400" y="156679900"/>
          <a:ext cx="45719" cy="2184400"/>
        </a:xfrm>
        <a:prstGeom prst="rect">
          <a:avLst/>
        </a:prstGeom>
        <a:solidFill>
          <a:schemeClr val="accent1">
            <a:alpha val="24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342900</xdr:colOff>
      <xdr:row>821</xdr:row>
      <xdr:rowOff>44450</xdr:rowOff>
    </xdr:from>
    <xdr:to>
      <xdr:col>38</xdr:col>
      <xdr:colOff>438150</xdr:colOff>
      <xdr:row>832</xdr:row>
      <xdr:rowOff>133350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0FAA602F-FF97-49F7-A309-24497AB8FB90}"/>
            </a:ext>
          </a:extLst>
        </xdr:cNvPr>
        <xdr:cNvSpPr/>
      </xdr:nvSpPr>
      <xdr:spPr>
        <a:xfrm>
          <a:off x="24726900" y="156673550"/>
          <a:ext cx="95250" cy="2184400"/>
        </a:xfrm>
        <a:prstGeom prst="rect">
          <a:avLst/>
        </a:prstGeom>
        <a:solidFill>
          <a:schemeClr val="accent1">
            <a:alpha val="24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39</xdr:col>
      <xdr:colOff>590550</xdr:colOff>
      <xdr:row>821</xdr:row>
      <xdr:rowOff>44450</xdr:rowOff>
    </xdr:from>
    <xdr:to>
      <xdr:col>40</xdr:col>
      <xdr:colOff>69850</xdr:colOff>
      <xdr:row>832</xdr:row>
      <xdr:rowOff>158750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E69B1EE7-66BA-4A15-B79C-A1B653F97D18}"/>
            </a:ext>
          </a:extLst>
        </xdr:cNvPr>
        <xdr:cNvSpPr/>
      </xdr:nvSpPr>
      <xdr:spPr>
        <a:xfrm>
          <a:off x="25584150" y="156673550"/>
          <a:ext cx="88900" cy="2209800"/>
        </a:xfrm>
        <a:prstGeom prst="rect">
          <a:avLst/>
        </a:prstGeom>
        <a:solidFill>
          <a:schemeClr val="accent1">
            <a:alpha val="24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41</xdr:col>
      <xdr:colOff>393700</xdr:colOff>
      <xdr:row>821</xdr:row>
      <xdr:rowOff>38100</xdr:rowOff>
    </xdr:from>
    <xdr:to>
      <xdr:col>41</xdr:col>
      <xdr:colOff>476250</xdr:colOff>
      <xdr:row>832</xdr:row>
      <xdr:rowOff>152400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7D5D5E71-F3C2-4C12-A5F5-DF3604D71EC1}"/>
            </a:ext>
          </a:extLst>
        </xdr:cNvPr>
        <xdr:cNvSpPr/>
      </xdr:nvSpPr>
      <xdr:spPr>
        <a:xfrm>
          <a:off x="26606500" y="156667200"/>
          <a:ext cx="82550" cy="2209800"/>
        </a:xfrm>
        <a:prstGeom prst="rect">
          <a:avLst/>
        </a:prstGeom>
        <a:solidFill>
          <a:schemeClr val="accent1">
            <a:alpha val="24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42</xdr:col>
      <xdr:colOff>323850</xdr:colOff>
      <xdr:row>821</xdr:row>
      <xdr:rowOff>38100</xdr:rowOff>
    </xdr:from>
    <xdr:to>
      <xdr:col>42</xdr:col>
      <xdr:colOff>476250</xdr:colOff>
      <xdr:row>832</xdr:row>
      <xdr:rowOff>152400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0C77DD62-22F2-4E15-9730-DA5A3F02B5B0}"/>
            </a:ext>
          </a:extLst>
        </xdr:cNvPr>
        <xdr:cNvSpPr/>
      </xdr:nvSpPr>
      <xdr:spPr>
        <a:xfrm>
          <a:off x="27146250" y="156667200"/>
          <a:ext cx="152400" cy="2209800"/>
        </a:xfrm>
        <a:prstGeom prst="rect">
          <a:avLst/>
        </a:prstGeom>
        <a:solidFill>
          <a:schemeClr val="accent1">
            <a:alpha val="24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48F5C-3331-4ADF-B08A-4FA4548E195B}">
  <dimension ref="A1:AP886"/>
  <sheetViews>
    <sheetView tabSelected="1" workbookViewId="0">
      <pane xSplit="1" ySplit="1" topLeftCell="AC2" activePane="bottomRight" state="frozen"/>
      <selection pane="topRight" activeCell="B1" sqref="B1"/>
      <selection pane="bottomLeft" activeCell="A9" sqref="A9"/>
      <selection pane="bottomRight" activeCell="AO6" sqref="AO6"/>
    </sheetView>
  </sheetViews>
  <sheetFormatPr defaultRowHeight="14.5" x14ac:dyDescent="0.35"/>
  <cols>
    <col min="1" max="1" width="12.36328125" customWidth="1"/>
    <col min="2" max="2" width="11.36328125" bestFit="1" customWidth="1"/>
    <col min="3" max="7" width="8.81640625" bestFit="1" customWidth="1"/>
    <col min="8" max="8" width="17.36328125" customWidth="1"/>
    <col min="9" max="15" width="8.81640625" bestFit="1" customWidth="1"/>
    <col min="19" max="33" width="8.81640625" bestFit="1" customWidth="1"/>
    <col min="35" max="35" width="8.81640625" bestFit="1" customWidth="1"/>
  </cols>
  <sheetData>
    <row r="1" spans="1:42" ht="33.5" customHeight="1" thickBot="1" x14ac:dyDescent="0.4">
      <c r="A1" s="1" t="s">
        <v>0</v>
      </c>
      <c r="B1" s="1" t="s">
        <v>1</v>
      </c>
      <c r="C1" s="1" t="s">
        <v>2</v>
      </c>
      <c r="D1" s="3" t="s">
        <v>3</v>
      </c>
      <c r="E1" s="3" t="s">
        <v>4</v>
      </c>
      <c r="F1" s="3" t="s">
        <v>31</v>
      </c>
      <c r="G1" s="3" t="s">
        <v>32</v>
      </c>
      <c r="H1" s="6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16</v>
      </c>
      <c r="P1" s="9" t="s">
        <v>33</v>
      </c>
      <c r="Q1" s="9" t="s">
        <v>34</v>
      </c>
      <c r="R1" s="9" t="s">
        <v>89</v>
      </c>
      <c r="S1" s="9" t="s">
        <v>12</v>
      </c>
      <c r="T1" s="11" t="s">
        <v>13</v>
      </c>
      <c r="U1" s="9" t="s">
        <v>14</v>
      </c>
      <c r="V1" s="9" t="s">
        <v>15</v>
      </c>
      <c r="W1" s="13" t="s">
        <v>17</v>
      </c>
      <c r="X1" s="13" t="s">
        <v>35</v>
      </c>
      <c r="Y1" s="13" t="s">
        <v>36</v>
      </c>
      <c r="Z1" s="14" t="s">
        <v>29</v>
      </c>
      <c r="AA1" s="14" t="s">
        <v>37</v>
      </c>
      <c r="AB1" s="14" t="s">
        <v>38</v>
      </c>
      <c r="AC1" s="9" t="s">
        <v>18</v>
      </c>
      <c r="AD1" s="9" t="s">
        <v>39</v>
      </c>
      <c r="AE1" s="14" t="s">
        <v>40</v>
      </c>
      <c r="AF1" t="s">
        <v>41</v>
      </c>
      <c r="AG1" t="s">
        <v>42</v>
      </c>
      <c r="AH1" t="s">
        <v>43</v>
      </c>
      <c r="AI1" t="s">
        <v>44</v>
      </c>
      <c r="AJ1" t="s">
        <v>45</v>
      </c>
      <c r="AK1" t="s">
        <v>61</v>
      </c>
      <c r="AL1" t="s">
        <v>62</v>
      </c>
      <c r="AM1" t="s">
        <v>63</v>
      </c>
      <c r="AO1" t="s">
        <v>64</v>
      </c>
      <c r="AP1" t="s">
        <v>65</v>
      </c>
    </row>
    <row r="2" spans="1:42" ht="15" thickBot="1" x14ac:dyDescent="0.4">
      <c r="A2" s="5">
        <v>18629</v>
      </c>
      <c r="B2" s="2">
        <v>2313.1976079999999</v>
      </c>
      <c r="C2" s="2">
        <v>3.73</v>
      </c>
      <c r="D2" s="4">
        <v>3.7</v>
      </c>
      <c r="E2">
        <f>SQRT(C2*D2)</f>
        <v>3.7149697172386209</v>
      </c>
      <c r="F2">
        <f>(0.9*(0.9/0.74)*$D2*($C2^(0.9)))^(1/(1+0.9))</f>
        <v>3.895135918797104</v>
      </c>
      <c r="G2">
        <f>(((2*1)/(1))*$D2*($C2^2))^(1/(1+2))</f>
        <v>4.686872375821018</v>
      </c>
      <c r="I2">
        <v>61941</v>
      </c>
      <c r="J2">
        <v>2305</v>
      </c>
      <c r="K2">
        <f>J2/I2*100</f>
        <v>3.7212831565522029</v>
      </c>
      <c r="L2">
        <v>104844</v>
      </c>
      <c r="M2">
        <f>I2/L2*100</f>
        <v>59.07920338789058</v>
      </c>
      <c r="N2">
        <f>(1-D2/100)*M2</f>
        <v>56.893272862538623</v>
      </c>
      <c r="O2" s="10">
        <v>59.074764377150302</v>
      </c>
      <c r="S2">
        <f>(1-E2/100)*M2</f>
        <v>56.88442887284463</v>
      </c>
      <c r="T2">
        <f>(1-E2/100)*O2</f>
        <v>56.880154770009099</v>
      </c>
      <c r="U2" s="7">
        <f>N2-S2</f>
        <v>8.8439896939931373E-3</v>
      </c>
      <c r="V2" s="7">
        <f>N2-T2</f>
        <v>1.3118092529524006E-2</v>
      </c>
      <c r="AE2" s="12">
        <v>0</v>
      </c>
      <c r="AF2">
        <f t="shared" ref="AF2:AF65" si="0">IF(-(K2-E2)&lt;-0.1,0,1)</f>
        <v>1</v>
      </c>
      <c r="AG2">
        <f t="shared" ref="AG2:AG65" si="1">IF(V2&lt;-0.1,0,1)</f>
        <v>1</v>
      </c>
      <c r="AH2">
        <f t="shared" ref="AH2:AH65" si="2">IF(V2-U2&gt;0,1,0)</f>
        <v>1</v>
      </c>
      <c r="AI2">
        <f>AG2-AF2</f>
        <v>0</v>
      </c>
      <c r="AJ2">
        <f>IF(AF2*AG2=1,1,0)</f>
        <v>1</v>
      </c>
      <c r="AK2">
        <v>47288</v>
      </c>
      <c r="AL2">
        <f>AK2/L2*100</f>
        <v>45.10320094616764</v>
      </c>
      <c r="AM2">
        <f>N2*L2/100</f>
        <v>59649.182999999997</v>
      </c>
    </row>
    <row r="3" spans="1:42" ht="15" thickBot="1" x14ac:dyDescent="0.4">
      <c r="A3" s="5">
        <v>18660</v>
      </c>
      <c r="B3" s="2">
        <v>2295.6890060000001</v>
      </c>
      <c r="C3" s="2">
        <v>3.72</v>
      </c>
      <c r="D3" s="4">
        <v>3.4</v>
      </c>
      <c r="E3">
        <f t="shared" ref="E3:E66" si="3">SQRT(C3*D3)</f>
        <v>3.5564026768632373</v>
      </c>
      <c r="F3">
        <f t="shared" ref="F3:F66" si="4">(0.9*(0.9/0.74)*$D3*($C3^(0.9)))^(1/(1+0.9))</f>
        <v>3.7208533969655266</v>
      </c>
      <c r="G3">
        <f t="shared" ref="G3:G66" si="5">(((2*1)/(1))*$D3*($C3^2))^(1/(1+2))</f>
        <v>4.5484657710170566</v>
      </c>
      <c r="I3">
        <v>61778</v>
      </c>
      <c r="J3">
        <v>2117</v>
      </c>
      <c r="K3">
        <f t="shared" ref="K3:K66" si="6">J3/I3*100</f>
        <v>3.4267862345818898</v>
      </c>
      <c r="L3">
        <v>104604</v>
      </c>
      <c r="M3">
        <f t="shared" ref="M3:M66" si="7">I3/L3*100</f>
        <v>59.0589270008795</v>
      </c>
      <c r="N3">
        <f t="shared" ref="N3:N66" si="8">(1-D3/100)*M3</f>
        <v>57.050923482849598</v>
      </c>
      <c r="O3" s="10">
        <v>59.075574498644002</v>
      </c>
      <c r="S3">
        <f t="shared" ref="S3:S66" si="9">(1-E3/100)*M3</f>
        <v>56.958553740093514</v>
      </c>
      <c r="T3">
        <f t="shared" ref="T3:T66" si="10">(1-E3/100)*O3</f>
        <v>56.974609185801896</v>
      </c>
      <c r="U3" s="7">
        <f t="shared" ref="U3:U66" si="11">N3-S3</f>
        <v>9.2369742756083895E-2</v>
      </c>
      <c r="V3" s="7">
        <f t="shared" ref="V3:V66" si="12">N3-T3</f>
        <v>7.6314297047701984E-2</v>
      </c>
      <c r="W3">
        <f>S3*$L3-S2*$L2</f>
        <v>-5898.5053157806396</v>
      </c>
      <c r="Z3">
        <f>T3*$L3-T2*$L2</f>
        <v>-3770.9274352127686</v>
      </c>
      <c r="AC3" s="12">
        <f>(Sheet2!B157-Sheet2!B156)*100</f>
        <v>28900</v>
      </c>
      <c r="AE3" s="12">
        <v>0</v>
      </c>
      <c r="AF3">
        <f t="shared" si="0"/>
        <v>1</v>
      </c>
      <c r="AG3">
        <f t="shared" si="1"/>
        <v>1</v>
      </c>
      <c r="AH3">
        <f t="shared" si="2"/>
        <v>0</v>
      </c>
      <c r="AI3">
        <f t="shared" ref="AI3:AI66" si="13">AG3-AF3</f>
        <v>0</v>
      </c>
      <c r="AJ3">
        <f t="shared" ref="AJ3:AJ66" si="14">IF(AF3*AG3=1,1,0)</f>
        <v>1</v>
      </c>
      <c r="AK3">
        <v>47577</v>
      </c>
      <c r="AL3">
        <f t="shared" ref="AL3:AL66" si="15">AK3/L3*100</f>
        <v>45.482964322588046</v>
      </c>
      <c r="AM3">
        <f t="shared" ref="AM3:AM66" si="16">N3*L3/100</f>
        <v>59677.547999999988</v>
      </c>
      <c r="AO3">
        <f>AK3-AK2</f>
        <v>289</v>
      </c>
      <c r="AP3">
        <f>AM3-AM2</f>
        <v>28.364999999990687</v>
      </c>
    </row>
    <row r="4" spans="1:42" ht="15" thickBot="1" x14ac:dyDescent="0.4">
      <c r="A4" s="5">
        <v>18688</v>
      </c>
      <c r="B4" s="2">
        <v>2554.677439</v>
      </c>
      <c r="C4" s="2">
        <v>4.09</v>
      </c>
      <c r="D4" s="4">
        <v>3.4</v>
      </c>
      <c r="E4">
        <f t="shared" si="3"/>
        <v>3.729074952317263</v>
      </c>
      <c r="F4">
        <f t="shared" si="4"/>
        <v>3.8917868756639806</v>
      </c>
      <c r="G4">
        <f t="shared" si="5"/>
        <v>4.8452758761191648</v>
      </c>
      <c r="I4">
        <v>62526</v>
      </c>
      <c r="J4">
        <v>2125</v>
      </c>
      <c r="K4">
        <f t="shared" si="6"/>
        <v>3.3985861881457318</v>
      </c>
      <c r="L4">
        <v>104629</v>
      </c>
      <c r="M4">
        <f t="shared" si="7"/>
        <v>59.759722447887299</v>
      </c>
      <c r="N4">
        <f t="shared" si="8"/>
        <v>57.72789188465913</v>
      </c>
      <c r="O4" s="10">
        <v>59.076384642332599</v>
      </c>
      <c r="S4">
        <f t="shared" si="9"/>
        <v>57.53123760650881</v>
      </c>
      <c r="T4">
        <f t="shared" si="10"/>
        <v>56.87338197990077</v>
      </c>
      <c r="U4" s="7">
        <f t="shared" si="11"/>
        <v>0.19665427815031933</v>
      </c>
      <c r="V4" s="7">
        <f t="shared" si="12"/>
        <v>0.85450990475835908</v>
      </c>
      <c r="W4">
        <f t="shared" ref="W4:W67" si="17">S4*$L4-S3*$L3</f>
        <v>61343.304102668539</v>
      </c>
      <c r="Z4">
        <f t="shared" ref="Z4:Z67" si="18">T4*$L4-T3*$L3</f>
        <v>-9166.9360965834931</v>
      </c>
      <c r="AC4" s="12">
        <f>(Sheet2!B158-Sheet2!B157)*100</f>
        <v>29600</v>
      </c>
      <c r="AE4" s="12">
        <v>0</v>
      </c>
      <c r="AF4">
        <f t="shared" si="0"/>
        <v>1</v>
      </c>
      <c r="AG4">
        <f t="shared" si="1"/>
        <v>1</v>
      </c>
      <c r="AH4">
        <f t="shared" si="2"/>
        <v>1</v>
      </c>
      <c r="AI4">
        <f t="shared" si="13"/>
        <v>0</v>
      </c>
      <c r="AJ4">
        <f t="shared" si="14"/>
        <v>1</v>
      </c>
      <c r="AK4">
        <v>47873</v>
      </c>
      <c r="AL4">
        <f t="shared" si="15"/>
        <v>45.755001003545864</v>
      </c>
      <c r="AM4">
        <f t="shared" si="16"/>
        <v>60400.115999999995</v>
      </c>
      <c r="AO4">
        <f t="shared" ref="AO4:AO67" si="19">AK4-AK3</f>
        <v>296</v>
      </c>
      <c r="AP4">
        <f t="shared" ref="AP4:AP67" si="20">AM4-AM3</f>
        <v>722.56800000000658</v>
      </c>
    </row>
    <row r="5" spans="1:42" ht="15" thickBot="1" x14ac:dyDescent="0.4">
      <c r="A5" s="5">
        <v>18719</v>
      </c>
      <c r="B5" s="2">
        <v>2502.4877390000001</v>
      </c>
      <c r="C5" s="2">
        <v>4.05</v>
      </c>
      <c r="D5" s="4">
        <v>3.1</v>
      </c>
      <c r="E5">
        <f t="shared" si="3"/>
        <v>3.5433035433053148</v>
      </c>
      <c r="F5">
        <f t="shared" si="4"/>
        <v>3.6898856033568728</v>
      </c>
      <c r="G5">
        <f t="shared" si="5"/>
        <v>4.6676746688766837</v>
      </c>
      <c r="I5">
        <v>61808</v>
      </c>
      <c r="J5">
        <v>1919</v>
      </c>
      <c r="K5">
        <f t="shared" si="6"/>
        <v>3.1047760807662437</v>
      </c>
      <c r="L5">
        <v>104541</v>
      </c>
      <c r="M5">
        <f t="shared" si="7"/>
        <v>59.123214815239955</v>
      </c>
      <c r="N5">
        <f t="shared" si="8"/>
        <v>57.290395155967516</v>
      </c>
      <c r="O5" s="10">
        <v>59.0771947471735</v>
      </c>
      <c r="S5">
        <f t="shared" si="9"/>
        <v>57.028299849775543</v>
      </c>
      <c r="T5">
        <f t="shared" si="10"/>
        <v>56.983910412411518</v>
      </c>
      <c r="U5" s="7">
        <f t="shared" si="11"/>
        <v>0.26209530619197352</v>
      </c>
      <c r="V5" s="7">
        <f t="shared" si="12"/>
        <v>0.30648474355599831</v>
      </c>
      <c r="W5">
        <f t="shared" si="17"/>
        <v>-57640.364936024882</v>
      </c>
      <c r="Z5">
        <f t="shared" si="18"/>
        <v>6549.8952488740906</v>
      </c>
      <c r="AC5" s="12">
        <f>(Sheet2!B159-Sheet2!B158)*100</f>
        <v>-1200</v>
      </c>
      <c r="AE5" s="12">
        <v>0</v>
      </c>
      <c r="AF5">
        <f t="shared" si="0"/>
        <v>1</v>
      </c>
      <c r="AG5">
        <f t="shared" si="1"/>
        <v>1</v>
      </c>
      <c r="AH5">
        <f t="shared" si="2"/>
        <v>1</v>
      </c>
      <c r="AI5">
        <f t="shared" si="13"/>
        <v>0</v>
      </c>
      <c r="AJ5">
        <f t="shared" si="14"/>
        <v>1</v>
      </c>
      <c r="AK5">
        <v>47861</v>
      </c>
      <c r="AL5">
        <f t="shared" si="15"/>
        <v>45.782037669431134</v>
      </c>
      <c r="AM5">
        <f t="shared" si="16"/>
        <v>59891.952000000005</v>
      </c>
      <c r="AO5">
        <f t="shared" si="19"/>
        <v>-12</v>
      </c>
      <c r="AP5">
        <f t="shared" si="20"/>
        <v>-508.16399999998976</v>
      </c>
    </row>
    <row r="6" spans="1:42" ht="15" thickBot="1" x14ac:dyDescent="0.4">
      <c r="A6" s="5">
        <v>18749</v>
      </c>
      <c r="B6" s="2">
        <v>2534.9839590000001</v>
      </c>
      <c r="C6" s="2">
        <v>4.09</v>
      </c>
      <c r="D6" s="4">
        <v>3</v>
      </c>
      <c r="E6">
        <f t="shared" si="3"/>
        <v>3.5028559776273989</v>
      </c>
      <c r="F6">
        <f t="shared" si="4"/>
        <v>3.6436760097357261</v>
      </c>
      <c r="G6">
        <f t="shared" si="5"/>
        <v>4.6472848063631265</v>
      </c>
      <c r="I6">
        <v>62044</v>
      </c>
      <c r="J6">
        <v>1856</v>
      </c>
      <c r="K6">
        <f t="shared" si="6"/>
        <v>2.9914254400103153</v>
      </c>
      <c r="L6">
        <v>104491</v>
      </c>
      <c r="M6">
        <f t="shared" si="7"/>
        <v>59.377362643672662</v>
      </c>
      <c r="N6">
        <f t="shared" si="8"/>
        <v>57.596041764362482</v>
      </c>
      <c r="O6" s="10">
        <v>59.078008168813199</v>
      </c>
      <c r="S6">
        <f t="shared" si="9"/>
        <v>57.297459146951276</v>
      </c>
      <c r="T6">
        <f t="shared" si="10"/>
        <v>57.008590628208722</v>
      </c>
      <c r="U6" s="7">
        <f t="shared" si="11"/>
        <v>0.29858261741120629</v>
      </c>
      <c r="V6" s="7">
        <f t="shared" si="12"/>
        <v>0.58745113615375999</v>
      </c>
      <c r="W6">
        <f t="shared" si="17"/>
        <v>25273.309128700756</v>
      </c>
      <c r="Z6">
        <f t="shared" si="18"/>
        <v>-270.33509175479412</v>
      </c>
      <c r="AC6" s="12">
        <f>(Sheet2!B160-Sheet2!B159)*100</f>
        <v>9100</v>
      </c>
      <c r="AE6" s="12">
        <v>0</v>
      </c>
      <c r="AF6">
        <f t="shared" si="0"/>
        <v>1</v>
      </c>
      <c r="AG6">
        <f t="shared" si="1"/>
        <v>1</v>
      </c>
      <c r="AH6">
        <f t="shared" si="2"/>
        <v>1</v>
      </c>
      <c r="AI6">
        <f t="shared" si="13"/>
        <v>0</v>
      </c>
      <c r="AJ6">
        <f t="shared" si="14"/>
        <v>1</v>
      </c>
      <c r="AK6">
        <v>47952</v>
      </c>
      <c r="AL6">
        <f t="shared" si="15"/>
        <v>45.891033677541607</v>
      </c>
      <c r="AM6">
        <f t="shared" si="16"/>
        <v>60182.68</v>
      </c>
      <c r="AO6">
        <f t="shared" si="19"/>
        <v>91</v>
      </c>
      <c r="AP6">
        <f t="shared" si="20"/>
        <v>290.72799999999552</v>
      </c>
    </row>
    <row r="7" spans="1:42" ht="15" thickBot="1" x14ac:dyDescent="0.4">
      <c r="A7" s="5">
        <v>18780</v>
      </c>
      <c r="B7" s="2">
        <v>2392.1527070000002</v>
      </c>
      <c r="C7" s="2">
        <v>3.88</v>
      </c>
      <c r="D7" s="4">
        <v>3.2</v>
      </c>
      <c r="E7">
        <f t="shared" si="3"/>
        <v>3.5236344872872385</v>
      </c>
      <c r="F7">
        <f t="shared" si="4"/>
        <v>3.6766164994935728</v>
      </c>
      <c r="G7">
        <f t="shared" si="5"/>
        <v>4.5843856213801439</v>
      </c>
      <c r="I7">
        <v>61615</v>
      </c>
      <c r="J7">
        <v>1995</v>
      </c>
      <c r="K7">
        <f t="shared" si="6"/>
        <v>3.2378479266412401</v>
      </c>
      <c r="L7">
        <v>104488</v>
      </c>
      <c r="M7">
        <f t="shared" si="7"/>
        <v>58.968493989740445</v>
      </c>
      <c r="N7">
        <f t="shared" si="8"/>
        <v>57.081502182068746</v>
      </c>
      <c r="O7" s="10">
        <v>59.078828492998497</v>
      </c>
      <c r="S7">
        <f t="shared" si="9"/>
        <v>56.890659798884045</v>
      </c>
      <c r="T7">
        <f t="shared" si="10"/>
        <v>56.997106517533922</v>
      </c>
      <c r="U7" s="7">
        <f t="shared" si="11"/>
        <v>0.1908423831847017</v>
      </c>
      <c r="V7" s="7">
        <f t="shared" si="12"/>
        <v>8.4395664534824277E-2</v>
      </c>
      <c r="W7">
        <f t="shared" si="17"/>
        <v>-42677.542658289894</v>
      </c>
      <c r="Z7">
        <f t="shared" si="18"/>
        <v>-1370.9775280728936</v>
      </c>
      <c r="AC7" s="12">
        <f>(Sheet2!B161-Sheet2!B160)*100</f>
        <v>11200</v>
      </c>
      <c r="AE7" s="12">
        <v>0</v>
      </c>
      <c r="AF7">
        <f t="shared" si="0"/>
        <v>1</v>
      </c>
      <c r="AG7">
        <f t="shared" si="1"/>
        <v>1</v>
      </c>
      <c r="AH7">
        <f t="shared" si="2"/>
        <v>0</v>
      </c>
      <c r="AI7">
        <f t="shared" si="13"/>
        <v>0</v>
      </c>
      <c r="AJ7">
        <f t="shared" si="14"/>
        <v>1</v>
      </c>
      <c r="AK7">
        <v>48064</v>
      </c>
      <c r="AL7">
        <f t="shared" si="15"/>
        <v>45.999540617104358</v>
      </c>
      <c r="AM7">
        <f t="shared" si="16"/>
        <v>59643.319999999992</v>
      </c>
      <c r="AO7">
        <f t="shared" si="19"/>
        <v>112</v>
      </c>
      <c r="AP7">
        <f t="shared" si="20"/>
        <v>-539.36000000000786</v>
      </c>
    </row>
    <row r="8" spans="1:42" ht="15" thickBot="1" x14ac:dyDescent="0.4">
      <c r="A8" s="5">
        <v>18810</v>
      </c>
      <c r="B8" s="2">
        <v>2388.2514310000001</v>
      </c>
      <c r="C8" s="2">
        <v>3.85</v>
      </c>
      <c r="D8" s="4">
        <v>3.1</v>
      </c>
      <c r="E8">
        <f t="shared" si="3"/>
        <v>3.4547069340249399</v>
      </c>
      <c r="F8">
        <f t="shared" si="4"/>
        <v>3.6024217195402133</v>
      </c>
      <c r="G8">
        <f t="shared" si="5"/>
        <v>4.5127130216116873</v>
      </c>
      <c r="I8">
        <v>62106</v>
      </c>
      <c r="J8">
        <v>1950</v>
      </c>
      <c r="K8">
        <f t="shared" si="6"/>
        <v>3.1397932566901749</v>
      </c>
      <c r="L8">
        <v>104504</v>
      </c>
      <c r="M8">
        <f t="shared" si="7"/>
        <v>59.429304141468265</v>
      </c>
      <c r="N8">
        <f t="shared" si="8"/>
        <v>57.58699571308275</v>
      </c>
      <c r="O8" s="10">
        <v>59.079660802248597</v>
      </c>
      <c r="S8">
        <f t="shared" si="9"/>
        <v>57.376195850450188</v>
      </c>
      <c r="T8">
        <f t="shared" si="10"/>
        <v>57.038631663914899</v>
      </c>
      <c r="U8" s="7">
        <f t="shared" si="11"/>
        <v>0.21079986263256245</v>
      </c>
      <c r="V8" s="7">
        <f t="shared" si="12"/>
        <v>0.54836404916785142</v>
      </c>
      <c r="W8">
        <f t="shared" si="17"/>
        <v>51650.710089650005</v>
      </c>
      <c r="X8">
        <f>AVERAGE(W3:W8)</f>
        <v>5341.8184018206475</v>
      </c>
      <c r="Z8">
        <f t="shared" si="18"/>
        <v>5251.4976016785949</v>
      </c>
      <c r="AA8">
        <f>AVERAGE(Z3:Z8)</f>
        <v>-462.96388351187733</v>
      </c>
      <c r="AC8" s="12">
        <f>(Sheet2!B162-Sheet2!B161)*100</f>
        <v>-300</v>
      </c>
      <c r="AE8" s="12">
        <v>0</v>
      </c>
      <c r="AF8">
        <f t="shared" si="0"/>
        <v>1</v>
      </c>
      <c r="AG8">
        <f t="shared" si="1"/>
        <v>1</v>
      </c>
      <c r="AH8">
        <f t="shared" si="2"/>
        <v>1</v>
      </c>
      <c r="AI8">
        <f t="shared" si="13"/>
        <v>0</v>
      </c>
      <c r="AJ8">
        <f t="shared" si="14"/>
        <v>1</v>
      </c>
      <c r="AK8">
        <v>48061</v>
      </c>
      <c r="AL8">
        <f t="shared" si="15"/>
        <v>45.989627191303683</v>
      </c>
      <c r="AM8">
        <f t="shared" si="16"/>
        <v>60180.713999999993</v>
      </c>
      <c r="AO8">
        <f t="shared" si="19"/>
        <v>-3</v>
      </c>
      <c r="AP8">
        <f t="shared" si="20"/>
        <v>537.39400000000023</v>
      </c>
    </row>
    <row r="9" spans="1:42" ht="15" thickBot="1" x14ac:dyDescent="0.4">
      <c r="A9" s="5">
        <v>18841</v>
      </c>
      <c r="B9" s="2">
        <v>2404.265856</v>
      </c>
      <c r="C9" s="2">
        <v>3.88</v>
      </c>
      <c r="D9" s="4">
        <v>3.1</v>
      </c>
      <c r="E9">
        <f t="shared" si="3"/>
        <v>3.4681407122549111</v>
      </c>
      <c r="F9">
        <f t="shared" si="4"/>
        <v>3.6156912646827069</v>
      </c>
      <c r="G9">
        <f t="shared" si="5"/>
        <v>4.5361253465999916</v>
      </c>
      <c r="I9">
        <v>61927</v>
      </c>
      <c r="J9">
        <v>1933</v>
      </c>
      <c r="K9">
        <f t="shared" si="6"/>
        <v>3.1214171524536956</v>
      </c>
      <c r="L9">
        <v>104536</v>
      </c>
      <c r="M9">
        <f t="shared" si="7"/>
        <v>59.239879084717231</v>
      </c>
      <c r="N9">
        <f t="shared" si="8"/>
        <v>57.403442833090992</v>
      </c>
      <c r="O9" s="10">
        <v>59.080509627410002</v>
      </c>
      <c r="S9">
        <f t="shared" si="9"/>
        <v>57.185356720289569</v>
      </c>
      <c r="T9">
        <f t="shared" si="10"/>
        <v>57.031514420014119</v>
      </c>
      <c r="U9" s="7">
        <f t="shared" si="11"/>
        <v>0.21808611280142287</v>
      </c>
      <c r="V9" s="7">
        <f t="shared" si="12"/>
        <v>0.37192841307687274</v>
      </c>
      <c r="W9">
        <f t="shared" si="17"/>
        <v>-18113.521043255925</v>
      </c>
      <c r="X9">
        <f t="shared" ref="X9:X72" si="21">AVERAGE(W4:W9)</f>
        <v>3305.982447241433</v>
      </c>
      <c r="Z9">
        <f t="shared" si="18"/>
        <v>1081.228004832752</v>
      </c>
      <c r="AA9">
        <f t="shared" ref="AA9:AA72" si="22">AVERAGE(Z4:Z9)</f>
        <v>345.72868982904282</v>
      </c>
      <c r="AC9" s="12">
        <f>(Sheet2!B163-Sheet2!B162)*100</f>
        <v>-4900</v>
      </c>
      <c r="AE9" s="12">
        <v>0</v>
      </c>
      <c r="AF9">
        <f t="shared" si="0"/>
        <v>1</v>
      </c>
      <c r="AG9">
        <f t="shared" si="1"/>
        <v>1</v>
      </c>
      <c r="AH9">
        <f t="shared" si="2"/>
        <v>1</v>
      </c>
      <c r="AI9">
        <f t="shared" si="13"/>
        <v>0</v>
      </c>
      <c r="AJ9">
        <f t="shared" si="14"/>
        <v>1</v>
      </c>
      <c r="AK9">
        <v>48012</v>
      </c>
      <c r="AL9">
        <f t="shared" si="15"/>
        <v>45.92867528889569</v>
      </c>
      <c r="AM9">
        <f t="shared" si="16"/>
        <v>60007.262999999999</v>
      </c>
      <c r="AO9">
        <f t="shared" si="19"/>
        <v>-49</v>
      </c>
      <c r="AP9">
        <f t="shared" si="20"/>
        <v>-173.45099999999366</v>
      </c>
    </row>
    <row r="10" spans="1:42" ht="15" thickBot="1" x14ac:dyDescent="0.4">
      <c r="A10" s="5">
        <v>18872</v>
      </c>
      <c r="B10" s="2">
        <v>2478.5106559999999</v>
      </c>
      <c r="C10" s="2">
        <v>4.01</v>
      </c>
      <c r="D10" s="4">
        <v>3.3</v>
      </c>
      <c r="E10">
        <f t="shared" si="3"/>
        <v>3.6377190655684228</v>
      </c>
      <c r="F10">
        <f t="shared" si="4"/>
        <v>3.795435983690036</v>
      </c>
      <c r="G10">
        <f t="shared" si="5"/>
        <v>4.734537494776732</v>
      </c>
      <c r="I10">
        <v>61780</v>
      </c>
      <c r="J10">
        <v>2067</v>
      </c>
      <c r="K10">
        <f t="shared" si="6"/>
        <v>3.3457429588863712</v>
      </c>
      <c r="L10">
        <v>104588</v>
      </c>
      <c r="M10">
        <f t="shared" si="7"/>
        <v>59.069874172945269</v>
      </c>
      <c r="N10">
        <f t="shared" si="8"/>
        <v>57.120568325238075</v>
      </c>
      <c r="O10" s="10">
        <v>59.081381247546197</v>
      </c>
      <c r="S10">
        <f t="shared" si="9"/>
        <v>56.921078098148762</v>
      </c>
      <c r="T10">
        <f t="shared" si="10"/>
        <v>56.932166577703043</v>
      </c>
      <c r="U10" s="7">
        <f t="shared" si="11"/>
        <v>0.19949022708931352</v>
      </c>
      <c r="V10" s="7">
        <f t="shared" si="12"/>
        <v>0.18840174753503192</v>
      </c>
      <c r="W10">
        <f t="shared" si="17"/>
        <v>-24666.73398300726</v>
      </c>
      <c r="X10">
        <f t="shared" si="21"/>
        <v>-11029.023900371199</v>
      </c>
      <c r="Z10">
        <f t="shared" si="18"/>
        <v>-7424.9533817898482</v>
      </c>
      <c r="AA10">
        <f t="shared" si="22"/>
        <v>636.05914229465031</v>
      </c>
      <c r="AC10" s="12">
        <f>(Sheet2!B164-Sheet2!B163)*100</f>
        <v>-5800</v>
      </c>
      <c r="AE10" s="12">
        <v>0</v>
      </c>
      <c r="AF10">
        <f t="shared" si="0"/>
        <v>1</v>
      </c>
      <c r="AG10">
        <f t="shared" si="1"/>
        <v>1</v>
      </c>
      <c r="AH10">
        <f t="shared" si="2"/>
        <v>0</v>
      </c>
      <c r="AI10">
        <f t="shared" si="13"/>
        <v>0</v>
      </c>
      <c r="AJ10">
        <f t="shared" si="14"/>
        <v>1</v>
      </c>
      <c r="AK10">
        <v>47954</v>
      </c>
      <c r="AL10">
        <f t="shared" si="15"/>
        <v>45.850384365319158</v>
      </c>
      <c r="AM10">
        <f t="shared" si="16"/>
        <v>59741.26</v>
      </c>
      <c r="AO10">
        <f t="shared" si="19"/>
        <v>-58</v>
      </c>
      <c r="AP10">
        <f t="shared" si="20"/>
        <v>-266.00299999999697</v>
      </c>
    </row>
    <row r="11" spans="1:42" ht="15" thickBot="1" x14ac:dyDescent="0.4">
      <c r="A11" s="5">
        <v>18902</v>
      </c>
      <c r="B11" s="2">
        <v>2472.520638</v>
      </c>
      <c r="C11" s="2">
        <v>3.97</v>
      </c>
      <c r="D11" s="4">
        <v>3.5</v>
      </c>
      <c r="E11">
        <f t="shared" si="3"/>
        <v>3.7275997639231604</v>
      </c>
      <c r="F11">
        <f t="shared" si="4"/>
        <v>3.8962681815935429</v>
      </c>
      <c r="G11">
        <f t="shared" si="5"/>
        <v>4.7961528780662537</v>
      </c>
      <c r="I11">
        <v>62204</v>
      </c>
      <c r="J11">
        <v>2194</v>
      </c>
      <c r="K11">
        <f t="shared" si="6"/>
        <v>3.5271043662786958</v>
      </c>
      <c r="L11">
        <v>104690</v>
      </c>
      <c r="M11">
        <f t="shared" si="7"/>
        <v>59.417327347406633</v>
      </c>
      <c r="N11">
        <f t="shared" si="8"/>
        <v>57.337720890247397</v>
      </c>
      <c r="O11" s="10">
        <v>59.082282738567798</v>
      </c>
      <c r="S11">
        <f t="shared" si="9"/>
        <v>57.20248719347525</v>
      </c>
      <c r="T11">
        <f t="shared" si="10"/>
        <v>56.87993170668453</v>
      </c>
      <c r="U11" s="7">
        <f t="shared" si="11"/>
        <v>0.13523369677214703</v>
      </c>
      <c r="V11" s="7">
        <f t="shared" si="12"/>
        <v>0.45778918356286624</v>
      </c>
      <c r="W11">
        <f t="shared" si="17"/>
        <v>35266.668155740947</v>
      </c>
      <c r="X11">
        <f t="shared" si="21"/>
        <v>4455.4816149231046</v>
      </c>
      <c r="Z11">
        <f t="shared" si="18"/>
        <v>338.61234399769455</v>
      </c>
      <c r="AA11">
        <f t="shared" si="22"/>
        <v>-399.15467518474907</v>
      </c>
      <c r="AC11" s="12">
        <f>(Sheet2!B165-Sheet2!B164)*100</f>
        <v>5200</v>
      </c>
      <c r="AE11" s="12">
        <v>0</v>
      </c>
      <c r="AF11">
        <f t="shared" si="0"/>
        <v>1</v>
      </c>
      <c r="AG11">
        <f t="shared" si="1"/>
        <v>1</v>
      </c>
      <c r="AH11">
        <f t="shared" si="2"/>
        <v>1</v>
      </c>
      <c r="AI11">
        <f t="shared" si="13"/>
        <v>0</v>
      </c>
      <c r="AJ11">
        <f t="shared" si="14"/>
        <v>1</v>
      </c>
      <c r="AK11">
        <v>48006</v>
      </c>
      <c r="AL11">
        <f t="shared" si="15"/>
        <v>45.85538255802846</v>
      </c>
      <c r="AM11">
        <f t="shared" si="16"/>
        <v>60026.86</v>
      </c>
      <c r="AO11">
        <f t="shared" si="19"/>
        <v>52</v>
      </c>
      <c r="AP11">
        <f t="shared" si="20"/>
        <v>285.59999999999854</v>
      </c>
    </row>
    <row r="12" spans="1:42" ht="15" thickBot="1" x14ac:dyDescent="0.4">
      <c r="A12" s="5">
        <v>18933</v>
      </c>
      <c r="B12" s="2">
        <v>2430.5735</v>
      </c>
      <c r="C12" s="2">
        <v>3.92</v>
      </c>
      <c r="D12" s="4">
        <v>3.5</v>
      </c>
      <c r="E12">
        <f t="shared" si="3"/>
        <v>3.7040518354904268</v>
      </c>
      <c r="F12">
        <f t="shared" si="4"/>
        <v>3.8729463030084195</v>
      </c>
      <c r="G12">
        <f t="shared" si="5"/>
        <v>4.7557979062770688</v>
      </c>
      <c r="I12">
        <v>62014</v>
      </c>
      <c r="J12">
        <v>2178</v>
      </c>
      <c r="K12">
        <f t="shared" si="6"/>
        <v>3.5121101686715903</v>
      </c>
      <c r="L12">
        <v>104740</v>
      </c>
      <c r="M12">
        <f t="shared" si="7"/>
        <v>59.207561581057853</v>
      </c>
      <c r="N12">
        <f t="shared" si="8"/>
        <v>57.135296925720823</v>
      </c>
      <c r="O12" s="10">
        <v>59.083221118849998</v>
      </c>
      <c r="S12">
        <f t="shared" si="9"/>
        <v>57.01448280956555</v>
      </c>
      <c r="T12">
        <f t="shared" si="10"/>
        <v>56.894747982530369</v>
      </c>
      <c r="U12" s="7">
        <f t="shared" si="11"/>
        <v>0.12081411615527315</v>
      </c>
      <c r="V12" s="7">
        <f t="shared" si="12"/>
        <v>0.24054894319045417</v>
      </c>
      <c r="W12">
        <f t="shared" si="17"/>
        <v>-16831.454811028205</v>
      </c>
      <c r="X12">
        <f t="shared" si="21"/>
        <v>-2561.9790416983888</v>
      </c>
      <c r="Z12">
        <f t="shared" si="18"/>
        <v>4395.8533174274489</v>
      </c>
      <c r="AA12">
        <f t="shared" si="22"/>
        <v>378.54339301229146</v>
      </c>
      <c r="AC12" s="12">
        <f>(Sheet2!B166-Sheet2!B165)*100</f>
        <v>14100</v>
      </c>
      <c r="AE12" s="12">
        <v>0</v>
      </c>
      <c r="AF12">
        <f t="shared" si="0"/>
        <v>1</v>
      </c>
      <c r="AG12">
        <f t="shared" si="1"/>
        <v>1</v>
      </c>
      <c r="AH12">
        <f t="shared" si="2"/>
        <v>1</v>
      </c>
      <c r="AI12">
        <f t="shared" si="13"/>
        <v>0</v>
      </c>
      <c r="AJ12">
        <f t="shared" si="14"/>
        <v>1</v>
      </c>
      <c r="AK12">
        <v>48147</v>
      </c>
      <c r="AL12">
        <f t="shared" si="15"/>
        <v>45.968111514225704</v>
      </c>
      <c r="AM12">
        <f t="shared" si="16"/>
        <v>59843.509999999987</v>
      </c>
      <c r="AO12">
        <f t="shared" si="19"/>
        <v>141</v>
      </c>
      <c r="AP12">
        <f t="shared" si="20"/>
        <v>-183.3500000000131</v>
      </c>
    </row>
    <row r="13" spans="1:42" ht="15" thickBot="1" x14ac:dyDescent="0.4">
      <c r="A13" s="5">
        <v>18963</v>
      </c>
      <c r="B13" s="2">
        <v>2401.7489390000001</v>
      </c>
      <c r="C13" s="2">
        <v>3.85</v>
      </c>
      <c r="D13" s="4">
        <v>3.1</v>
      </c>
      <c r="E13">
        <f t="shared" si="3"/>
        <v>3.4547069340249399</v>
      </c>
      <c r="F13">
        <f t="shared" si="4"/>
        <v>3.6024217195402133</v>
      </c>
      <c r="G13">
        <f t="shared" si="5"/>
        <v>4.5127130216116873</v>
      </c>
      <c r="I13">
        <v>62457</v>
      </c>
      <c r="J13">
        <v>1960</v>
      </c>
      <c r="K13">
        <f t="shared" si="6"/>
        <v>3.1381590534287587</v>
      </c>
      <c r="L13">
        <v>104810</v>
      </c>
      <c r="M13">
        <f t="shared" si="7"/>
        <v>59.590687911458829</v>
      </c>
      <c r="N13">
        <f t="shared" si="8"/>
        <v>57.743376586203603</v>
      </c>
      <c r="O13" s="10">
        <v>59.084205081991101</v>
      </c>
      <c r="S13">
        <f t="shared" si="9"/>
        <v>57.532004284148499</v>
      </c>
      <c r="T13">
        <f t="shared" si="10"/>
        <v>57.043018952110039</v>
      </c>
      <c r="U13" s="7">
        <f t="shared" si="11"/>
        <v>0.21137230205510349</v>
      </c>
      <c r="V13" s="7">
        <f t="shared" si="12"/>
        <v>0.70035763409356377</v>
      </c>
      <c r="W13">
        <f t="shared" si="17"/>
        <v>58232.439547708258</v>
      </c>
      <c r="X13">
        <f t="shared" si="21"/>
        <v>14256.351325967969</v>
      </c>
      <c r="Z13">
        <f t="shared" si="18"/>
        <v>19522.912680421956</v>
      </c>
      <c r="AA13">
        <f t="shared" si="22"/>
        <v>3860.8584277614332</v>
      </c>
      <c r="AC13" s="12">
        <f>(Sheet2!B167-Sheet2!B166)*100</f>
        <v>16700</v>
      </c>
      <c r="AE13" s="12">
        <v>0</v>
      </c>
      <c r="AF13">
        <f t="shared" si="0"/>
        <v>1</v>
      </c>
      <c r="AG13">
        <f t="shared" si="1"/>
        <v>1</v>
      </c>
      <c r="AH13">
        <f t="shared" si="2"/>
        <v>1</v>
      </c>
      <c r="AI13">
        <f t="shared" si="13"/>
        <v>0</v>
      </c>
      <c r="AJ13">
        <f t="shared" si="14"/>
        <v>1</v>
      </c>
      <c r="AK13">
        <v>48314</v>
      </c>
      <c r="AL13">
        <f t="shared" si="15"/>
        <v>46.096746493655182</v>
      </c>
      <c r="AM13">
        <f t="shared" si="16"/>
        <v>60520.832999999999</v>
      </c>
      <c r="AO13">
        <f t="shared" si="19"/>
        <v>167</v>
      </c>
      <c r="AP13">
        <f t="shared" si="20"/>
        <v>677.32300000001123</v>
      </c>
    </row>
    <row r="14" spans="1:42" ht="15" thickBot="1" x14ac:dyDescent="0.4">
      <c r="A14" s="5">
        <v>18994</v>
      </c>
      <c r="B14" s="2">
        <v>2550.8368009999999</v>
      </c>
      <c r="C14" s="2">
        <v>4.09</v>
      </c>
      <c r="D14" s="4">
        <v>3.2</v>
      </c>
      <c r="E14">
        <f t="shared" si="3"/>
        <v>3.6177340974704042</v>
      </c>
      <c r="F14">
        <f t="shared" si="4"/>
        <v>3.7695691365393329</v>
      </c>
      <c r="G14">
        <f t="shared" si="5"/>
        <v>4.7483442428470823</v>
      </c>
      <c r="I14">
        <v>62432</v>
      </c>
      <c r="J14">
        <v>1972</v>
      </c>
      <c r="K14">
        <f t="shared" si="6"/>
        <v>3.1586365966171197</v>
      </c>
      <c r="L14">
        <v>104862</v>
      </c>
      <c r="M14">
        <f t="shared" si="7"/>
        <v>59.537296637485461</v>
      </c>
      <c r="N14">
        <f t="shared" si="8"/>
        <v>57.632103145085928</v>
      </c>
      <c r="O14" s="10">
        <v>59.0852439432918</v>
      </c>
      <c r="S14">
        <f t="shared" si="9"/>
        <v>57.383395556319051</v>
      </c>
      <c r="T14">
        <f t="shared" si="10"/>
        <v>56.947696926581763</v>
      </c>
      <c r="U14" s="7">
        <f t="shared" si="11"/>
        <v>0.2487075887668766</v>
      </c>
      <c r="V14" s="7">
        <f t="shared" si="12"/>
        <v>0.68440621850416505</v>
      </c>
      <c r="W14">
        <f t="shared" si="17"/>
        <v>-12591.744194875471</v>
      </c>
      <c r="X14">
        <f t="shared" si="21"/>
        <v>3549.2756118803904</v>
      </c>
      <c r="Y14">
        <f>AVERAGE(W3:W14)</f>
        <v>4445.5470068505192</v>
      </c>
      <c r="Z14">
        <f t="shared" si="18"/>
        <v>-7029.4212554357946</v>
      </c>
      <c r="AA14">
        <f t="shared" si="22"/>
        <v>1814.0386182423681</v>
      </c>
      <c r="AB14">
        <f>AVERAGE(Z3:Z14)</f>
        <v>675.53736736524536</v>
      </c>
      <c r="AC14" s="12">
        <f>(Sheet2!B168-Sheet2!B167)*100</f>
        <v>-1800</v>
      </c>
      <c r="AD14" s="12">
        <f>AVERAGE(AC3:AC14)</f>
        <v>8400</v>
      </c>
      <c r="AE14" s="12">
        <v>0</v>
      </c>
      <c r="AF14">
        <f t="shared" si="0"/>
        <v>1</v>
      </c>
      <c r="AG14">
        <f t="shared" si="1"/>
        <v>1</v>
      </c>
      <c r="AH14">
        <f t="shared" si="2"/>
        <v>1</v>
      </c>
      <c r="AI14">
        <f t="shared" si="13"/>
        <v>0</v>
      </c>
      <c r="AJ14">
        <f t="shared" si="14"/>
        <v>1</v>
      </c>
      <c r="AK14">
        <v>48296</v>
      </c>
      <c r="AL14">
        <f t="shared" si="15"/>
        <v>46.056722168182944</v>
      </c>
      <c r="AM14">
        <f t="shared" si="16"/>
        <v>60434.176000000007</v>
      </c>
      <c r="AO14">
        <f t="shared" si="19"/>
        <v>-18</v>
      </c>
      <c r="AP14">
        <f t="shared" si="20"/>
        <v>-86.656999999991967</v>
      </c>
    </row>
    <row r="15" spans="1:42" ht="15" thickBot="1" x14ac:dyDescent="0.4">
      <c r="A15" s="5">
        <v>19025</v>
      </c>
      <c r="B15" s="2">
        <v>2584.9251829999998</v>
      </c>
      <c r="C15" s="2">
        <v>4.1399999999999997</v>
      </c>
      <c r="D15" s="4">
        <v>3.1</v>
      </c>
      <c r="E15">
        <f t="shared" si="3"/>
        <v>3.5824572572467628</v>
      </c>
      <c r="F15">
        <f t="shared" si="4"/>
        <v>3.7285018972371442</v>
      </c>
      <c r="G15">
        <f t="shared" si="5"/>
        <v>4.7365717880828848</v>
      </c>
      <c r="I15">
        <v>62419</v>
      </c>
      <c r="J15">
        <v>1957</v>
      </c>
      <c r="K15">
        <f t="shared" si="6"/>
        <v>3.135263301238405</v>
      </c>
      <c r="L15">
        <v>104868</v>
      </c>
      <c r="M15">
        <f t="shared" si="7"/>
        <v>59.521493687302126</v>
      </c>
      <c r="N15">
        <f t="shared" si="8"/>
        <v>57.676327382995758</v>
      </c>
      <c r="O15" s="10">
        <v>59.086349550466799</v>
      </c>
      <c r="S15">
        <f t="shared" si="9"/>
        <v>57.389161617079694</v>
      </c>
      <c r="T15">
        <f t="shared" si="10"/>
        <v>56.969606332953909</v>
      </c>
      <c r="U15" s="7">
        <f t="shared" si="11"/>
        <v>0.28716576591606469</v>
      </c>
      <c r="V15" s="7">
        <f t="shared" si="12"/>
        <v>0.70672105004184971</v>
      </c>
      <c r="W15">
        <f t="shared" si="17"/>
        <v>948.97563318535686</v>
      </c>
      <c r="X15">
        <f t="shared" si="21"/>
        <v>6726.3583912872709</v>
      </c>
      <c r="Y15">
        <f t="shared" ref="Y15:Y78" si="23">AVERAGE(W4:W15)</f>
        <v>5016.1704192643519</v>
      </c>
      <c r="Z15">
        <f t="shared" si="18"/>
        <v>2639.2818089928478</v>
      </c>
      <c r="AA15">
        <f t="shared" si="22"/>
        <v>2073.7142522690506</v>
      </c>
      <c r="AB15">
        <f t="shared" ref="AB15:AB78" si="24">AVERAGE(Z4:Z15)</f>
        <v>1209.7214710490468</v>
      </c>
      <c r="AC15" s="12">
        <f>(Sheet2!B169-Sheet2!B168)*100</f>
        <v>22600</v>
      </c>
      <c r="AD15" s="12">
        <f t="shared" ref="AD15:AD78" si="25">AVERAGE(AC4:AC15)</f>
        <v>7875</v>
      </c>
      <c r="AE15" s="12">
        <v>0</v>
      </c>
      <c r="AF15">
        <f t="shared" si="0"/>
        <v>1</v>
      </c>
      <c r="AG15">
        <f t="shared" si="1"/>
        <v>1</v>
      </c>
      <c r="AH15">
        <f t="shared" si="2"/>
        <v>1</v>
      </c>
      <c r="AI15">
        <f t="shared" si="13"/>
        <v>0</v>
      </c>
      <c r="AJ15">
        <f t="shared" si="14"/>
        <v>1</v>
      </c>
      <c r="AK15">
        <v>48522</v>
      </c>
      <c r="AL15">
        <f t="shared" si="15"/>
        <v>46.269596063622842</v>
      </c>
      <c r="AM15">
        <f t="shared" si="16"/>
        <v>60484.010999999999</v>
      </c>
      <c r="AO15">
        <f t="shared" si="19"/>
        <v>226</v>
      </c>
      <c r="AP15">
        <f t="shared" si="20"/>
        <v>49.834999999991851</v>
      </c>
    </row>
    <row r="16" spans="1:42" ht="15" thickBot="1" x14ac:dyDescent="0.4">
      <c r="A16" s="5">
        <v>19054</v>
      </c>
      <c r="B16" s="2">
        <v>2476.1436749999998</v>
      </c>
      <c r="C16" s="2">
        <v>4.01</v>
      </c>
      <c r="D16" s="4">
        <v>2.9</v>
      </c>
      <c r="E16">
        <f t="shared" si="3"/>
        <v>3.4101319622560062</v>
      </c>
      <c r="F16">
        <f t="shared" si="4"/>
        <v>3.5459039254334983</v>
      </c>
      <c r="G16">
        <f t="shared" si="5"/>
        <v>4.5349473179487374</v>
      </c>
      <c r="I16">
        <v>61721</v>
      </c>
      <c r="J16">
        <v>1813</v>
      </c>
      <c r="K16">
        <f t="shared" si="6"/>
        <v>2.9374119019458531</v>
      </c>
      <c r="L16">
        <v>104860</v>
      </c>
      <c r="M16">
        <f t="shared" si="7"/>
        <v>58.860385275605566</v>
      </c>
      <c r="N16">
        <f t="shared" si="8"/>
        <v>57.153434102613005</v>
      </c>
      <c r="O16" s="10">
        <v>59.087536011494301</v>
      </c>
      <c r="S16">
        <f t="shared" si="9"/>
        <v>56.853168464215116</v>
      </c>
      <c r="T16">
        <f t="shared" si="10"/>
        <v>57.072573060256808</v>
      </c>
      <c r="U16" s="7">
        <f t="shared" si="11"/>
        <v>0.30026563839788878</v>
      </c>
      <c r="V16" s="7">
        <f t="shared" si="12"/>
        <v>8.0861042356197288E-2</v>
      </c>
      <c r="W16">
        <f t="shared" si="17"/>
        <v>-56663.355302317068</v>
      </c>
      <c r="X16">
        <f t="shared" si="21"/>
        <v>1393.5881714023028</v>
      </c>
      <c r="Y16">
        <f t="shared" si="23"/>
        <v>-4817.7178644844489</v>
      </c>
      <c r="Z16">
        <f t="shared" si="18"/>
        <v>10341.33417431917</v>
      </c>
      <c r="AA16">
        <f t="shared" si="22"/>
        <v>5034.7621782872202</v>
      </c>
      <c r="AB16">
        <f t="shared" si="24"/>
        <v>2835.4106602909355</v>
      </c>
      <c r="AC16" s="12">
        <f>(Sheet2!B170-Sheet2!B169)*100</f>
        <v>-1800</v>
      </c>
      <c r="AD16" s="12">
        <f t="shared" si="25"/>
        <v>5258.333333333333</v>
      </c>
      <c r="AE16" s="12">
        <v>0</v>
      </c>
      <c r="AF16">
        <f t="shared" si="0"/>
        <v>1</v>
      </c>
      <c r="AG16">
        <f t="shared" si="1"/>
        <v>1</v>
      </c>
      <c r="AH16">
        <f t="shared" si="2"/>
        <v>0</v>
      </c>
      <c r="AI16">
        <f t="shared" si="13"/>
        <v>0</v>
      </c>
      <c r="AJ16">
        <f t="shared" si="14"/>
        <v>1</v>
      </c>
      <c r="AK16">
        <v>48504</v>
      </c>
      <c r="AL16">
        <f t="shared" si="15"/>
        <v>46.255960328056453</v>
      </c>
      <c r="AM16">
        <f t="shared" si="16"/>
        <v>59931.090999999993</v>
      </c>
      <c r="AO16">
        <f t="shared" si="19"/>
        <v>-18</v>
      </c>
      <c r="AP16">
        <f t="shared" si="20"/>
        <v>-552.92000000000553</v>
      </c>
    </row>
    <row r="17" spans="1:42" ht="15" thickBot="1" x14ac:dyDescent="0.4">
      <c r="A17" s="5">
        <v>19085</v>
      </c>
      <c r="B17" s="2">
        <v>2453.2823250000001</v>
      </c>
      <c r="C17" s="2">
        <v>3.97</v>
      </c>
      <c r="D17" s="4">
        <v>2.9</v>
      </c>
      <c r="E17">
        <f t="shared" si="3"/>
        <v>3.3930811956096778</v>
      </c>
      <c r="F17">
        <f t="shared" si="4"/>
        <v>3.5291052192104937</v>
      </c>
      <c r="G17">
        <f t="shared" si="5"/>
        <v>4.5047393689169839</v>
      </c>
      <c r="I17">
        <v>61720</v>
      </c>
      <c r="J17">
        <v>1811</v>
      </c>
      <c r="K17">
        <f t="shared" si="6"/>
        <v>2.9342190537913155</v>
      </c>
      <c r="L17">
        <v>104906</v>
      </c>
      <c r="M17">
        <f t="shared" si="7"/>
        <v>58.833622481078294</v>
      </c>
      <c r="N17">
        <f t="shared" si="8"/>
        <v>57.127447429127024</v>
      </c>
      <c r="O17" s="10">
        <v>59.088819610073401</v>
      </c>
      <c r="S17">
        <f t="shared" si="9"/>
        <v>56.837349899976836</v>
      </c>
      <c r="T17">
        <f t="shared" si="10"/>
        <v>57.083887983176275</v>
      </c>
      <c r="U17" s="7">
        <f t="shared" si="11"/>
        <v>0.29009752915018794</v>
      </c>
      <c r="V17" s="7">
        <f t="shared" si="12"/>
        <v>4.3559445950748454E-2</v>
      </c>
      <c r="W17">
        <f t="shared" si="17"/>
        <v>955.78344937320799</v>
      </c>
      <c r="X17">
        <f t="shared" si="21"/>
        <v>-4324.8926129923202</v>
      </c>
      <c r="Y17">
        <f t="shared" si="23"/>
        <v>65.294500965392217</v>
      </c>
      <c r="Z17">
        <f t="shared" si="18"/>
        <v>3812.3416645610705</v>
      </c>
      <c r="AA17">
        <f t="shared" si="22"/>
        <v>5613.7170650477829</v>
      </c>
      <c r="AB17">
        <f t="shared" si="24"/>
        <v>2607.2811949315169</v>
      </c>
      <c r="AC17" s="12">
        <f>(Sheet2!B171-Sheet2!B170)*100</f>
        <v>11600</v>
      </c>
      <c r="AD17" s="12">
        <f t="shared" si="25"/>
        <v>6325</v>
      </c>
      <c r="AE17" s="12">
        <v>0</v>
      </c>
      <c r="AF17">
        <f t="shared" si="0"/>
        <v>1</v>
      </c>
      <c r="AG17">
        <f t="shared" si="1"/>
        <v>1</v>
      </c>
      <c r="AH17">
        <f t="shared" si="2"/>
        <v>0</v>
      </c>
      <c r="AI17">
        <f t="shared" si="13"/>
        <v>0</v>
      </c>
      <c r="AJ17">
        <f t="shared" si="14"/>
        <v>1</v>
      </c>
      <c r="AK17">
        <v>48620</v>
      </c>
      <c r="AL17">
        <f t="shared" si="15"/>
        <v>46.346252835872114</v>
      </c>
      <c r="AM17">
        <f t="shared" si="16"/>
        <v>59930.12</v>
      </c>
      <c r="AO17">
        <f t="shared" si="19"/>
        <v>116</v>
      </c>
      <c r="AP17">
        <f t="shared" si="20"/>
        <v>-0.97099999999045394</v>
      </c>
    </row>
    <row r="18" spans="1:42" ht="15" thickBot="1" x14ac:dyDescent="0.4">
      <c r="A18" s="5">
        <v>19115</v>
      </c>
      <c r="B18" s="2">
        <v>2409.3518250000002</v>
      </c>
      <c r="C18" s="2">
        <v>3.88</v>
      </c>
      <c r="D18" s="4">
        <v>3</v>
      </c>
      <c r="E18">
        <f t="shared" si="3"/>
        <v>3.4117444218463961</v>
      </c>
      <c r="F18">
        <f t="shared" si="4"/>
        <v>3.5538277322861069</v>
      </c>
      <c r="G18">
        <f t="shared" si="5"/>
        <v>4.486815730945235</v>
      </c>
      <c r="I18">
        <v>62058</v>
      </c>
      <c r="J18">
        <v>1863</v>
      </c>
      <c r="K18">
        <f t="shared" si="6"/>
        <v>3.0020303586967034</v>
      </c>
      <c r="L18">
        <v>104996</v>
      </c>
      <c r="M18">
        <f t="shared" si="7"/>
        <v>59.105108766048232</v>
      </c>
      <c r="N18">
        <f t="shared" si="8"/>
        <v>57.331955503066787</v>
      </c>
      <c r="O18" s="10">
        <v>59.090215494149199</v>
      </c>
      <c r="S18">
        <f t="shared" si="9"/>
        <v>57.088593514696335</v>
      </c>
      <c r="T18">
        <f t="shared" si="10"/>
        <v>57.074208363170548</v>
      </c>
      <c r="U18" s="7">
        <f t="shared" si="11"/>
        <v>0.24336198837045231</v>
      </c>
      <c r="V18" s="7">
        <f t="shared" si="12"/>
        <v>0.25774713989623876</v>
      </c>
      <c r="W18">
        <f t="shared" si="17"/>
        <v>31494.936062086374</v>
      </c>
      <c r="X18">
        <f t="shared" si="21"/>
        <v>3729.5058658601097</v>
      </c>
      <c r="Y18">
        <f t="shared" si="23"/>
        <v>583.76341208086035</v>
      </c>
      <c r="Z18">
        <f t="shared" si="18"/>
        <v>4121.2285363646224</v>
      </c>
      <c r="AA18">
        <f t="shared" si="22"/>
        <v>5567.9462682039784</v>
      </c>
      <c r="AB18">
        <f t="shared" si="24"/>
        <v>2973.2448306081351</v>
      </c>
      <c r="AC18" s="12">
        <f>(Sheet2!B172-Sheet2!B171)*100</f>
        <v>2200</v>
      </c>
      <c r="AD18" s="12">
        <f t="shared" si="25"/>
        <v>5750</v>
      </c>
      <c r="AE18" s="12">
        <v>0</v>
      </c>
      <c r="AF18">
        <f t="shared" si="0"/>
        <v>1</v>
      </c>
      <c r="AG18">
        <f t="shared" si="1"/>
        <v>1</v>
      </c>
      <c r="AH18">
        <f t="shared" si="2"/>
        <v>1</v>
      </c>
      <c r="AI18">
        <f t="shared" si="13"/>
        <v>0</v>
      </c>
      <c r="AJ18">
        <f t="shared" si="14"/>
        <v>1</v>
      </c>
      <c r="AK18">
        <v>48642</v>
      </c>
      <c r="AL18">
        <f t="shared" si="15"/>
        <v>46.327479142062558</v>
      </c>
      <c r="AM18">
        <f t="shared" si="16"/>
        <v>60196.26</v>
      </c>
      <c r="AO18">
        <f t="shared" si="19"/>
        <v>22</v>
      </c>
      <c r="AP18">
        <f t="shared" si="20"/>
        <v>266.13999999999942</v>
      </c>
    </row>
    <row r="19" spans="1:42" ht="14.5" customHeight="1" thickBot="1" x14ac:dyDescent="0.4">
      <c r="A19" s="5">
        <v>19146</v>
      </c>
      <c r="B19" s="2">
        <v>2261.8404099999998</v>
      </c>
      <c r="C19" s="2">
        <v>3.64</v>
      </c>
      <c r="D19" s="4">
        <v>3</v>
      </c>
      <c r="E19">
        <f t="shared" si="3"/>
        <v>3.3045423283716611</v>
      </c>
      <c r="F19">
        <f t="shared" si="4"/>
        <v>3.4479499014636921</v>
      </c>
      <c r="G19">
        <f t="shared" si="5"/>
        <v>4.2998305323512902</v>
      </c>
      <c r="I19">
        <v>62103</v>
      </c>
      <c r="J19">
        <v>1884</v>
      </c>
      <c r="K19">
        <f t="shared" si="6"/>
        <v>3.0336698710207237</v>
      </c>
      <c r="L19">
        <v>105118</v>
      </c>
      <c r="M19">
        <f t="shared" si="7"/>
        <v>59.079320382807886</v>
      </c>
      <c r="N19">
        <f t="shared" si="8"/>
        <v>57.306940771323646</v>
      </c>
      <c r="O19" s="10">
        <v>59.091737535681503</v>
      </c>
      <c r="S19">
        <f t="shared" si="9"/>
        <v>57.12701923344369</v>
      </c>
      <c r="T19">
        <f t="shared" si="10"/>
        <v>57.139026056244624</v>
      </c>
      <c r="U19" s="7">
        <f t="shared" si="11"/>
        <v>0.17992153787995591</v>
      </c>
      <c r="V19" s="7">
        <f t="shared" si="12"/>
        <v>0.16791471507902145</v>
      </c>
      <c r="W19">
        <f t="shared" si="17"/>
        <v>11004.04311207775</v>
      </c>
      <c r="X19">
        <f t="shared" si="21"/>
        <v>-4141.8935400783084</v>
      </c>
      <c r="Y19">
        <f t="shared" si="23"/>
        <v>5057.2288929448305</v>
      </c>
      <c r="Z19">
        <f t="shared" si="18"/>
        <v>13776.55968086794</v>
      </c>
      <c r="AA19">
        <f t="shared" si="22"/>
        <v>4610.2207682783092</v>
      </c>
      <c r="AB19">
        <f t="shared" si="24"/>
        <v>4235.5395980198709</v>
      </c>
      <c r="AC19" s="12">
        <f>(Sheet2!B173-Sheet2!B172)*100</f>
        <v>-36000</v>
      </c>
      <c r="AD19" s="12">
        <f t="shared" si="25"/>
        <v>1816.6666666666667</v>
      </c>
      <c r="AE19" s="12">
        <v>0</v>
      </c>
      <c r="AF19">
        <f t="shared" si="0"/>
        <v>1</v>
      </c>
      <c r="AG19">
        <f t="shared" si="1"/>
        <v>1</v>
      </c>
      <c r="AH19">
        <f t="shared" si="2"/>
        <v>0</v>
      </c>
      <c r="AI19">
        <f t="shared" si="13"/>
        <v>0</v>
      </c>
      <c r="AJ19">
        <f t="shared" si="14"/>
        <v>1</v>
      </c>
      <c r="AK19">
        <v>48282</v>
      </c>
      <c r="AL19">
        <f t="shared" si="15"/>
        <v>45.931239178827603</v>
      </c>
      <c r="AM19">
        <f t="shared" si="16"/>
        <v>60239.909999999989</v>
      </c>
      <c r="AO19">
        <f t="shared" si="19"/>
        <v>-360</v>
      </c>
      <c r="AP19">
        <f t="shared" si="20"/>
        <v>43.649999999986903</v>
      </c>
    </row>
    <row r="20" spans="1:42" s="10" customFormat="1" ht="15" thickBot="1" x14ac:dyDescent="0.4">
      <c r="A20" s="19">
        <v>19176</v>
      </c>
      <c r="B20" s="20">
        <v>2153.6068770000002</v>
      </c>
      <c r="C20" s="20">
        <v>3.48</v>
      </c>
      <c r="D20" s="21">
        <v>3.2</v>
      </c>
      <c r="E20" s="10">
        <f t="shared" si="3"/>
        <v>3.337064578338274</v>
      </c>
      <c r="F20" s="10">
        <f t="shared" si="4"/>
        <v>3.4919303877192922</v>
      </c>
      <c r="G20" s="10">
        <f t="shared" si="5"/>
        <v>4.2636297833963512</v>
      </c>
      <c r="I20" s="10">
        <v>61962</v>
      </c>
      <c r="J20" s="10">
        <v>1991</v>
      </c>
      <c r="K20" s="10">
        <f t="shared" si="6"/>
        <v>3.2132597398405474</v>
      </c>
      <c r="L20" s="10">
        <v>105246</v>
      </c>
      <c r="M20" s="10">
        <f t="shared" si="7"/>
        <v>58.87349637990993</v>
      </c>
      <c r="N20" s="10">
        <f t="shared" si="8"/>
        <v>56.98954449575281</v>
      </c>
      <c r="O20" s="10">
        <v>59.093399681096102</v>
      </c>
      <c r="S20" s="10">
        <f t="shared" si="9"/>
        <v>56.908849786186686</v>
      </c>
      <c r="T20" s="10">
        <f t="shared" si="10"/>
        <v>57.121414772202378</v>
      </c>
      <c r="U20" s="8">
        <f t="shared" si="11"/>
        <v>8.0694709566124345E-2</v>
      </c>
      <c r="V20" s="8">
        <f t="shared" si="12"/>
        <v>-0.13187027644956828</v>
      </c>
      <c r="W20" s="10">
        <f t="shared" si="17"/>
        <v>-15649.20318412967</v>
      </c>
      <c r="X20" s="10">
        <f t="shared" si="21"/>
        <v>-4651.4700382873416</v>
      </c>
      <c r="Y20" s="10">
        <f t="shared" si="23"/>
        <v>-551.09721320347546</v>
      </c>
      <c r="Z20" s="10">
        <f t="shared" si="18"/>
        <v>5460.2781348889694</v>
      </c>
      <c r="AA20" s="10">
        <f t="shared" si="22"/>
        <v>6691.8373333324371</v>
      </c>
      <c r="AB20" s="10">
        <f t="shared" si="24"/>
        <v>4252.9379757874021</v>
      </c>
      <c r="AC20" s="22">
        <f>(Sheet2!B174-Sheet2!B173)*100</f>
        <v>-13900</v>
      </c>
      <c r="AD20" s="22">
        <f t="shared" si="25"/>
        <v>683.33333333333337</v>
      </c>
      <c r="AE20" s="22">
        <v>0</v>
      </c>
      <c r="AF20">
        <f t="shared" si="0"/>
        <v>1</v>
      </c>
      <c r="AG20">
        <f t="shared" si="1"/>
        <v>0</v>
      </c>
      <c r="AH20">
        <f t="shared" si="2"/>
        <v>0</v>
      </c>
      <c r="AI20" s="10">
        <f t="shared" si="13"/>
        <v>-1</v>
      </c>
      <c r="AJ20">
        <f t="shared" si="14"/>
        <v>0</v>
      </c>
      <c r="AK20">
        <v>48143</v>
      </c>
      <c r="AL20">
        <f t="shared" si="15"/>
        <v>45.743306158903899</v>
      </c>
      <c r="AM20">
        <f t="shared" si="16"/>
        <v>59979.216000000008</v>
      </c>
      <c r="AO20">
        <f t="shared" si="19"/>
        <v>-139</v>
      </c>
      <c r="AP20">
        <f t="shared" si="20"/>
        <v>-260.69399999998132</v>
      </c>
    </row>
    <row r="21" spans="1:42" s="10" customFormat="1" ht="15" thickBot="1" x14ac:dyDescent="0.4">
      <c r="A21" s="19">
        <v>19207</v>
      </c>
      <c r="B21" s="20">
        <v>2310.8075170000002</v>
      </c>
      <c r="C21" s="20">
        <v>3.73</v>
      </c>
      <c r="D21" s="21">
        <v>3.4</v>
      </c>
      <c r="E21" s="10">
        <f t="shared" si="3"/>
        <v>3.561179579858337</v>
      </c>
      <c r="F21" s="10">
        <f t="shared" si="4"/>
        <v>3.725587978639755</v>
      </c>
      <c r="G21" s="10">
        <f t="shared" si="5"/>
        <v>4.5566134956744353</v>
      </c>
      <c r="I21" s="10">
        <v>61877</v>
      </c>
      <c r="J21" s="10">
        <v>2087</v>
      </c>
      <c r="K21" s="10">
        <f t="shared" si="6"/>
        <v>3.3728202724760412</v>
      </c>
      <c r="L21" s="10">
        <v>105346</v>
      </c>
      <c r="M21" s="10">
        <f t="shared" si="7"/>
        <v>58.736924040779904</v>
      </c>
      <c r="N21" s="10">
        <f t="shared" si="8"/>
        <v>56.739868623393384</v>
      </c>
      <c r="O21" s="10">
        <v>59.095215814733301</v>
      </c>
      <c r="S21" s="10">
        <f t="shared" si="9"/>
        <v>56.645196696002749</v>
      </c>
      <c r="T21" s="10">
        <f t="shared" si="10"/>
        <v>56.99072905646581</v>
      </c>
      <c r="U21" s="8">
        <f t="shared" si="11"/>
        <v>9.4671927390635346E-2</v>
      </c>
      <c r="V21" s="8">
        <f t="shared" si="12"/>
        <v>-0.25086043307242534</v>
      </c>
      <c r="W21" s="10">
        <f t="shared" si="17"/>
        <v>-22083.913459898904</v>
      </c>
      <c r="X21" s="10">
        <f t="shared" si="21"/>
        <v>-8490.2848871347178</v>
      </c>
      <c r="Y21" s="10">
        <f t="shared" si="23"/>
        <v>-881.96324792372377</v>
      </c>
      <c r="Z21" s="10">
        <f t="shared" si="18"/>
        <v>-8055.0759327644482</v>
      </c>
      <c r="AA21" s="10">
        <f t="shared" si="22"/>
        <v>4909.4443763728877</v>
      </c>
      <c r="AB21" s="10">
        <f t="shared" si="24"/>
        <v>3491.5793143209689</v>
      </c>
      <c r="AC21" s="22">
        <f>(Sheet2!B175-Sheet2!B174)*100</f>
        <v>78100</v>
      </c>
      <c r="AD21" s="22">
        <f t="shared" si="25"/>
        <v>7600</v>
      </c>
      <c r="AE21" s="22">
        <v>0</v>
      </c>
      <c r="AF21">
        <f t="shared" si="0"/>
        <v>1</v>
      </c>
      <c r="AG21">
        <f t="shared" si="1"/>
        <v>0</v>
      </c>
      <c r="AH21">
        <f t="shared" si="2"/>
        <v>0</v>
      </c>
      <c r="AI21" s="10">
        <f t="shared" si="13"/>
        <v>-1</v>
      </c>
      <c r="AJ21">
        <f t="shared" si="14"/>
        <v>0</v>
      </c>
      <c r="AK21">
        <v>48924</v>
      </c>
      <c r="AL21">
        <f t="shared" si="15"/>
        <v>46.441250735671026</v>
      </c>
      <c r="AM21">
        <f t="shared" si="16"/>
        <v>59773.181999999993</v>
      </c>
      <c r="AO21">
        <f t="shared" si="19"/>
        <v>781</v>
      </c>
      <c r="AP21">
        <f t="shared" si="20"/>
        <v>-206.0340000000142</v>
      </c>
    </row>
    <row r="22" spans="1:42" ht="15" thickBot="1" x14ac:dyDescent="0.4">
      <c r="A22" s="5">
        <v>19238</v>
      </c>
      <c r="B22" s="2">
        <v>2598.0457270000002</v>
      </c>
      <c r="C22" s="2">
        <v>4.16</v>
      </c>
      <c r="D22" s="4">
        <v>3.1</v>
      </c>
      <c r="E22">
        <f t="shared" si="3"/>
        <v>3.5911001099941506</v>
      </c>
      <c r="F22">
        <f t="shared" si="4"/>
        <v>3.7370231180363542</v>
      </c>
      <c r="G22">
        <f t="shared" si="5"/>
        <v>4.7518141915882621</v>
      </c>
      <c r="I22">
        <v>62457</v>
      </c>
      <c r="J22">
        <v>1936</v>
      </c>
      <c r="K22">
        <f t="shared" si="6"/>
        <v>3.0997326160398355</v>
      </c>
      <c r="L22">
        <v>105436</v>
      </c>
      <c r="M22">
        <f t="shared" si="7"/>
        <v>59.236883038051523</v>
      </c>
      <c r="N22">
        <f t="shared" si="8"/>
        <v>57.400539663871925</v>
      </c>
      <c r="O22" s="10">
        <v>59.097198721416902</v>
      </c>
      <c r="S22">
        <f t="shared" si="9"/>
        <v>57.109627266114948</v>
      </c>
      <c r="T22">
        <f t="shared" si="10"/>
        <v>56.974959153128637</v>
      </c>
      <c r="U22" s="7">
        <f t="shared" si="11"/>
        <v>0.2909123977569763</v>
      </c>
      <c r="V22" s="7">
        <f t="shared" si="12"/>
        <v>0.42558051074328773</v>
      </c>
      <c r="W22">
        <f t="shared" si="17"/>
        <v>54065.769292990677</v>
      </c>
      <c r="X22">
        <f t="shared" si="21"/>
        <v>9964.5692120832391</v>
      </c>
      <c r="Y22">
        <f t="shared" si="23"/>
        <v>5679.0786917427713</v>
      </c>
      <c r="Z22">
        <f t="shared" si="18"/>
        <v>3466.4500868236646</v>
      </c>
      <c r="AA22">
        <f t="shared" si="22"/>
        <v>3763.6303617903031</v>
      </c>
      <c r="AB22">
        <f t="shared" si="24"/>
        <v>4399.1962700387621</v>
      </c>
      <c r="AC22" s="12">
        <f>(Sheet2!B176-Sheet2!B175)*100</f>
        <v>39600</v>
      </c>
      <c r="AD22" s="12">
        <f t="shared" si="25"/>
        <v>11383.333333333334</v>
      </c>
      <c r="AE22" s="12">
        <v>0</v>
      </c>
      <c r="AF22">
        <f t="shared" si="0"/>
        <v>1</v>
      </c>
      <c r="AG22">
        <f t="shared" si="1"/>
        <v>1</v>
      </c>
      <c r="AH22">
        <f t="shared" si="2"/>
        <v>1</v>
      </c>
      <c r="AI22">
        <f t="shared" si="13"/>
        <v>0</v>
      </c>
      <c r="AJ22">
        <f t="shared" si="14"/>
        <v>1</v>
      </c>
      <c r="AK22">
        <v>49320</v>
      </c>
      <c r="AL22">
        <f t="shared" si="15"/>
        <v>46.777191850980685</v>
      </c>
      <c r="AM22">
        <f t="shared" si="16"/>
        <v>60520.832999999999</v>
      </c>
      <c r="AO22">
        <f t="shared" si="19"/>
        <v>396</v>
      </c>
      <c r="AP22">
        <f t="shared" si="20"/>
        <v>747.6510000000053</v>
      </c>
    </row>
    <row r="23" spans="1:42" s="10" customFormat="1" ht="15" thickBot="1" x14ac:dyDescent="0.4">
      <c r="A23" s="19">
        <v>19268</v>
      </c>
      <c r="B23" s="20">
        <v>2600.7434539999999</v>
      </c>
      <c r="C23" s="20">
        <v>4.2</v>
      </c>
      <c r="D23" s="21">
        <v>3</v>
      </c>
      <c r="E23" s="10">
        <f t="shared" si="3"/>
        <v>3.5496478698597698</v>
      </c>
      <c r="F23" s="10">
        <f t="shared" si="4"/>
        <v>3.6897711350364006</v>
      </c>
      <c r="G23" s="10">
        <f t="shared" si="5"/>
        <v>4.7302410978631464</v>
      </c>
      <c r="I23" s="10">
        <v>61971</v>
      </c>
      <c r="J23" s="10">
        <v>1839</v>
      </c>
      <c r="K23" s="10">
        <f t="shared" si="6"/>
        <v>2.9675170644333639</v>
      </c>
      <c r="L23" s="10">
        <v>105591</v>
      </c>
      <c r="M23" s="10">
        <f t="shared" si="7"/>
        <v>58.689661050657726</v>
      </c>
      <c r="N23" s="10">
        <f t="shared" si="8"/>
        <v>56.928971219137992</v>
      </c>
      <c r="O23" s="10">
        <v>59.099359394511602</v>
      </c>
      <c r="S23" s="10">
        <f t="shared" si="9"/>
        <v>56.606384747345132</v>
      </c>
      <c r="T23" s="10">
        <f t="shared" si="10"/>
        <v>57.001540242663552</v>
      </c>
      <c r="U23" s="8">
        <f t="shared" si="11"/>
        <v>0.32258647179286015</v>
      </c>
      <c r="V23" s="8">
        <f t="shared" si="12"/>
        <v>-7.2569023525559828E-2</v>
      </c>
      <c r="W23" s="10">
        <f t="shared" si="17"/>
        <v>-44285.888573176228</v>
      </c>
      <c r="X23" s="10">
        <f t="shared" si="21"/>
        <v>2424.290541658333</v>
      </c>
      <c r="Y23" s="10">
        <f t="shared" si="23"/>
        <v>-950.30103566699347</v>
      </c>
      <c r="Z23" s="10">
        <f t="shared" si="18"/>
        <v>11637.842493816279</v>
      </c>
      <c r="AA23" s="10">
        <f t="shared" si="22"/>
        <v>5067.8804999995045</v>
      </c>
      <c r="AB23" s="10">
        <f t="shared" si="24"/>
        <v>5340.7987825236441</v>
      </c>
      <c r="AC23" s="22">
        <f>(Sheet2!B177-Sheet2!B176)*100</f>
        <v>27700</v>
      </c>
      <c r="AD23" s="22">
        <f t="shared" si="25"/>
        <v>13258.333333333334</v>
      </c>
      <c r="AE23" s="22">
        <v>0</v>
      </c>
      <c r="AF23">
        <f t="shared" si="0"/>
        <v>1</v>
      </c>
      <c r="AG23">
        <f t="shared" si="1"/>
        <v>1</v>
      </c>
      <c r="AH23">
        <f t="shared" si="2"/>
        <v>0</v>
      </c>
      <c r="AI23" s="10">
        <f t="shared" si="13"/>
        <v>0</v>
      </c>
      <c r="AJ23">
        <f t="shared" si="14"/>
        <v>1</v>
      </c>
      <c r="AK23">
        <v>49597</v>
      </c>
      <c r="AL23">
        <f t="shared" si="15"/>
        <v>46.970859258838345</v>
      </c>
      <c r="AM23">
        <f t="shared" si="16"/>
        <v>60111.87</v>
      </c>
      <c r="AO23">
        <f t="shared" si="19"/>
        <v>277</v>
      </c>
      <c r="AP23">
        <f t="shared" si="20"/>
        <v>-408.9629999999961</v>
      </c>
    </row>
    <row r="24" spans="1:42" ht="15" thickBot="1" x14ac:dyDescent="0.4">
      <c r="A24" s="5">
        <v>19299</v>
      </c>
      <c r="B24" s="2">
        <v>2726.54475</v>
      </c>
      <c r="C24" s="2">
        <v>4.3600000000000003</v>
      </c>
      <c r="D24" s="4">
        <v>2.8</v>
      </c>
      <c r="E24">
        <f t="shared" si="3"/>
        <v>3.4939948483075929</v>
      </c>
      <c r="F24">
        <f t="shared" si="4"/>
        <v>3.6217679083380192</v>
      </c>
      <c r="G24">
        <f t="shared" si="5"/>
        <v>4.7393669447183333</v>
      </c>
      <c r="I24">
        <v>62491</v>
      </c>
      <c r="J24">
        <v>1743</v>
      </c>
      <c r="K24">
        <f t="shared" si="6"/>
        <v>2.7892016450368851</v>
      </c>
      <c r="L24">
        <v>105706</v>
      </c>
      <c r="M24">
        <f t="shared" si="7"/>
        <v>59.117741660832877</v>
      </c>
      <c r="N24">
        <f t="shared" si="8"/>
        <v>57.462444894329558</v>
      </c>
      <c r="O24" s="10">
        <v>59.101709525803997</v>
      </c>
      <c r="S24">
        <f t="shared" si="9"/>
        <v>57.052170812767585</v>
      </c>
      <c r="T24">
        <f t="shared" si="10"/>
        <v>57.036698839710688</v>
      </c>
      <c r="U24" s="7">
        <f t="shared" si="11"/>
        <v>0.41027408156197254</v>
      </c>
      <c r="V24" s="7">
        <f t="shared" si="12"/>
        <v>0.42574605461886961</v>
      </c>
      <c r="W24">
        <f t="shared" si="17"/>
        <v>53631.996077490039</v>
      </c>
      <c r="X24">
        <f t="shared" si="21"/>
        <v>6113.8005442256108</v>
      </c>
      <c r="Y24">
        <f t="shared" si="23"/>
        <v>4921.6532050428605</v>
      </c>
      <c r="Z24">
        <f t="shared" si="18"/>
        <v>10271.651787370443</v>
      </c>
      <c r="AA24">
        <f t="shared" si="22"/>
        <v>6092.9510418338077</v>
      </c>
      <c r="AB24">
        <f t="shared" si="24"/>
        <v>5830.4486550188931</v>
      </c>
      <c r="AC24" s="12">
        <f>(Sheet2!B178-Sheet2!B177)*100</f>
        <v>21900</v>
      </c>
      <c r="AD24" s="12">
        <f t="shared" si="25"/>
        <v>13908.333333333334</v>
      </c>
      <c r="AE24" s="12">
        <v>0</v>
      </c>
      <c r="AF24">
        <f t="shared" si="0"/>
        <v>1</v>
      </c>
      <c r="AG24">
        <f t="shared" si="1"/>
        <v>1</v>
      </c>
      <c r="AH24">
        <f t="shared" si="2"/>
        <v>1</v>
      </c>
      <c r="AI24">
        <f t="shared" si="13"/>
        <v>0</v>
      </c>
      <c r="AJ24">
        <f t="shared" si="14"/>
        <v>1</v>
      </c>
      <c r="AK24">
        <v>49816</v>
      </c>
      <c r="AL24">
        <f t="shared" si="15"/>
        <v>47.126936976141373</v>
      </c>
      <c r="AM24">
        <f t="shared" si="16"/>
        <v>60741.252</v>
      </c>
      <c r="AO24">
        <f t="shared" si="19"/>
        <v>219</v>
      </c>
      <c r="AP24">
        <f t="shared" si="20"/>
        <v>629.38199999999779</v>
      </c>
    </row>
    <row r="25" spans="1:42" ht="15" thickBot="1" x14ac:dyDescent="0.4">
      <c r="A25" s="5">
        <v>19329</v>
      </c>
      <c r="B25" s="2">
        <v>2535.4045540000002</v>
      </c>
      <c r="C25" s="2">
        <v>4.05</v>
      </c>
      <c r="D25" s="4">
        <v>2.7</v>
      </c>
      <c r="E25">
        <f t="shared" si="3"/>
        <v>3.3068111527572905</v>
      </c>
      <c r="F25">
        <f t="shared" si="4"/>
        <v>3.4311131817448164</v>
      </c>
      <c r="G25">
        <f t="shared" si="5"/>
        <v>4.4576017860077455</v>
      </c>
      <c r="I25">
        <v>62621</v>
      </c>
      <c r="J25">
        <v>1667</v>
      </c>
      <c r="K25">
        <f t="shared" si="6"/>
        <v>2.6620462784050081</v>
      </c>
      <c r="L25">
        <v>105812</v>
      </c>
      <c r="M25">
        <f t="shared" si="7"/>
        <v>59.181378293577289</v>
      </c>
      <c r="N25">
        <f t="shared" si="8"/>
        <v>57.583481079650703</v>
      </c>
      <c r="O25" s="10">
        <v>59.1042587585886</v>
      </c>
      <c r="S25">
        <f t="shared" si="9"/>
        <v>57.224361875809791</v>
      </c>
      <c r="T25">
        <f t="shared" si="10"/>
        <v>57.149792538205062</v>
      </c>
      <c r="U25" s="7">
        <f t="shared" si="11"/>
        <v>0.35911920384091189</v>
      </c>
      <c r="V25" s="7">
        <f t="shared" si="12"/>
        <v>0.4336885414456404</v>
      </c>
      <c r="W25">
        <f t="shared" si="17"/>
        <v>24267.410868776031</v>
      </c>
      <c r="X25">
        <f t="shared" si="21"/>
        <v>8324.3618370086569</v>
      </c>
      <c r="Y25">
        <f t="shared" si="23"/>
        <v>2091.2341484651747</v>
      </c>
      <c r="Z25">
        <f t="shared" si="18"/>
        <v>18012.560502096079</v>
      </c>
      <c r="AA25">
        <f t="shared" si="22"/>
        <v>6798.9511787051642</v>
      </c>
      <c r="AB25">
        <f t="shared" si="24"/>
        <v>5704.5859734917367</v>
      </c>
      <c r="AC25" s="12">
        <f>(Sheet2!B179-Sheet2!B178)*100</f>
        <v>35000</v>
      </c>
      <c r="AD25" s="12">
        <f t="shared" si="25"/>
        <v>15433.333333333334</v>
      </c>
      <c r="AE25" s="12">
        <v>0</v>
      </c>
      <c r="AF25">
        <f t="shared" si="0"/>
        <v>1</v>
      </c>
      <c r="AG25">
        <f t="shared" si="1"/>
        <v>1</v>
      </c>
      <c r="AH25">
        <f t="shared" si="2"/>
        <v>1</v>
      </c>
      <c r="AI25">
        <f t="shared" si="13"/>
        <v>0</v>
      </c>
      <c r="AJ25">
        <f t="shared" si="14"/>
        <v>1</v>
      </c>
      <c r="AK25">
        <v>50166</v>
      </c>
      <c r="AL25">
        <f t="shared" si="15"/>
        <v>47.410501644425963</v>
      </c>
      <c r="AM25">
        <f t="shared" si="16"/>
        <v>60930.233</v>
      </c>
      <c r="AO25">
        <f t="shared" si="19"/>
        <v>350</v>
      </c>
      <c r="AP25">
        <f t="shared" si="20"/>
        <v>188.98099999999977</v>
      </c>
    </row>
    <row r="26" spans="1:42" ht="15" thickBot="1" x14ac:dyDescent="0.4">
      <c r="A26" s="5">
        <v>19360</v>
      </c>
      <c r="B26" s="2">
        <v>2650.6227450000001</v>
      </c>
      <c r="C26" s="2">
        <v>4.18</v>
      </c>
      <c r="D26" s="4">
        <v>2.9</v>
      </c>
      <c r="E26">
        <f t="shared" si="3"/>
        <v>3.4816662677516921</v>
      </c>
      <c r="F26">
        <f t="shared" si="4"/>
        <v>3.6163328386884546</v>
      </c>
      <c r="G26">
        <f t="shared" si="5"/>
        <v>4.6622281153526508</v>
      </c>
      <c r="I26">
        <v>63439</v>
      </c>
      <c r="J26">
        <v>1839</v>
      </c>
      <c r="K26">
        <f t="shared" si="6"/>
        <v>2.8988477119752836</v>
      </c>
      <c r="L26">
        <v>106594</v>
      </c>
      <c r="M26">
        <f t="shared" si="7"/>
        <v>59.514606825900138</v>
      </c>
      <c r="N26">
        <f t="shared" si="8"/>
        <v>57.788683227949029</v>
      </c>
      <c r="O26" s="10">
        <v>59.1070168163209</v>
      </c>
      <c r="S26">
        <f t="shared" si="9"/>
        <v>57.442506835657724</v>
      </c>
      <c r="T26">
        <f t="shared" si="10"/>
        <v>57.049107749952732</v>
      </c>
      <c r="U26" s="7">
        <f t="shared" si="11"/>
        <v>0.34617639229130504</v>
      </c>
      <c r="V26" s="7">
        <f t="shared" si="12"/>
        <v>0.73957547799629708</v>
      </c>
      <c r="W26">
        <f t="shared" si="17"/>
        <v>68002.394836913794</v>
      </c>
      <c r="X26">
        <f t="shared" si="21"/>
        <v>22266.2948405159</v>
      </c>
      <c r="Y26">
        <f t="shared" si="23"/>
        <v>8807.4124011142794</v>
      </c>
      <c r="Z26">
        <f t="shared" si="18"/>
        <v>33958.743445907719</v>
      </c>
      <c r="AA26">
        <f t="shared" si="22"/>
        <v>11548.69539720829</v>
      </c>
      <c r="AB26">
        <f t="shared" si="24"/>
        <v>9120.2663652703632</v>
      </c>
      <c r="AC26" s="12">
        <f>(Sheet2!B180-Sheet2!B179)*100</f>
        <v>-2200</v>
      </c>
      <c r="AD26" s="12">
        <f t="shared" si="25"/>
        <v>15400</v>
      </c>
      <c r="AE26" s="12">
        <v>0</v>
      </c>
      <c r="AF26">
        <f t="shared" si="0"/>
        <v>1</v>
      </c>
      <c r="AG26">
        <f t="shared" si="1"/>
        <v>1</v>
      </c>
      <c r="AH26">
        <f t="shared" si="2"/>
        <v>1</v>
      </c>
      <c r="AI26">
        <f t="shared" si="13"/>
        <v>0</v>
      </c>
      <c r="AJ26">
        <f t="shared" si="14"/>
        <v>1</v>
      </c>
      <c r="AK26">
        <v>50144</v>
      </c>
      <c r="AL26">
        <f t="shared" si="15"/>
        <v>47.042047394787701</v>
      </c>
      <c r="AM26">
        <f t="shared" si="16"/>
        <v>61599.268999999986</v>
      </c>
      <c r="AO26">
        <f t="shared" si="19"/>
        <v>-22</v>
      </c>
      <c r="AP26">
        <f t="shared" si="20"/>
        <v>669.03599999998551</v>
      </c>
    </row>
    <row r="27" spans="1:42" ht="15" thickBot="1" x14ac:dyDescent="0.4">
      <c r="A27" s="5">
        <v>19391</v>
      </c>
      <c r="B27" s="2">
        <v>2759.6976540000001</v>
      </c>
      <c r="C27" s="2">
        <v>4.34</v>
      </c>
      <c r="D27" s="4">
        <v>2.6</v>
      </c>
      <c r="E27">
        <f t="shared" si="3"/>
        <v>3.3591665633010819</v>
      </c>
      <c r="F27">
        <f t="shared" si="4"/>
        <v>3.4756455131505777</v>
      </c>
      <c r="G27">
        <f t="shared" si="5"/>
        <v>4.6095755165858394</v>
      </c>
      <c r="I27">
        <v>63520</v>
      </c>
      <c r="J27">
        <v>1636</v>
      </c>
      <c r="K27">
        <f t="shared" si="6"/>
        <v>2.5755667506297231</v>
      </c>
      <c r="L27">
        <v>106678</v>
      </c>
      <c r="M27">
        <f t="shared" si="7"/>
        <v>59.543673484692249</v>
      </c>
      <c r="N27">
        <f t="shared" si="8"/>
        <v>57.995537974090247</v>
      </c>
      <c r="O27" s="10">
        <v>59.109993808054</v>
      </c>
      <c r="S27">
        <f t="shared" si="9"/>
        <v>57.54350231443329</v>
      </c>
      <c r="T27">
        <f t="shared" si="10"/>
        <v>57.124390660484508</v>
      </c>
      <c r="U27" s="7">
        <f t="shared" si="11"/>
        <v>0.45203565965695702</v>
      </c>
      <c r="V27" s="7">
        <f t="shared" si="12"/>
        <v>0.87114731360573927</v>
      </c>
      <c r="W27">
        <f t="shared" si="17"/>
        <v>15599.166259014979</v>
      </c>
      <c r="X27">
        <f t="shared" si="21"/>
        <v>28546.80812700155</v>
      </c>
      <c r="Y27">
        <f t="shared" si="23"/>
        <v>10028.261619933415</v>
      </c>
      <c r="Z27">
        <f t="shared" si="18"/>
        <v>12823.15538070444</v>
      </c>
      <c r="AA27">
        <f t="shared" si="22"/>
        <v>15028.40061611977</v>
      </c>
      <c r="AB27">
        <f t="shared" si="24"/>
        <v>9968.9224962463286</v>
      </c>
      <c r="AC27" s="12">
        <f>(Sheet2!B181-Sheet2!B180)*100</f>
        <v>19500</v>
      </c>
      <c r="AD27" s="12">
        <f t="shared" si="25"/>
        <v>15141.666666666666</v>
      </c>
      <c r="AE27" s="12">
        <v>0</v>
      </c>
      <c r="AF27">
        <f t="shared" si="0"/>
        <v>1</v>
      </c>
      <c r="AG27">
        <f t="shared" si="1"/>
        <v>1</v>
      </c>
      <c r="AH27">
        <f t="shared" si="2"/>
        <v>1</v>
      </c>
      <c r="AI27">
        <f t="shared" si="13"/>
        <v>0</v>
      </c>
      <c r="AJ27">
        <f t="shared" si="14"/>
        <v>1</v>
      </c>
      <c r="AK27">
        <v>50339</v>
      </c>
      <c r="AL27">
        <f t="shared" si="15"/>
        <v>47.187798796377884</v>
      </c>
      <c r="AM27">
        <f t="shared" si="16"/>
        <v>61868.479999999989</v>
      </c>
      <c r="AO27">
        <f t="shared" si="19"/>
        <v>195</v>
      </c>
      <c r="AP27">
        <f t="shared" si="20"/>
        <v>269.21100000000297</v>
      </c>
    </row>
    <row r="28" spans="1:42" ht="15" thickBot="1" x14ac:dyDescent="0.4">
      <c r="A28" s="5">
        <v>19419</v>
      </c>
      <c r="B28" s="2">
        <v>2824.4933850000002</v>
      </c>
      <c r="C28" s="2">
        <v>4.4400000000000004</v>
      </c>
      <c r="D28" s="4">
        <v>2.6</v>
      </c>
      <c r="E28">
        <f t="shared" si="3"/>
        <v>3.3976462440931079</v>
      </c>
      <c r="F28">
        <f t="shared" si="4"/>
        <v>3.5133526786315192</v>
      </c>
      <c r="G28">
        <f t="shared" si="5"/>
        <v>4.6801139573390929</v>
      </c>
      <c r="I28">
        <v>63657</v>
      </c>
      <c r="J28">
        <v>1647</v>
      </c>
      <c r="K28">
        <f t="shared" si="6"/>
        <v>2.587303831471794</v>
      </c>
      <c r="L28">
        <v>106744</v>
      </c>
      <c r="M28">
        <f t="shared" si="7"/>
        <v>59.635201978565547</v>
      </c>
      <c r="N28">
        <f t="shared" si="8"/>
        <v>58.084686727122843</v>
      </c>
      <c r="O28" s="10">
        <v>59.113201880790797</v>
      </c>
      <c r="S28">
        <f t="shared" si="9"/>
        <v>57.609008778383476</v>
      </c>
      <c r="T28">
        <f t="shared" si="10"/>
        <v>57.104744397324929</v>
      </c>
      <c r="U28" s="7">
        <f t="shared" si="11"/>
        <v>0.4756779487393672</v>
      </c>
      <c r="V28" s="7">
        <f t="shared" si="12"/>
        <v>0.97994232979791462</v>
      </c>
      <c r="W28">
        <f t="shared" si="17"/>
        <v>10790.293140650727</v>
      </c>
      <c r="X28">
        <f t="shared" si="21"/>
        <v>21334.228768278223</v>
      </c>
      <c r="Y28">
        <f t="shared" si="23"/>
        <v>15649.398990180731</v>
      </c>
      <c r="Z28">
        <f t="shared" si="18"/>
        <v>1673.0890688858926</v>
      </c>
      <c r="AA28">
        <f t="shared" si="22"/>
        <v>14729.507113130143</v>
      </c>
      <c r="AB28">
        <f t="shared" si="24"/>
        <v>9246.5687374602221</v>
      </c>
      <c r="AC28" s="12">
        <f>(Sheet2!B182-Sheet2!B181)*100</f>
        <v>13400</v>
      </c>
      <c r="AD28" s="12">
        <f t="shared" si="25"/>
        <v>16408.333333333332</v>
      </c>
      <c r="AE28" s="12">
        <v>0</v>
      </c>
      <c r="AF28">
        <f t="shared" si="0"/>
        <v>1</v>
      </c>
      <c r="AG28">
        <f t="shared" si="1"/>
        <v>1</v>
      </c>
      <c r="AH28">
        <f t="shared" si="2"/>
        <v>1</v>
      </c>
      <c r="AI28">
        <f t="shared" si="13"/>
        <v>0</v>
      </c>
      <c r="AJ28">
        <f t="shared" si="14"/>
        <v>1</v>
      </c>
      <c r="AK28">
        <v>50473</v>
      </c>
      <c r="AL28">
        <f t="shared" si="15"/>
        <v>47.284156486547253</v>
      </c>
      <c r="AM28">
        <f t="shared" si="16"/>
        <v>62001.918000000005</v>
      </c>
      <c r="AO28">
        <f t="shared" si="19"/>
        <v>134</v>
      </c>
      <c r="AP28">
        <f t="shared" si="20"/>
        <v>133.43800000001647</v>
      </c>
    </row>
    <row r="29" spans="1:42" s="7" customFormat="1" ht="15" thickBot="1" x14ac:dyDescent="0.4">
      <c r="A29" s="15">
        <v>19450</v>
      </c>
      <c r="B29" s="16">
        <v>2615.9017140000001</v>
      </c>
      <c r="C29" s="16">
        <v>4.1399999999999997</v>
      </c>
      <c r="D29" s="17">
        <v>2.7</v>
      </c>
      <c r="E29" s="7">
        <f t="shared" si="3"/>
        <v>3.3433516117812077</v>
      </c>
      <c r="F29" s="7">
        <f t="shared" si="4"/>
        <v>3.4670213071463696</v>
      </c>
      <c r="G29" s="7">
        <f t="shared" si="5"/>
        <v>4.5233981286003759</v>
      </c>
      <c r="I29" s="7">
        <v>63167</v>
      </c>
      <c r="J29" s="7">
        <v>1723</v>
      </c>
      <c r="K29" s="7">
        <f t="shared" si="6"/>
        <v>2.7276900913451643</v>
      </c>
      <c r="L29" s="7">
        <v>106826</v>
      </c>
      <c r="M29" s="7">
        <f t="shared" si="7"/>
        <v>59.130735963155033</v>
      </c>
      <c r="N29" s="7">
        <f t="shared" si="8"/>
        <v>57.534206092149844</v>
      </c>
      <c r="O29" s="8">
        <v>59.116655349932898</v>
      </c>
      <c r="S29" s="7">
        <f t="shared" si="9"/>
        <v>57.153787549272799</v>
      </c>
      <c r="T29" s="7">
        <f t="shared" si="10"/>
        <v>57.140177700459773</v>
      </c>
      <c r="U29" s="7">
        <f t="shared" si="11"/>
        <v>0.38041854287704524</v>
      </c>
      <c r="V29" s="7">
        <f t="shared" si="12"/>
        <v>0.39402839169007109</v>
      </c>
      <c r="W29" s="7">
        <f t="shared" si="17"/>
        <v>-43905.524301148951</v>
      </c>
      <c r="X29" s="7">
        <f t="shared" si="21"/>
        <v>21397.622813616104</v>
      </c>
      <c r="Y29" s="7">
        <f t="shared" si="23"/>
        <v>11910.956677637218</v>
      </c>
      <c r="Z29" s="7">
        <f t="shared" si="18"/>
        <v>8467.7870812639594</v>
      </c>
      <c r="AA29" s="7">
        <f t="shared" si="22"/>
        <v>14201.164544371422</v>
      </c>
      <c r="AB29" s="7">
        <f t="shared" si="24"/>
        <v>9634.5225221854635</v>
      </c>
      <c r="AC29" s="18">
        <f>(Sheet2!B183-Sheet2!B182)*100</f>
        <v>-3800</v>
      </c>
      <c r="AD29" s="18">
        <f t="shared" si="25"/>
        <v>15125</v>
      </c>
      <c r="AE29" s="18">
        <v>0</v>
      </c>
      <c r="AF29">
        <f t="shared" si="0"/>
        <v>1</v>
      </c>
      <c r="AG29">
        <f t="shared" si="1"/>
        <v>1</v>
      </c>
      <c r="AH29">
        <f t="shared" si="2"/>
        <v>1</v>
      </c>
      <c r="AI29">
        <f t="shared" si="13"/>
        <v>0</v>
      </c>
      <c r="AJ29">
        <f t="shared" si="14"/>
        <v>1</v>
      </c>
      <c r="AK29">
        <v>50435</v>
      </c>
      <c r="AL29">
        <f t="shared" si="15"/>
        <v>47.212289143092505</v>
      </c>
      <c r="AM29">
        <f t="shared" si="16"/>
        <v>61461.490999999995</v>
      </c>
      <c r="AO29">
        <f t="shared" si="19"/>
        <v>-38</v>
      </c>
      <c r="AP29">
        <f t="shared" si="20"/>
        <v>-540.42700000001059</v>
      </c>
    </row>
    <row r="30" spans="1:42" s="10" customFormat="1" ht="15" thickBot="1" x14ac:dyDescent="0.4">
      <c r="A30" s="19">
        <v>19480</v>
      </c>
      <c r="B30" s="20">
        <v>2581.465948</v>
      </c>
      <c r="C30" s="20">
        <v>4.12</v>
      </c>
      <c r="D30" s="21">
        <v>2.5</v>
      </c>
      <c r="E30" s="10">
        <f t="shared" si="3"/>
        <v>3.2093613071762426</v>
      </c>
      <c r="F30" s="10">
        <f t="shared" si="4"/>
        <v>3.3217645294328562</v>
      </c>
      <c r="G30" s="10">
        <f t="shared" si="5"/>
        <v>4.3946215273141354</v>
      </c>
      <c r="I30" s="10">
        <v>62615</v>
      </c>
      <c r="J30" s="10">
        <v>1596</v>
      </c>
      <c r="K30" s="10">
        <f t="shared" si="6"/>
        <v>2.5489100055897147</v>
      </c>
      <c r="L30" s="10">
        <v>106910</v>
      </c>
      <c r="M30" s="10">
        <f t="shared" si="7"/>
        <v>58.56795435412964</v>
      </c>
      <c r="N30" s="10">
        <f t="shared" si="8"/>
        <v>57.103755495276395</v>
      </c>
      <c r="O30" s="10">
        <v>59.120371140882298</v>
      </c>
      <c r="S30" s="10">
        <f t="shared" si="9"/>
        <v>56.688297088683562</v>
      </c>
      <c r="T30" s="10">
        <f t="shared" si="10"/>
        <v>57.222984824827833</v>
      </c>
      <c r="U30" s="8">
        <f t="shared" si="11"/>
        <v>0.41545840659283328</v>
      </c>
      <c r="V30" s="10">
        <f t="shared" si="12"/>
        <v>-0.1192293295514375</v>
      </c>
      <c r="W30" s="10">
        <f t="shared" si="17"/>
        <v>-44964.666987456381</v>
      </c>
      <c r="X30" s="10">
        <f t="shared" si="21"/>
        <v>4964.8456361250328</v>
      </c>
      <c r="Y30" s="10">
        <f t="shared" si="23"/>
        <v>5539.3230901753222</v>
      </c>
      <c r="Z30" s="10">
        <f t="shared" si="18"/>
        <v>13652.684593027458</v>
      </c>
      <c r="AA30" s="10">
        <f t="shared" si="22"/>
        <v>14764.670011980925</v>
      </c>
      <c r="AB30" s="10">
        <f t="shared" si="24"/>
        <v>10428.810526907366</v>
      </c>
      <c r="AC30" s="22">
        <f>(Sheet2!B184-Sheet2!B183)*100</f>
        <v>5500</v>
      </c>
      <c r="AD30" s="22">
        <f t="shared" si="25"/>
        <v>15400</v>
      </c>
      <c r="AE30" s="22">
        <v>0</v>
      </c>
      <c r="AF30">
        <f t="shared" si="0"/>
        <v>1</v>
      </c>
      <c r="AG30">
        <f t="shared" si="1"/>
        <v>0</v>
      </c>
      <c r="AH30">
        <f t="shared" si="2"/>
        <v>0</v>
      </c>
      <c r="AI30" s="10">
        <f t="shared" si="13"/>
        <v>-1</v>
      </c>
      <c r="AJ30">
        <f t="shared" si="14"/>
        <v>0</v>
      </c>
      <c r="AK30">
        <v>50490</v>
      </c>
      <c r="AL30">
        <f t="shared" si="15"/>
        <v>47.226639229258254</v>
      </c>
      <c r="AM30">
        <f t="shared" si="16"/>
        <v>61049.624999999993</v>
      </c>
      <c r="AO30">
        <f t="shared" si="19"/>
        <v>55</v>
      </c>
      <c r="AP30">
        <f t="shared" si="20"/>
        <v>-411.8660000000018</v>
      </c>
    </row>
    <row r="31" spans="1:42" ht="15" thickBot="1" x14ac:dyDescent="0.4">
      <c r="A31" s="5">
        <v>19511</v>
      </c>
      <c r="B31" s="2">
        <v>2413.3934239999999</v>
      </c>
      <c r="C31" s="2">
        <v>3.83</v>
      </c>
      <c r="D31" s="4">
        <v>2.5</v>
      </c>
      <c r="E31">
        <f t="shared" si="3"/>
        <v>3.0943496893531601</v>
      </c>
      <c r="F31">
        <f t="shared" si="4"/>
        <v>3.2088823301086844</v>
      </c>
      <c r="G31">
        <f t="shared" si="5"/>
        <v>4.185903230213964</v>
      </c>
      <c r="I31">
        <v>63063</v>
      </c>
      <c r="J31">
        <v>1607</v>
      </c>
      <c r="K31">
        <f t="shared" si="6"/>
        <v>2.5482454053882626</v>
      </c>
      <c r="L31">
        <v>106978</v>
      </c>
      <c r="M31">
        <f t="shared" si="7"/>
        <v>58.94950363626166</v>
      </c>
      <c r="N31">
        <f t="shared" si="8"/>
        <v>57.475766045355115</v>
      </c>
      <c r="O31" s="10">
        <v>59.124366249443803</v>
      </c>
      <c r="S31">
        <f t="shared" si="9"/>
        <v>57.125399853617765</v>
      </c>
      <c r="T31">
        <f t="shared" si="10"/>
        <v>57.294851606072115</v>
      </c>
      <c r="U31" s="7">
        <f t="shared" si="11"/>
        <v>0.35036619173735062</v>
      </c>
      <c r="V31">
        <f t="shared" si="12"/>
        <v>0.18091443928300066</v>
      </c>
      <c r="W31">
        <f t="shared" si="17"/>
        <v>50615.183789161034</v>
      </c>
      <c r="X31">
        <f t="shared" si="21"/>
        <v>9356.1411228558663</v>
      </c>
      <c r="Y31">
        <f t="shared" si="23"/>
        <v>8840.2514799322616</v>
      </c>
      <c r="Z31">
        <f t="shared" si="18"/>
        <v>11579.327492039651</v>
      </c>
      <c r="AA31">
        <f t="shared" si="22"/>
        <v>13692.464510304853</v>
      </c>
      <c r="AB31">
        <f t="shared" si="24"/>
        <v>10245.707844505008</v>
      </c>
      <c r="AC31" s="12">
        <f>(Sheet2!B185-Sheet2!B184)*100</f>
        <v>2900</v>
      </c>
      <c r="AD31" s="12">
        <f t="shared" si="25"/>
        <v>18641.666666666668</v>
      </c>
      <c r="AE31" s="12">
        <v>0</v>
      </c>
      <c r="AF31">
        <f t="shared" si="0"/>
        <v>1</v>
      </c>
      <c r="AG31">
        <f t="shared" si="1"/>
        <v>1</v>
      </c>
      <c r="AH31">
        <f t="shared" si="2"/>
        <v>0</v>
      </c>
      <c r="AI31">
        <f t="shared" si="13"/>
        <v>0</v>
      </c>
      <c r="AJ31">
        <f t="shared" si="14"/>
        <v>1</v>
      </c>
      <c r="AK31">
        <v>50519</v>
      </c>
      <c r="AL31">
        <f t="shared" si="15"/>
        <v>47.223728243190187</v>
      </c>
      <c r="AM31">
        <f t="shared" si="16"/>
        <v>61486.424999999988</v>
      </c>
      <c r="AO31">
        <f t="shared" si="19"/>
        <v>29</v>
      </c>
      <c r="AP31">
        <f t="shared" si="20"/>
        <v>436.79999999999563</v>
      </c>
    </row>
    <row r="32" spans="1:42" ht="15" thickBot="1" x14ac:dyDescent="0.4">
      <c r="A32" s="5">
        <v>19541</v>
      </c>
      <c r="B32" s="2">
        <v>2226.639068</v>
      </c>
      <c r="C32" s="2">
        <v>3.53</v>
      </c>
      <c r="D32" s="4">
        <v>2.6</v>
      </c>
      <c r="E32">
        <f t="shared" si="3"/>
        <v>3.0295214143491376</v>
      </c>
      <c r="F32">
        <f t="shared" si="4"/>
        <v>3.1516565561461682</v>
      </c>
      <c r="G32">
        <f t="shared" si="5"/>
        <v>4.0165291031056114</v>
      </c>
      <c r="I32">
        <v>63057</v>
      </c>
      <c r="J32">
        <v>1660</v>
      </c>
      <c r="K32">
        <f t="shared" si="6"/>
        <v>2.6325388140888402</v>
      </c>
      <c r="L32">
        <v>107034</v>
      </c>
      <c r="M32">
        <f t="shared" si="7"/>
        <v>58.913055664555195</v>
      </c>
      <c r="N32">
        <f t="shared" si="8"/>
        <v>57.381316217276762</v>
      </c>
      <c r="O32" s="10">
        <v>59.128654909338401</v>
      </c>
      <c r="S32">
        <f t="shared" si="9"/>
        <v>57.128272027350071</v>
      </c>
      <c r="T32">
        <f t="shared" si="10"/>
        <v>57.337339646843397</v>
      </c>
      <c r="U32" s="7">
        <f t="shared" si="11"/>
        <v>0.25304418992669042</v>
      </c>
      <c r="V32">
        <f t="shared" si="12"/>
        <v>4.3976570433365225E-2</v>
      </c>
      <c r="W32">
        <f t="shared" si="17"/>
        <v>3506.4426350668073</v>
      </c>
      <c r="X32">
        <f t="shared" si="21"/>
        <v>-1393.1842441186309</v>
      </c>
      <c r="Y32">
        <f t="shared" si="23"/>
        <v>10436.555298198635</v>
      </c>
      <c r="Z32">
        <f t="shared" si="18"/>
        <v>7756.1766458535567</v>
      </c>
      <c r="AA32">
        <f t="shared" si="22"/>
        <v>9325.3700436291601</v>
      </c>
      <c r="AB32">
        <f t="shared" si="24"/>
        <v>10437.032720418725</v>
      </c>
      <c r="AC32" s="12">
        <f>(Sheet2!B186-Sheet2!B185)*100</f>
        <v>1700</v>
      </c>
      <c r="AD32" s="12">
        <f t="shared" si="25"/>
        <v>19941.666666666668</v>
      </c>
      <c r="AE32" s="12">
        <v>0</v>
      </c>
      <c r="AF32">
        <f t="shared" si="0"/>
        <v>1</v>
      </c>
      <c r="AG32">
        <f t="shared" si="1"/>
        <v>1</v>
      </c>
      <c r="AH32">
        <f t="shared" si="2"/>
        <v>0</v>
      </c>
      <c r="AI32">
        <f t="shared" si="13"/>
        <v>0</v>
      </c>
      <c r="AJ32">
        <f t="shared" si="14"/>
        <v>1</v>
      </c>
      <c r="AK32">
        <v>50536</v>
      </c>
      <c r="AL32">
        <f t="shared" si="15"/>
        <v>47.214903675467603</v>
      </c>
      <c r="AM32">
        <f t="shared" si="16"/>
        <v>61417.518000000011</v>
      </c>
      <c r="AO32">
        <f t="shared" si="19"/>
        <v>17</v>
      </c>
      <c r="AP32">
        <f t="shared" si="20"/>
        <v>-68.906999999977415</v>
      </c>
    </row>
    <row r="33" spans="1:42" s="10" customFormat="1" ht="15" thickBot="1" x14ac:dyDescent="0.4">
      <c r="A33" s="19">
        <v>19572</v>
      </c>
      <c r="B33" s="20">
        <v>2171.676027</v>
      </c>
      <c r="C33" s="20">
        <v>3.46</v>
      </c>
      <c r="D33" s="21">
        <v>2.7</v>
      </c>
      <c r="E33" s="10">
        <f t="shared" si="3"/>
        <v>3.0564685504680069</v>
      </c>
      <c r="F33" s="10">
        <f t="shared" si="4"/>
        <v>3.1845276752112301</v>
      </c>
      <c r="G33" s="10">
        <f t="shared" si="5"/>
        <v>4.0134265481918847</v>
      </c>
      <c r="I33" s="10">
        <v>62816</v>
      </c>
      <c r="J33" s="10">
        <v>1665</v>
      </c>
      <c r="K33" s="10">
        <f t="shared" si="6"/>
        <v>2.6505985736118185</v>
      </c>
      <c r="L33" s="10">
        <v>107132</v>
      </c>
      <c r="M33" s="10">
        <f t="shared" si="7"/>
        <v>58.634208266437668</v>
      </c>
      <c r="N33" s="10">
        <f t="shared" si="8"/>
        <v>57.051084643243847</v>
      </c>
      <c r="O33" s="10">
        <v>59.133250479974201</v>
      </c>
      <c r="S33" s="10">
        <f t="shared" si="9"/>
        <v>56.842072130958087</v>
      </c>
      <c r="T33" s="10">
        <f t="shared" si="10"/>
        <v>57.32586127618432</v>
      </c>
      <c r="U33" s="8">
        <f t="shared" si="11"/>
        <v>0.20901251228576001</v>
      </c>
      <c r="V33" s="10">
        <f t="shared" si="12"/>
        <v>-0.27477663294047261</v>
      </c>
      <c r="W33" s="10">
        <f t="shared" si="17"/>
        <v>-25062.596641586162</v>
      </c>
      <c r="X33" s="10">
        <f t="shared" si="21"/>
        <v>-8170.1447275521541</v>
      </c>
      <c r="Y33" s="10">
        <f t="shared" si="23"/>
        <v>10188.331699724697</v>
      </c>
      <c r="Z33" s="10">
        <f t="shared" si="18"/>
        <v>4389.3584799421951</v>
      </c>
      <c r="AA33" s="10">
        <f t="shared" si="22"/>
        <v>7919.737226835452</v>
      </c>
      <c r="AB33" s="10">
        <f t="shared" si="24"/>
        <v>11474.068921477612</v>
      </c>
      <c r="AC33" s="22">
        <f>(Sheet2!B187-Sheet2!B186)*100</f>
        <v>-4700</v>
      </c>
      <c r="AD33" s="22">
        <f t="shared" si="25"/>
        <v>13041.666666666666</v>
      </c>
      <c r="AE33" s="22">
        <v>1</v>
      </c>
      <c r="AF33">
        <f t="shared" si="0"/>
        <v>1</v>
      </c>
      <c r="AG33">
        <f t="shared" si="1"/>
        <v>0</v>
      </c>
      <c r="AH33">
        <f t="shared" si="2"/>
        <v>0</v>
      </c>
      <c r="AI33" s="10">
        <f t="shared" si="13"/>
        <v>-1</v>
      </c>
      <c r="AJ33">
        <f t="shared" si="14"/>
        <v>0</v>
      </c>
      <c r="AK33">
        <v>50489</v>
      </c>
      <c r="AL33">
        <f t="shared" si="15"/>
        <v>47.12784228801852</v>
      </c>
      <c r="AM33">
        <f t="shared" si="16"/>
        <v>61119.968000000001</v>
      </c>
      <c r="AO33">
        <f t="shared" si="19"/>
        <v>-47</v>
      </c>
      <c r="AP33">
        <f t="shared" si="20"/>
        <v>-297.55000000001019</v>
      </c>
    </row>
    <row r="34" spans="1:42" s="10" customFormat="1" ht="15" thickBot="1" x14ac:dyDescent="0.4">
      <c r="A34" s="19">
        <v>19603</v>
      </c>
      <c r="B34" s="20">
        <v>2122.2119699999998</v>
      </c>
      <c r="C34" s="20">
        <v>3.38</v>
      </c>
      <c r="D34" s="21">
        <v>2.9</v>
      </c>
      <c r="E34" s="10">
        <f t="shared" si="3"/>
        <v>3.130814590485997</v>
      </c>
      <c r="F34" s="10">
        <f t="shared" si="4"/>
        <v>3.2701410702899194</v>
      </c>
      <c r="G34" s="10">
        <f t="shared" si="5"/>
        <v>4.0465706884961437</v>
      </c>
      <c r="I34" s="10">
        <v>62727</v>
      </c>
      <c r="J34" s="10">
        <v>1821</v>
      </c>
      <c r="K34" s="10">
        <f t="shared" si="6"/>
        <v>2.9030561002439144</v>
      </c>
      <c r="L34" s="10">
        <v>107253</v>
      </c>
      <c r="M34" s="10">
        <f t="shared" si="7"/>
        <v>58.485077340493973</v>
      </c>
      <c r="N34" s="10">
        <f t="shared" si="8"/>
        <v>56.789010097619645</v>
      </c>
      <c r="O34" s="10">
        <v>59.138165242762902</v>
      </c>
      <c r="S34" s="10">
        <f t="shared" si="9"/>
        <v>56.65401800586077</v>
      </c>
      <c r="T34" s="10">
        <f t="shared" si="10"/>
        <v>57.286658936796762</v>
      </c>
      <c r="U34" s="8">
        <f t="shared" si="11"/>
        <v>0.13499209175887472</v>
      </c>
      <c r="V34" s="10">
        <f t="shared" si="12"/>
        <v>-0.497648839177117</v>
      </c>
      <c r="W34" s="10">
        <f t="shared" si="17"/>
        <v>-13291.478351216763</v>
      </c>
      <c r="X34" s="10">
        <f t="shared" si="21"/>
        <v>-12183.77330953007</v>
      </c>
      <c r="Y34" s="10">
        <f t="shared" si="23"/>
        <v>4575.2277293740772</v>
      </c>
      <c r="Z34" s="10">
        <f t="shared" si="18"/>
        <v>2731.8607080839574</v>
      </c>
      <c r="AA34" s="10">
        <f t="shared" si="22"/>
        <v>8096.1991667017965</v>
      </c>
      <c r="AB34" s="10">
        <f t="shared" si="24"/>
        <v>11412.853139915969</v>
      </c>
      <c r="AC34" s="22">
        <f>(Sheet2!B188-Sheet2!B187)*100</f>
        <v>-12100</v>
      </c>
      <c r="AD34" s="22">
        <f t="shared" si="25"/>
        <v>8733.3333333333339</v>
      </c>
      <c r="AE34" s="22">
        <v>1</v>
      </c>
      <c r="AF34">
        <f t="shared" si="0"/>
        <v>1</v>
      </c>
      <c r="AG34">
        <f t="shared" si="1"/>
        <v>0</v>
      </c>
      <c r="AH34">
        <f t="shared" si="2"/>
        <v>0</v>
      </c>
      <c r="AI34" s="10">
        <f t="shared" si="13"/>
        <v>-1</v>
      </c>
      <c r="AJ34">
        <f t="shared" si="14"/>
        <v>0</v>
      </c>
      <c r="AK34">
        <v>50368</v>
      </c>
      <c r="AL34">
        <f t="shared" si="15"/>
        <v>46.961856544805272</v>
      </c>
      <c r="AM34">
        <f t="shared" si="16"/>
        <v>60907.917000000001</v>
      </c>
      <c r="AO34">
        <f t="shared" si="19"/>
        <v>-121</v>
      </c>
      <c r="AP34">
        <f t="shared" si="20"/>
        <v>-212.05099999999948</v>
      </c>
    </row>
    <row r="35" spans="1:42" ht="15" thickBot="1" x14ac:dyDescent="0.4">
      <c r="A35" s="5">
        <v>19633</v>
      </c>
      <c r="B35" s="2">
        <v>1917.74047</v>
      </c>
      <c r="C35" s="2">
        <v>3.05</v>
      </c>
      <c r="D35" s="4">
        <v>3.1</v>
      </c>
      <c r="E35">
        <f t="shared" si="3"/>
        <v>3.0748983723043595</v>
      </c>
      <c r="F35">
        <f t="shared" si="4"/>
        <v>3.2260881950894422</v>
      </c>
      <c r="G35">
        <f t="shared" si="5"/>
        <v>3.8636441732043036</v>
      </c>
      <c r="I35">
        <v>62867</v>
      </c>
      <c r="J35">
        <v>1974</v>
      </c>
      <c r="K35">
        <f t="shared" si="6"/>
        <v>3.139962142300412</v>
      </c>
      <c r="L35">
        <v>107383</v>
      </c>
      <c r="M35">
        <f t="shared" si="7"/>
        <v>58.544648594284013</v>
      </c>
      <c r="N35">
        <f t="shared" si="8"/>
        <v>56.729764487861203</v>
      </c>
      <c r="O35" s="10">
        <v>59.143408983904997</v>
      </c>
      <c r="S35">
        <f t="shared" si="9"/>
        <v>56.74446014758707</v>
      </c>
      <c r="T35">
        <f t="shared" si="10"/>
        <v>57.324809263733592</v>
      </c>
      <c r="U35">
        <f t="shared" si="11"/>
        <v>-1.4695659725866506E-2</v>
      </c>
      <c r="V35">
        <f t="shared" si="12"/>
        <v>-0.59504477587238824</v>
      </c>
      <c r="W35">
        <f t="shared" si="17"/>
        <v>17076.970845757052</v>
      </c>
      <c r="X35">
        <f t="shared" si="21"/>
        <v>-2020.0241183790688</v>
      </c>
      <c r="Y35">
        <f t="shared" si="23"/>
        <v>9688.7993476185165</v>
      </c>
      <c r="Z35">
        <f t="shared" si="18"/>
        <v>11543.962219242007</v>
      </c>
      <c r="AA35">
        <f t="shared" si="22"/>
        <v>8608.8950230314713</v>
      </c>
      <c r="AB35">
        <f t="shared" si="24"/>
        <v>11405.029783701446</v>
      </c>
      <c r="AC35" s="12">
        <f>(Sheet2!B189-Sheet2!B188)*100</f>
        <v>-12800</v>
      </c>
      <c r="AD35" s="12">
        <f t="shared" si="25"/>
        <v>5358.333333333333</v>
      </c>
      <c r="AE35" s="12">
        <v>1</v>
      </c>
      <c r="AF35">
        <f t="shared" si="0"/>
        <v>1</v>
      </c>
      <c r="AG35">
        <f t="shared" si="1"/>
        <v>0</v>
      </c>
      <c r="AH35">
        <f t="shared" si="2"/>
        <v>0</v>
      </c>
      <c r="AI35">
        <f t="shared" si="13"/>
        <v>-1</v>
      </c>
      <c r="AJ35">
        <f t="shared" si="14"/>
        <v>0</v>
      </c>
      <c r="AK35">
        <v>50240</v>
      </c>
      <c r="AL35">
        <f t="shared" si="15"/>
        <v>46.785804084445395</v>
      </c>
      <c r="AM35">
        <f t="shared" si="16"/>
        <v>60918.123</v>
      </c>
      <c r="AO35">
        <f t="shared" si="19"/>
        <v>-128</v>
      </c>
      <c r="AP35">
        <f t="shared" si="20"/>
        <v>10.205999999998312</v>
      </c>
    </row>
    <row r="36" spans="1:42" ht="15" thickBot="1" x14ac:dyDescent="0.4">
      <c r="A36" s="5">
        <v>19664</v>
      </c>
      <c r="B36" s="2">
        <v>1734.0365870000001</v>
      </c>
      <c r="C36" s="2">
        <v>2.75</v>
      </c>
      <c r="D36" s="4">
        <v>3.5</v>
      </c>
      <c r="E36">
        <f t="shared" si="3"/>
        <v>3.1024184114977142</v>
      </c>
      <c r="F36">
        <f t="shared" si="4"/>
        <v>3.274282852166511</v>
      </c>
      <c r="G36">
        <f t="shared" si="5"/>
        <v>3.7548086460254235</v>
      </c>
      <c r="I36">
        <v>62949</v>
      </c>
      <c r="J36">
        <v>2211</v>
      </c>
      <c r="K36">
        <f t="shared" si="6"/>
        <v>3.5123671543630559</v>
      </c>
      <c r="L36">
        <v>107504</v>
      </c>
      <c r="M36">
        <f t="shared" si="7"/>
        <v>58.555030510492635</v>
      </c>
      <c r="N36">
        <f t="shared" si="8"/>
        <v>56.505604442625391</v>
      </c>
      <c r="O36" s="10">
        <v>59.148988224161897</v>
      </c>
      <c r="S36">
        <f t="shared" si="9"/>
        <v>56.738408463077008</v>
      </c>
      <c r="T36">
        <f t="shared" si="10"/>
        <v>57.313939123280889</v>
      </c>
      <c r="U36">
        <f t="shared" si="11"/>
        <v>-0.23280402045161708</v>
      </c>
      <c r="V36">
        <f t="shared" si="12"/>
        <v>-0.80833468065549852</v>
      </c>
      <c r="W36">
        <f t="shared" si="17"/>
        <v>6215.4993862882257</v>
      </c>
      <c r="X36">
        <f t="shared" si="21"/>
        <v>6510.0036105783656</v>
      </c>
      <c r="Y36">
        <f t="shared" si="23"/>
        <v>5737.4246233516997</v>
      </c>
      <c r="Z36">
        <f t="shared" si="18"/>
        <v>5767.7183416839689</v>
      </c>
      <c r="AA36">
        <f t="shared" si="22"/>
        <v>7294.7339811408892</v>
      </c>
      <c r="AB36">
        <f t="shared" si="24"/>
        <v>11029.701996560907</v>
      </c>
      <c r="AC36" s="12">
        <f>(Sheet2!B190-Sheet2!B189)*100</f>
        <v>-33200</v>
      </c>
      <c r="AD36" s="12">
        <f t="shared" si="25"/>
        <v>766.66666666666663</v>
      </c>
      <c r="AE36" s="12">
        <v>1</v>
      </c>
      <c r="AF36">
        <f t="shared" si="0"/>
        <v>0</v>
      </c>
      <c r="AG36">
        <f t="shared" si="1"/>
        <v>0</v>
      </c>
      <c r="AH36">
        <f t="shared" si="2"/>
        <v>0</v>
      </c>
      <c r="AI36">
        <f t="shared" si="13"/>
        <v>0</v>
      </c>
      <c r="AJ36">
        <f t="shared" si="14"/>
        <v>0</v>
      </c>
      <c r="AK36">
        <v>49908</v>
      </c>
      <c r="AL36">
        <f t="shared" si="15"/>
        <v>46.424319095103442</v>
      </c>
      <c r="AM36">
        <f t="shared" si="16"/>
        <v>60745.785000000003</v>
      </c>
      <c r="AO36">
        <f t="shared" si="19"/>
        <v>-332</v>
      </c>
      <c r="AP36">
        <f t="shared" si="20"/>
        <v>-172.3379999999961</v>
      </c>
    </row>
    <row r="37" spans="1:42" ht="15" thickBot="1" x14ac:dyDescent="0.4">
      <c r="A37" s="5">
        <v>19694</v>
      </c>
      <c r="B37" s="2">
        <v>1462.779153</v>
      </c>
      <c r="C37" s="2">
        <v>2.33</v>
      </c>
      <c r="D37" s="4">
        <v>4.5</v>
      </c>
      <c r="E37">
        <f t="shared" si="3"/>
        <v>3.2380549717384355</v>
      </c>
      <c r="F37">
        <f t="shared" si="4"/>
        <v>3.4551458956325147</v>
      </c>
      <c r="G37">
        <f t="shared" si="5"/>
        <v>3.6558198266639894</v>
      </c>
      <c r="I37">
        <v>62795</v>
      </c>
      <c r="J37">
        <v>2818</v>
      </c>
      <c r="K37">
        <f t="shared" si="6"/>
        <v>4.4876184409586752</v>
      </c>
      <c r="L37">
        <v>107623</v>
      </c>
      <c r="M37">
        <f t="shared" si="7"/>
        <v>58.347193443780611</v>
      </c>
      <c r="N37">
        <f t="shared" si="8"/>
        <v>55.72156973881048</v>
      </c>
      <c r="O37" s="10">
        <v>59.1549064904926</v>
      </c>
      <c r="S37">
        <f t="shared" si="9"/>
        <v>56.457879245604431</v>
      </c>
      <c r="T37">
        <f t="shared" si="10"/>
        <v>57.239438099849984</v>
      </c>
      <c r="U37">
        <f t="shared" si="11"/>
        <v>-0.73630950679395113</v>
      </c>
      <c r="V37">
        <f t="shared" si="12"/>
        <v>-1.5178683610395041</v>
      </c>
      <c r="W37">
        <f t="shared" si="17"/>
        <v>-23439.525364944711</v>
      </c>
      <c r="X37">
        <f t="shared" si="21"/>
        <v>-5832.4479151059249</v>
      </c>
      <c r="Y37">
        <f t="shared" si="23"/>
        <v>1761.8466038749709</v>
      </c>
      <c r="Z37">
        <f t="shared" si="18"/>
        <v>-1197.6648890338838</v>
      </c>
      <c r="AA37">
        <f t="shared" si="22"/>
        <v>5165.2352509619668</v>
      </c>
      <c r="AB37">
        <f t="shared" si="24"/>
        <v>9428.8498806334101</v>
      </c>
      <c r="AC37" s="12">
        <f>(Sheet2!B191-Sheet2!B190)*100</f>
        <v>-20500</v>
      </c>
      <c r="AD37" s="12">
        <f t="shared" si="25"/>
        <v>-3858.3333333333335</v>
      </c>
      <c r="AE37" s="12">
        <v>1</v>
      </c>
      <c r="AF37">
        <f t="shared" si="0"/>
        <v>0</v>
      </c>
      <c r="AG37">
        <f t="shared" si="1"/>
        <v>0</v>
      </c>
      <c r="AH37">
        <f t="shared" si="2"/>
        <v>0</v>
      </c>
      <c r="AI37">
        <f t="shared" si="13"/>
        <v>0</v>
      </c>
      <c r="AJ37">
        <f t="shared" si="14"/>
        <v>0</v>
      </c>
      <c r="AK37">
        <v>49703</v>
      </c>
      <c r="AL37">
        <f t="shared" si="15"/>
        <v>46.18250745658456</v>
      </c>
      <c r="AM37">
        <f t="shared" si="16"/>
        <v>59969.224999999999</v>
      </c>
      <c r="AO37">
        <f t="shared" si="19"/>
        <v>-205</v>
      </c>
      <c r="AP37">
        <f t="shared" si="20"/>
        <v>-776.56000000000495</v>
      </c>
    </row>
    <row r="38" spans="1:42" ht="15" thickBot="1" x14ac:dyDescent="0.4">
      <c r="A38" s="5">
        <v>19725</v>
      </c>
      <c r="B38" s="2">
        <v>1493.239137</v>
      </c>
      <c r="C38" s="2">
        <v>2.37</v>
      </c>
      <c r="D38" s="4">
        <v>4.9000000000000004</v>
      </c>
      <c r="E38">
        <f t="shared" si="3"/>
        <v>3.4077852044986638</v>
      </c>
      <c r="F38">
        <f t="shared" si="4"/>
        <v>3.6427813152932571</v>
      </c>
      <c r="G38">
        <f t="shared" si="5"/>
        <v>3.8040036289177794</v>
      </c>
      <c r="I38">
        <v>63101</v>
      </c>
      <c r="J38">
        <v>3077</v>
      </c>
      <c r="K38">
        <f t="shared" si="6"/>
        <v>4.8763094087256942</v>
      </c>
      <c r="L38">
        <v>107763</v>
      </c>
      <c r="M38">
        <f t="shared" si="7"/>
        <v>58.555348310644654</v>
      </c>
      <c r="N38">
        <f t="shared" si="8"/>
        <v>55.686136243423064</v>
      </c>
      <c r="O38" s="10">
        <v>59.161164340067998</v>
      </c>
      <c r="S38">
        <f t="shared" si="9"/>
        <v>56.559907814471849</v>
      </c>
      <c r="T38">
        <f t="shared" si="10"/>
        <v>57.145078934878022</v>
      </c>
      <c r="U38">
        <f t="shared" si="11"/>
        <v>-0.87377157104878478</v>
      </c>
      <c r="V38">
        <f t="shared" si="12"/>
        <v>-1.4589426914549577</v>
      </c>
      <c r="W38">
        <f t="shared" si="17"/>
        <v>18899.007761244662</v>
      </c>
      <c r="X38">
        <f t="shared" si="21"/>
        <v>-3267.0203940762826</v>
      </c>
      <c r="Y38">
        <f t="shared" si="23"/>
        <v>-2330.102319097457</v>
      </c>
      <c r="Z38">
        <f t="shared" si="18"/>
        <v>-2154.9053608942777</v>
      </c>
      <c r="AA38">
        <f t="shared" si="22"/>
        <v>3513.3882498373277</v>
      </c>
      <c r="AB38">
        <f t="shared" si="24"/>
        <v>6419.3791467332439</v>
      </c>
      <c r="AC38" s="12">
        <f>(Sheet2!B192-Sheet2!B191)*100</f>
        <v>-23400</v>
      </c>
      <c r="AD38" s="12">
        <f t="shared" si="25"/>
        <v>-5625</v>
      </c>
      <c r="AE38" s="12">
        <v>1</v>
      </c>
      <c r="AF38">
        <f t="shared" si="0"/>
        <v>0</v>
      </c>
      <c r="AG38">
        <f t="shared" si="1"/>
        <v>0</v>
      </c>
      <c r="AH38">
        <f t="shared" si="2"/>
        <v>0</v>
      </c>
      <c r="AI38">
        <f t="shared" si="13"/>
        <v>0</v>
      </c>
      <c r="AJ38">
        <f t="shared" si="14"/>
        <v>0</v>
      </c>
      <c r="AK38">
        <v>49469</v>
      </c>
      <c r="AL38">
        <f t="shared" si="15"/>
        <v>45.905366405909263</v>
      </c>
      <c r="AM38">
        <f t="shared" si="16"/>
        <v>60009.050999999999</v>
      </c>
      <c r="AO38">
        <f t="shared" si="19"/>
        <v>-234</v>
      </c>
      <c r="AP38">
        <f t="shared" si="20"/>
        <v>39.826000000000931</v>
      </c>
    </row>
    <row r="39" spans="1:42" ht="15" thickBot="1" x14ac:dyDescent="0.4">
      <c r="A39" s="5">
        <v>19756</v>
      </c>
      <c r="B39" s="2">
        <v>1431.5541490000001</v>
      </c>
      <c r="C39" s="2">
        <v>2.2400000000000002</v>
      </c>
      <c r="D39" s="4">
        <v>5.2</v>
      </c>
      <c r="E39">
        <f t="shared" si="3"/>
        <v>3.4129166412322469</v>
      </c>
      <c r="F39">
        <f t="shared" si="4"/>
        <v>3.6594047903389337</v>
      </c>
      <c r="G39">
        <f t="shared" si="5"/>
        <v>3.7368855080102761</v>
      </c>
      <c r="I39">
        <v>63994</v>
      </c>
      <c r="J39">
        <v>3331</v>
      </c>
      <c r="K39">
        <f t="shared" si="6"/>
        <v>5.205175485201738</v>
      </c>
      <c r="L39">
        <v>107880</v>
      </c>
      <c r="M39">
        <f t="shared" si="7"/>
        <v>59.319614386355212</v>
      </c>
      <c r="N39">
        <f t="shared" si="8"/>
        <v>56.234994438264735</v>
      </c>
      <c r="O39" s="10">
        <v>59.1677582914933</v>
      </c>
      <c r="S39">
        <f t="shared" si="9"/>
        <v>57.295085395448496</v>
      </c>
      <c r="T39">
        <f t="shared" si="10"/>
        <v>57.148412022518855</v>
      </c>
      <c r="U39">
        <f t="shared" si="11"/>
        <v>-1.0600909571837605</v>
      </c>
      <c r="V39">
        <f t="shared" si="12"/>
        <v>-0.91341758425411967</v>
      </c>
      <c r="W39">
        <f t="shared" si="17"/>
        <v>85928.466650053859</v>
      </c>
      <c r="X39">
        <f t="shared" si="21"/>
        <v>15231.490154530387</v>
      </c>
      <c r="Y39">
        <f t="shared" si="23"/>
        <v>3530.6727134891166</v>
      </c>
      <c r="Z39">
        <f t="shared" si="18"/>
        <v>7045.5477300733328</v>
      </c>
      <c r="AA39">
        <f t="shared" si="22"/>
        <v>3956.0864581925175</v>
      </c>
      <c r="AB39">
        <f t="shared" si="24"/>
        <v>5937.911842513985</v>
      </c>
      <c r="AC39" s="12">
        <f>(Sheet2!B193-Sheet2!B192)*100</f>
        <v>-8700</v>
      </c>
      <c r="AD39" s="12">
        <f t="shared" si="25"/>
        <v>-7975</v>
      </c>
      <c r="AE39" s="12">
        <v>1</v>
      </c>
      <c r="AF39">
        <f t="shared" si="0"/>
        <v>0</v>
      </c>
      <c r="AG39">
        <f t="shared" si="1"/>
        <v>0</v>
      </c>
      <c r="AH39">
        <f t="shared" si="2"/>
        <v>1</v>
      </c>
      <c r="AI39">
        <f t="shared" si="13"/>
        <v>0</v>
      </c>
      <c r="AJ39">
        <f t="shared" si="14"/>
        <v>0</v>
      </c>
      <c r="AK39">
        <v>49382</v>
      </c>
      <c r="AL39">
        <f t="shared" si="15"/>
        <v>45.774935113088617</v>
      </c>
      <c r="AM39">
        <f t="shared" si="16"/>
        <v>60666.311999999991</v>
      </c>
      <c r="AO39">
        <f t="shared" si="19"/>
        <v>-87</v>
      </c>
      <c r="AP39">
        <f t="shared" si="20"/>
        <v>657.26099999999133</v>
      </c>
    </row>
    <row r="40" spans="1:42" ht="15" thickBot="1" x14ac:dyDescent="0.4">
      <c r="A40" s="5">
        <v>19784</v>
      </c>
      <c r="B40" s="2">
        <v>1379.88229</v>
      </c>
      <c r="C40" s="2">
        <v>2.16</v>
      </c>
      <c r="D40" s="4">
        <v>5.7</v>
      </c>
      <c r="E40">
        <f t="shared" si="3"/>
        <v>3.5088459641312273</v>
      </c>
      <c r="F40">
        <f t="shared" si="4"/>
        <v>3.7749739897502366</v>
      </c>
      <c r="G40">
        <f t="shared" si="5"/>
        <v>3.7607181365603468</v>
      </c>
      <c r="I40">
        <v>63793</v>
      </c>
      <c r="J40">
        <v>3607</v>
      </c>
      <c r="K40">
        <f t="shared" si="6"/>
        <v>5.6542253852303537</v>
      </c>
      <c r="L40">
        <v>107987</v>
      </c>
      <c r="M40">
        <f t="shared" si="7"/>
        <v>59.074703436524764</v>
      </c>
      <c r="N40">
        <f t="shared" si="8"/>
        <v>55.707445340642849</v>
      </c>
      <c r="O40" s="10">
        <v>59.174681834293899</v>
      </c>
      <c r="S40">
        <f t="shared" si="9"/>
        <v>57.001863089169774</v>
      </c>
      <c r="T40">
        <f t="shared" si="10"/>
        <v>57.098333398963788</v>
      </c>
      <c r="U40">
        <f t="shared" si="11"/>
        <v>-1.294417748526925</v>
      </c>
      <c r="V40">
        <f t="shared" si="12"/>
        <v>-1.3908880583209395</v>
      </c>
      <c r="W40">
        <f t="shared" si="17"/>
        <v>-25533.623050807975</v>
      </c>
      <c r="X40">
        <f t="shared" si="21"/>
        <v>13191.132704598518</v>
      </c>
      <c r="Y40">
        <f t="shared" si="23"/>
        <v>503.67969753422466</v>
      </c>
      <c r="Z40">
        <f t="shared" si="18"/>
        <v>707.03976456914097</v>
      </c>
      <c r="AA40">
        <f t="shared" si="22"/>
        <v>3618.6163009400479</v>
      </c>
      <c r="AB40">
        <f t="shared" si="24"/>
        <v>5857.4077338209217</v>
      </c>
      <c r="AC40" s="12">
        <f>(Sheet2!B194-Sheet2!B193)*100</f>
        <v>-22500</v>
      </c>
      <c r="AD40" s="12">
        <f t="shared" si="25"/>
        <v>-10966.666666666666</v>
      </c>
      <c r="AE40" s="12">
        <v>1</v>
      </c>
      <c r="AF40">
        <f t="shared" si="0"/>
        <v>0</v>
      </c>
      <c r="AG40">
        <f t="shared" si="1"/>
        <v>0</v>
      </c>
      <c r="AH40">
        <f t="shared" si="2"/>
        <v>0</v>
      </c>
      <c r="AI40">
        <f t="shared" si="13"/>
        <v>0</v>
      </c>
      <c r="AJ40">
        <f t="shared" si="14"/>
        <v>0</v>
      </c>
      <c r="AK40">
        <v>49157</v>
      </c>
      <c r="AL40">
        <f t="shared" si="15"/>
        <v>45.521220146869531</v>
      </c>
      <c r="AM40">
        <f t="shared" si="16"/>
        <v>60156.798999999992</v>
      </c>
      <c r="AO40">
        <f t="shared" si="19"/>
        <v>-225</v>
      </c>
      <c r="AP40">
        <f t="shared" si="20"/>
        <v>-509.51299999999901</v>
      </c>
    </row>
    <row r="41" spans="1:42" ht="15" thickBot="1" x14ac:dyDescent="0.4">
      <c r="A41" s="5">
        <v>19815</v>
      </c>
      <c r="B41" s="2">
        <v>1335.6524730000001</v>
      </c>
      <c r="C41" s="2">
        <v>2.09</v>
      </c>
      <c r="D41" s="4">
        <v>5.9</v>
      </c>
      <c r="E41">
        <f t="shared" si="3"/>
        <v>3.5115523632718335</v>
      </c>
      <c r="F41">
        <f t="shared" si="4"/>
        <v>3.7845953984912017</v>
      </c>
      <c r="G41">
        <f t="shared" si="5"/>
        <v>3.7215585830383322</v>
      </c>
      <c r="I41">
        <v>63934</v>
      </c>
      <c r="J41">
        <v>3749</v>
      </c>
      <c r="K41">
        <f t="shared" si="6"/>
        <v>5.8638596052178809</v>
      </c>
      <c r="L41">
        <v>108080</v>
      </c>
      <c r="M41">
        <f t="shared" si="7"/>
        <v>59.154330125832722</v>
      </c>
      <c r="N41">
        <f t="shared" si="8"/>
        <v>55.664224648408592</v>
      </c>
      <c r="O41" s="10">
        <v>59.181929217275403</v>
      </c>
      <c r="S41">
        <f t="shared" si="9"/>
        <v>57.077094848321423</v>
      </c>
      <c r="T41">
        <f t="shared" si="10"/>
        <v>57.103724783216308</v>
      </c>
      <c r="U41">
        <f t="shared" si="11"/>
        <v>-1.412870199912831</v>
      </c>
      <c r="V41">
        <f t="shared" si="12"/>
        <v>-1.4395001348077159</v>
      </c>
      <c r="W41">
        <f t="shared" si="17"/>
        <v>13432.221796403639</v>
      </c>
      <c r="X41">
        <f t="shared" si="21"/>
        <v>12583.674529706283</v>
      </c>
      <c r="Y41">
        <f t="shared" si="23"/>
        <v>5281.8252056636074</v>
      </c>
      <c r="Z41">
        <f t="shared" si="18"/>
        <v>5892.8458161158487</v>
      </c>
      <c r="AA41">
        <f t="shared" si="22"/>
        <v>2676.7635670856885</v>
      </c>
      <c r="AB41">
        <f t="shared" si="24"/>
        <v>5642.8292950585792</v>
      </c>
      <c r="AC41" s="12">
        <f>(Sheet2!B195-Sheet2!B194)*100</f>
        <v>2200</v>
      </c>
      <c r="AD41" s="12">
        <f t="shared" si="25"/>
        <v>-10466.666666666666</v>
      </c>
      <c r="AE41" s="12">
        <v>1</v>
      </c>
      <c r="AF41">
        <f t="shared" si="0"/>
        <v>0</v>
      </c>
      <c r="AG41">
        <f t="shared" si="1"/>
        <v>0</v>
      </c>
      <c r="AH41">
        <f t="shared" si="2"/>
        <v>0</v>
      </c>
      <c r="AI41">
        <f t="shared" si="13"/>
        <v>0</v>
      </c>
      <c r="AJ41">
        <f t="shared" si="14"/>
        <v>0</v>
      </c>
      <c r="AK41">
        <v>49179</v>
      </c>
      <c r="AL41">
        <f t="shared" si="15"/>
        <v>45.502405625462622</v>
      </c>
      <c r="AM41">
        <f t="shared" si="16"/>
        <v>60161.894</v>
      </c>
      <c r="AO41">
        <f t="shared" si="19"/>
        <v>22</v>
      </c>
      <c r="AP41">
        <f t="shared" si="20"/>
        <v>5.0950000000084401</v>
      </c>
    </row>
    <row r="42" spans="1:42" ht="15" thickBot="1" x14ac:dyDescent="0.4">
      <c r="A42" s="5">
        <v>19845</v>
      </c>
      <c r="B42" s="2">
        <v>1306.6975749999999</v>
      </c>
      <c r="C42" s="2">
        <v>2.0499999999999998</v>
      </c>
      <c r="D42" s="4">
        <v>5.9</v>
      </c>
      <c r="E42">
        <f t="shared" si="3"/>
        <v>3.4777866524558401</v>
      </c>
      <c r="F42">
        <f t="shared" si="4"/>
        <v>3.7501107850222417</v>
      </c>
      <c r="G42">
        <f t="shared" si="5"/>
        <v>3.6739218149197717</v>
      </c>
      <c r="I42">
        <v>63675</v>
      </c>
      <c r="J42">
        <v>3767</v>
      </c>
      <c r="K42">
        <f t="shared" si="6"/>
        <v>5.9159795838241065</v>
      </c>
      <c r="L42">
        <v>108184</v>
      </c>
      <c r="M42">
        <f t="shared" si="7"/>
        <v>58.858056644235745</v>
      </c>
      <c r="N42">
        <f t="shared" si="8"/>
        <v>55.385431302225832</v>
      </c>
      <c r="O42" s="10">
        <v>59.189494189351699</v>
      </c>
      <c r="S42">
        <f t="shared" si="9"/>
        <v>56.81109900636762</v>
      </c>
      <c r="T42">
        <f t="shared" si="10"/>
        <v>57.131009860778299</v>
      </c>
      <c r="U42">
        <f t="shared" si="11"/>
        <v>-1.4256677041417873</v>
      </c>
      <c r="V42">
        <f t="shared" si="12"/>
        <v>-1.7455785585524666</v>
      </c>
      <c r="W42">
        <f t="shared" si="17"/>
        <v>-22840.476301705465</v>
      </c>
      <c r="X42">
        <f t="shared" si="21"/>
        <v>7741.0119150406681</v>
      </c>
      <c r="Y42">
        <f t="shared" si="23"/>
        <v>7125.5077628095169</v>
      </c>
      <c r="Z42">
        <f t="shared" si="18"/>
        <v>8890.5962084205821</v>
      </c>
      <c r="AA42">
        <f t="shared" si="22"/>
        <v>3197.2432115417905</v>
      </c>
      <c r="AB42">
        <f t="shared" si="24"/>
        <v>5245.9885963413399</v>
      </c>
      <c r="AC42" s="12">
        <f>(Sheet2!B196-Sheet2!B195)*100</f>
        <v>-21400</v>
      </c>
      <c r="AD42" s="12">
        <f t="shared" si="25"/>
        <v>-12708.333333333334</v>
      </c>
      <c r="AE42" s="12">
        <v>1</v>
      </c>
      <c r="AF42">
        <f t="shared" si="0"/>
        <v>0</v>
      </c>
      <c r="AG42">
        <f t="shared" si="1"/>
        <v>0</v>
      </c>
      <c r="AH42">
        <f t="shared" si="2"/>
        <v>0</v>
      </c>
      <c r="AI42">
        <f t="shared" si="13"/>
        <v>0</v>
      </c>
      <c r="AJ42">
        <f t="shared" si="14"/>
        <v>0</v>
      </c>
      <c r="AK42">
        <v>48965</v>
      </c>
      <c r="AL42">
        <f t="shared" si="15"/>
        <v>45.260851881978851</v>
      </c>
      <c r="AM42">
        <f t="shared" si="16"/>
        <v>59918.174999999988</v>
      </c>
      <c r="AO42">
        <f t="shared" si="19"/>
        <v>-214</v>
      </c>
      <c r="AP42">
        <f t="shared" si="20"/>
        <v>-243.71900000001187</v>
      </c>
    </row>
    <row r="43" spans="1:42" ht="15" thickBot="1" x14ac:dyDescent="0.4">
      <c r="A43" s="5">
        <v>19876</v>
      </c>
      <c r="B43" s="2">
        <v>1299.8844839999999</v>
      </c>
      <c r="C43" s="2">
        <v>2.0499999999999998</v>
      </c>
      <c r="D43" s="4">
        <v>5.6</v>
      </c>
      <c r="E43">
        <f t="shared" si="3"/>
        <v>3.3882148692194831</v>
      </c>
      <c r="F43">
        <f t="shared" si="4"/>
        <v>3.6485112086315521</v>
      </c>
      <c r="G43">
        <f t="shared" si="5"/>
        <v>3.6105656682200049</v>
      </c>
      <c r="I43">
        <v>63343</v>
      </c>
      <c r="J43">
        <v>3551</v>
      </c>
      <c r="K43">
        <f t="shared" si="6"/>
        <v>5.6059864546990195</v>
      </c>
      <c r="L43">
        <v>108267</v>
      </c>
      <c r="M43">
        <f t="shared" si="7"/>
        <v>58.50628538705238</v>
      </c>
      <c r="N43">
        <f t="shared" si="8"/>
        <v>55.229933405377444</v>
      </c>
      <c r="O43" s="10">
        <v>59.197370361440903</v>
      </c>
      <c r="S43">
        <f t="shared" si="9"/>
        <v>56.523966726140287</v>
      </c>
      <c r="T43">
        <f t="shared" si="10"/>
        <v>57.191636256667636</v>
      </c>
      <c r="U43">
        <f t="shared" si="11"/>
        <v>-1.2940333207628427</v>
      </c>
      <c r="V43">
        <f t="shared" si="12"/>
        <v>-1.9617028512901911</v>
      </c>
      <c r="W43">
        <f t="shared" si="17"/>
        <v>-26371.629365843721</v>
      </c>
      <c r="X43">
        <f t="shared" si="21"/>
        <v>7252.3279148908332</v>
      </c>
      <c r="Y43">
        <f t="shared" si="23"/>
        <v>709.93999989245401</v>
      </c>
      <c r="Z43">
        <f t="shared" si="18"/>
        <v>11305.71182219591</v>
      </c>
      <c r="AA43">
        <f t="shared" si="22"/>
        <v>5281.1393300800892</v>
      </c>
      <c r="AB43">
        <f t="shared" si="24"/>
        <v>5223.1872905210284</v>
      </c>
      <c r="AC43" s="12">
        <f>(Sheet2!B197-Sheet2!B196)*100</f>
        <v>-7000</v>
      </c>
      <c r="AD43" s="12">
        <f t="shared" si="25"/>
        <v>-13533.333333333334</v>
      </c>
      <c r="AE43" s="12">
        <v>0</v>
      </c>
      <c r="AF43">
        <f t="shared" si="0"/>
        <v>0</v>
      </c>
      <c r="AG43">
        <f t="shared" si="1"/>
        <v>0</v>
      </c>
      <c r="AH43">
        <f t="shared" si="2"/>
        <v>0</v>
      </c>
      <c r="AI43">
        <f t="shared" si="13"/>
        <v>0</v>
      </c>
      <c r="AJ43">
        <f t="shared" si="14"/>
        <v>0</v>
      </c>
      <c r="AK43">
        <v>48895</v>
      </c>
      <c r="AL43">
        <f t="shared" si="15"/>
        <v>45.161498887010815</v>
      </c>
      <c r="AM43">
        <f t="shared" si="16"/>
        <v>59795.792000000001</v>
      </c>
      <c r="AO43">
        <f t="shared" si="19"/>
        <v>-70</v>
      </c>
      <c r="AP43">
        <f t="shared" si="20"/>
        <v>-122.38299999998708</v>
      </c>
    </row>
    <row r="44" spans="1:42" ht="15" thickBot="1" x14ac:dyDescent="0.4">
      <c r="A44" s="5">
        <v>19906</v>
      </c>
      <c r="B44" s="2">
        <v>1275.6369259999999</v>
      </c>
      <c r="C44" s="2">
        <v>2.02</v>
      </c>
      <c r="D44" s="4">
        <v>5.8</v>
      </c>
      <c r="E44">
        <f t="shared" si="3"/>
        <v>3.4228642976314441</v>
      </c>
      <c r="F44">
        <f t="shared" si="4"/>
        <v>3.6906593434176225</v>
      </c>
      <c r="G44">
        <f t="shared" si="5"/>
        <v>3.6173198317255513</v>
      </c>
      <c r="I44">
        <v>63302</v>
      </c>
      <c r="J44">
        <v>3659</v>
      </c>
      <c r="K44">
        <f t="shared" si="6"/>
        <v>5.7802281128558342</v>
      </c>
      <c r="L44">
        <v>108344</v>
      </c>
      <c r="M44">
        <f t="shared" si="7"/>
        <v>58.426862585837704</v>
      </c>
      <c r="N44">
        <f t="shared" si="8"/>
        <v>55.038104555859114</v>
      </c>
      <c r="O44" s="10">
        <v>59.205549687273702</v>
      </c>
      <c r="S44">
        <f t="shared" si="9"/>
        <v>56.426990366160879</v>
      </c>
      <c r="T44">
        <f t="shared" si="10"/>
        <v>57.179024064811564</v>
      </c>
      <c r="U44">
        <f t="shared" si="11"/>
        <v>-1.3888858103017654</v>
      </c>
      <c r="V44">
        <f t="shared" si="12"/>
        <v>-2.1409195089524502</v>
      </c>
      <c r="W44">
        <f t="shared" si="17"/>
        <v>-6154.4613076960668</v>
      </c>
      <c r="X44">
        <f t="shared" si="21"/>
        <v>3076.7497367340452</v>
      </c>
      <c r="Y44">
        <f t="shared" si="23"/>
        <v>-95.13532867111887</v>
      </c>
      <c r="Z44">
        <f t="shared" si="18"/>
        <v>3037.3006773088127</v>
      </c>
      <c r="AA44">
        <f t="shared" si="22"/>
        <v>6146.5070031139376</v>
      </c>
      <c r="AB44">
        <f t="shared" si="24"/>
        <v>4829.9476264756331</v>
      </c>
      <c r="AC44" s="12">
        <f>(Sheet2!B198-Sheet2!B197)*100</f>
        <v>-6000</v>
      </c>
      <c r="AD44" s="12">
        <f t="shared" si="25"/>
        <v>-14175</v>
      </c>
      <c r="AE44" s="12">
        <v>0</v>
      </c>
      <c r="AF44">
        <f t="shared" si="0"/>
        <v>0</v>
      </c>
      <c r="AG44">
        <f t="shared" si="1"/>
        <v>0</v>
      </c>
      <c r="AH44">
        <f t="shared" si="2"/>
        <v>0</v>
      </c>
      <c r="AI44">
        <f t="shared" si="13"/>
        <v>0</v>
      </c>
      <c r="AJ44">
        <f t="shared" si="14"/>
        <v>0</v>
      </c>
      <c r="AK44">
        <v>48835</v>
      </c>
      <c r="AL44">
        <f t="shared" si="15"/>
        <v>45.074023480764971</v>
      </c>
      <c r="AM44">
        <f t="shared" si="16"/>
        <v>59630.483999999997</v>
      </c>
      <c r="AO44">
        <f t="shared" si="19"/>
        <v>-60</v>
      </c>
      <c r="AP44">
        <f t="shared" si="20"/>
        <v>-165.30800000000454</v>
      </c>
    </row>
    <row r="45" spans="1:42" ht="15" thickBot="1" x14ac:dyDescent="0.4">
      <c r="A45" s="5">
        <v>19937</v>
      </c>
      <c r="B45" s="2">
        <v>1260.242393</v>
      </c>
      <c r="C45" s="2">
        <v>1.98</v>
      </c>
      <c r="D45" s="4">
        <v>6</v>
      </c>
      <c r="E45">
        <f t="shared" si="3"/>
        <v>3.4467375879228173</v>
      </c>
      <c r="F45">
        <f t="shared" si="4"/>
        <v>3.7216757893574428</v>
      </c>
      <c r="G45">
        <f t="shared" si="5"/>
        <v>3.6099723501129337</v>
      </c>
      <c r="I45">
        <v>63707</v>
      </c>
      <c r="J45">
        <v>3854</v>
      </c>
      <c r="K45">
        <f t="shared" si="6"/>
        <v>6.0495706908189053</v>
      </c>
      <c r="L45">
        <v>108440</v>
      </c>
      <c r="M45">
        <f t="shared" si="7"/>
        <v>58.748616746587977</v>
      </c>
      <c r="N45">
        <f t="shared" si="8"/>
        <v>55.223699741792693</v>
      </c>
      <c r="O45" s="10">
        <v>59.214020665155701</v>
      </c>
      <c r="S45">
        <f t="shared" si="9"/>
        <v>56.723706090798608</v>
      </c>
      <c r="T45">
        <f t="shared" si="10"/>
        <v>57.173068757569389</v>
      </c>
      <c r="U45">
        <f t="shared" si="11"/>
        <v>-1.5000063490059148</v>
      </c>
      <c r="V45">
        <f t="shared" si="12"/>
        <v>-1.9493690157766963</v>
      </c>
      <c r="W45">
        <f t="shared" si="17"/>
        <v>37592.844254866242</v>
      </c>
      <c r="X45">
        <f t="shared" si="21"/>
        <v>-4979.1873291305574</v>
      </c>
      <c r="Y45">
        <f t="shared" si="23"/>
        <v>5126.1514126999145</v>
      </c>
      <c r="Z45">
        <f t="shared" si="18"/>
        <v>4843.3927928805351</v>
      </c>
      <c r="AA45">
        <f t="shared" si="22"/>
        <v>5779.4811802484719</v>
      </c>
      <c r="AB45">
        <f t="shared" si="24"/>
        <v>4867.7838192204945</v>
      </c>
      <c r="AC45" s="12">
        <f>(Sheet2!B199-Sheet2!B198)*100</f>
        <v>-900</v>
      </c>
      <c r="AD45" s="12">
        <f t="shared" si="25"/>
        <v>-13858.333333333334</v>
      </c>
      <c r="AE45" s="12">
        <v>0</v>
      </c>
      <c r="AF45">
        <f t="shared" si="0"/>
        <v>0</v>
      </c>
      <c r="AG45">
        <f t="shared" si="1"/>
        <v>0</v>
      </c>
      <c r="AH45">
        <f t="shared" si="2"/>
        <v>0</v>
      </c>
      <c r="AI45">
        <f t="shared" si="13"/>
        <v>0</v>
      </c>
      <c r="AJ45">
        <f t="shared" si="14"/>
        <v>0</v>
      </c>
      <c r="AK45">
        <v>48826</v>
      </c>
      <c r="AL45">
        <f t="shared" si="15"/>
        <v>45.0258207303578</v>
      </c>
      <c r="AM45">
        <f t="shared" si="16"/>
        <v>59884.58</v>
      </c>
      <c r="AO45">
        <f t="shared" si="19"/>
        <v>-9</v>
      </c>
      <c r="AP45">
        <f t="shared" si="20"/>
        <v>254.09600000000501</v>
      </c>
    </row>
    <row r="46" spans="1:42" ht="15" thickBot="1" x14ac:dyDescent="0.4">
      <c r="A46" s="5">
        <v>19968</v>
      </c>
      <c r="B46" s="2">
        <v>1234.560559</v>
      </c>
      <c r="C46" s="2">
        <v>1.92</v>
      </c>
      <c r="D46" s="4">
        <v>6.1</v>
      </c>
      <c r="E46">
        <f t="shared" si="3"/>
        <v>3.4222799417931902</v>
      </c>
      <c r="F46">
        <f t="shared" si="4"/>
        <v>3.6998698065892115</v>
      </c>
      <c r="G46">
        <f t="shared" si="5"/>
        <v>3.5562102498123109</v>
      </c>
      <c r="I46">
        <v>64209</v>
      </c>
      <c r="J46">
        <v>3927</v>
      </c>
      <c r="K46">
        <f t="shared" si="6"/>
        <v>6.115965051628276</v>
      </c>
      <c r="L46">
        <v>108546</v>
      </c>
      <c r="M46">
        <f t="shared" si="7"/>
        <v>59.153722845613842</v>
      </c>
      <c r="N46">
        <f t="shared" si="8"/>
        <v>55.545345752031402</v>
      </c>
      <c r="O46" s="10">
        <v>59.222767899956999</v>
      </c>
      <c r="S46">
        <f t="shared" si="9"/>
        <v>57.129316853844465</v>
      </c>
      <c r="T46">
        <f t="shared" si="10"/>
        <v>57.195998993142034</v>
      </c>
      <c r="U46">
        <f t="shared" si="11"/>
        <v>-1.5839711018130629</v>
      </c>
      <c r="V46">
        <f t="shared" si="12"/>
        <v>-1.6506532411106321</v>
      </c>
      <c r="W46">
        <f t="shared" si="17"/>
        <v>50040.138731200248</v>
      </c>
      <c r="X46">
        <f t="shared" si="21"/>
        <v>7616.4396345374798</v>
      </c>
      <c r="Y46">
        <f t="shared" si="23"/>
        <v>10403.786169567999</v>
      </c>
      <c r="Z46">
        <f t="shared" si="18"/>
        <v>8549.3306387709454</v>
      </c>
      <c r="AA46">
        <f t="shared" si="22"/>
        <v>7086.529659282106</v>
      </c>
      <c r="AB46">
        <f t="shared" si="24"/>
        <v>5352.5729801110765</v>
      </c>
      <c r="AC46" s="12">
        <f>(Sheet2!B200-Sheet2!B199)*100</f>
        <v>6000</v>
      </c>
      <c r="AD46" s="12">
        <f t="shared" si="25"/>
        <v>-12350</v>
      </c>
      <c r="AE46" s="12">
        <v>0</v>
      </c>
      <c r="AF46">
        <f t="shared" si="0"/>
        <v>0</v>
      </c>
      <c r="AG46">
        <f t="shared" si="1"/>
        <v>0</v>
      </c>
      <c r="AH46">
        <f t="shared" si="2"/>
        <v>0</v>
      </c>
      <c r="AI46">
        <f t="shared" si="13"/>
        <v>0</v>
      </c>
      <c r="AJ46">
        <f t="shared" si="14"/>
        <v>0</v>
      </c>
      <c r="AK46">
        <v>48886</v>
      </c>
      <c r="AL46">
        <f t="shared" si="15"/>
        <v>45.037127116614158</v>
      </c>
      <c r="AM46">
        <f t="shared" si="16"/>
        <v>60292.251000000004</v>
      </c>
      <c r="AO46">
        <f t="shared" si="19"/>
        <v>60</v>
      </c>
      <c r="AP46">
        <f t="shared" si="20"/>
        <v>407.6710000000021</v>
      </c>
    </row>
    <row r="47" spans="1:42" ht="15" thickBot="1" x14ac:dyDescent="0.4">
      <c r="A47" s="5">
        <v>19998</v>
      </c>
      <c r="B47" s="2">
        <v>1264.7724370000001</v>
      </c>
      <c r="C47" s="2">
        <v>1.98</v>
      </c>
      <c r="D47" s="4">
        <v>5.7</v>
      </c>
      <c r="E47">
        <f t="shared" si="3"/>
        <v>3.3594642430006605</v>
      </c>
      <c r="F47">
        <f t="shared" si="4"/>
        <v>3.62254775180552</v>
      </c>
      <c r="G47">
        <f t="shared" si="5"/>
        <v>3.5487745555401662</v>
      </c>
      <c r="I47">
        <v>63936</v>
      </c>
      <c r="J47">
        <v>3666</v>
      </c>
      <c r="K47">
        <f t="shared" si="6"/>
        <v>5.7338588588588593</v>
      </c>
      <c r="L47">
        <v>108668</v>
      </c>
      <c r="M47">
        <f t="shared" si="7"/>
        <v>58.83608790076196</v>
      </c>
      <c r="N47">
        <f t="shared" si="8"/>
        <v>55.482430890418527</v>
      </c>
      <c r="O47" s="10">
        <v>59.231773669528302</v>
      </c>
      <c r="S47">
        <f t="shared" si="9"/>
        <v>56.859510565755421</v>
      </c>
      <c r="T47">
        <f t="shared" si="10"/>
        <v>57.241903412605417</v>
      </c>
      <c r="U47">
        <f t="shared" si="11"/>
        <v>-1.3770796753368941</v>
      </c>
      <c r="V47">
        <f t="shared" si="12"/>
        <v>-1.7594725221868899</v>
      </c>
      <c r="W47">
        <f t="shared" si="17"/>
        <v>-22349.533057890832</v>
      </c>
      <c r="X47">
        <f t="shared" si="21"/>
        <v>1652.8138254884009</v>
      </c>
      <c r="Y47">
        <f t="shared" si="23"/>
        <v>7118.2441775973421</v>
      </c>
      <c r="Z47">
        <f t="shared" si="18"/>
        <v>11966.253331409767</v>
      </c>
      <c r="AA47">
        <f t="shared" si="22"/>
        <v>8098.7642451644251</v>
      </c>
      <c r="AB47">
        <f t="shared" si="24"/>
        <v>5387.7639061250566</v>
      </c>
      <c r="AC47" s="12">
        <f>(Sheet2!B201-Sheet2!B200)*100</f>
        <v>5600</v>
      </c>
      <c r="AD47" s="12">
        <f t="shared" si="25"/>
        <v>-10816.666666666666</v>
      </c>
      <c r="AE47" s="12">
        <v>0</v>
      </c>
      <c r="AF47">
        <f t="shared" si="0"/>
        <v>0</v>
      </c>
      <c r="AG47">
        <f t="shared" si="1"/>
        <v>0</v>
      </c>
      <c r="AH47">
        <f t="shared" si="2"/>
        <v>0</v>
      </c>
      <c r="AI47">
        <f t="shared" si="13"/>
        <v>0</v>
      </c>
      <c r="AJ47">
        <f t="shared" si="14"/>
        <v>0</v>
      </c>
      <c r="AK47">
        <v>48942</v>
      </c>
      <c r="AL47">
        <f t="shared" si="15"/>
        <v>45.038097692052858</v>
      </c>
      <c r="AM47">
        <f t="shared" si="16"/>
        <v>60291.648000000008</v>
      </c>
      <c r="AO47">
        <f t="shared" si="19"/>
        <v>56</v>
      </c>
      <c r="AP47">
        <f t="shared" si="20"/>
        <v>-0.60299999999551801</v>
      </c>
    </row>
    <row r="48" spans="1:42" ht="15" thickBot="1" x14ac:dyDescent="0.4">
      <c r="A48" s="5">
        <v>20029</v>
      </c>
      <c r="B48" s="2">
        <v>1367.3592679999999</v>
      </c>
      <c r="C48" s="2">
        <v>2.14</v>
      </c>
      <c r="D48" s="4">
        <v>5.3</v>
      </c>
      <c r="E48">
        <f t="shared" si="3"/>
        <v>3.3677885919398207</v>
      </c>
      <c r="F48">
        <f t="shared" si="4"/>
        <v>3.6171727016215236</v>
      </c>
      <c r="G48">
        <f t="shared" si="5"/>
        <v>3.6479129871776723</v>
      </c>
      <c r="I48">
        <v>63759</v>
      </c>
      <c r="J48">
        <v>3402</v>
      </c>
      <c r="K48">
        <f t="shared" si="6"/>
        <v>5.3357173104973414</v>
      </c>
      <c r="L48">
        <v>108798</v>
      </c>
      <c r="M48">
        <f t="shared" si="7"/>
        <v>58.603099321678712</v>
      </c>
      <c r="N48">
        <f t="shared" si="8"/>
        <v>55.497135057629741</v>
      </c>
      <c r="O48" s="10">
        <v>59.241019906494799</v>
      </c>
      <c r="S48">
        <f t="shared" si="9"/>
        <v>56.629470828200056</v>
      </c>
      <c r="T48">
        <f t="shared" si="10"/>
        <v>57.245907596335066</v>
      </c>
      <c r="U48">
        <f t="shared" si="11"/>
        <v>-1.1323357705703145</v>
      </c>
      <c r="V48">
        <f t="shared" si="12"/>
        <v>-1.7487725387053246</v>
      </c>
      <c r="W48">
        <f t="shared" si="17"/>
        <v>-17636.126993000507</v>
      </c>
      <c r="X48">
        <f t="shared" si="21"/>
        <v>2520.2053769392273</v>
      </c>
      <c r="Y48">
        <f t="shared" si="23"/>
        <v>5130.6086459899479</v>
      </c>
      <c r="Z48">
        <f t="shared" si="18"/>
        <v>7877.0946250567213</v>
      </c>
      <c r="AA48">
        <f t="shared" si="22"/>
        <v>7929.8473146037823</v>
      </c>
      <c r="AB48">
        <f t="shared" si="24"/>
        <v>5563.5452630727859</v>
      </c>
      <c r="AC48" s="12">
        <f>(Sheet2!B202-Sheet2!B201)*100</f>
        <v>23800</v>
      </c>
      <c r="AD48" s="12">
        <f t="shared" si="25"/>
        <v>-6066.666666666667</v>
      </c>
      <c r="AE48" s="12">
        <v>0</v>
      </c>
      <c r="AF48">
        <f t="shared" si="0"/>
        <v>0</v>
      </c>
      <c r="AG48">
        <f t="shared" si="1"/>
        <v>0</v>
      </c>
      <c r="AH48">
        <f t="shared" si="2"/>
        <v>0</v>
      </c>
      <c r="AI48">
        <f t="shared" si="13"/>
        <v>0</v>
      </c>
      <c r="AJ48">
        <f t="shared" si="14"/>
        <v>0</v>
      </c>
      <c r="AK48">
        <v>49180</v>
      </c>
      <c r="AL48">
        <f t="shared" si="15"/>
        <v>45.203036820529789</v>
      </c>
      <c r="AM48">
        <f t="shared" si="16"/>
        <v>60379.773000000008</v>
      </c>
      <c r="AO48">
        <f t="shared" si="19"/>
        <v>238</v>
      </c>
      <c r="AP48">
        <f t="shared" si="20"/>
        <v>88.125</v>
      </c>
    </row>
    <row r="49" spans="1:42" ht="15" thickBot="1" x14ac:dyDescent="0.4">
      <c r="A49" s="5">
        <v>20059</v>
      </c>
      <c r="B49" s="2">
        <v>1334.363141</v>
      </c>
      <c r="C49" s="2">
        <v>2.11</v>
      </c>
      <c r="D49" s="4">
        <v>5</v>
      </c>
      <c r="E49">
        <f t="shared" si="3"/>
        <v>3.2480763537823427</v>
      </c>
      <c r="F49">
        <f t="shared" si="4"/>
        <v>3.4845448568776809</v>
      </c>
      <c r="G49">
        <f t="shared" si="5"/>
        <v>3.5442278744069768</v>
      </c>
      <c r="I49">
        <v>63312</v>
      </c>
      <c r="J49">
        <v>3196</v>
      </c>
      <c r="K49">
        <f t="shared" si="6"/>
        <v>5.048016173869093</v>
      </c>
      <c r="L49">
        <v>108892</v>
      </c>
      <c r="M49">
        <f t="shared" si="7"/>
        <v>58.14201226903721</v>
      </c>
      <c r="N49">
        <f t="shared" si="8"/>
        <v>55.23491165558535</v>
      </c>
      <c r="O49" s="10">
        <v>59.250486565053102</v>
      </c>
      <c r="S49">
        <f t="shared" si="9"/>
        <v>56.253515316913379</v>
      </c>
      <c r="T49">
        <f t="shared" si="10"/>
        <v>57.325985521432628</v>
      </c>
      <c r="U49">
        <f t="shared" si="11"/>
        <v>-1.0186036613280294</v>
      </c>
      <c r="V49">
        <f t="shared" si="12"/>
        <v>-2.0910738658472781</v>
      </c>
      <c r="W49">
        <f t="shared" si="17"/>
        <v>-35615.377277177759</v>
      </c>
      <c r="X49">
        <f t="shared" si="21"/>
        <v>979.58072505022085</v>
      </c>
      <c r="Y49">
        <f t="shared" si="23"/>
        <v>4115.9543199705267</v>
      </c>
      <c r="Z49">
        <f t="shared" si="18"/>
        <v>14100.960733779706</v>
      </c>
      <c r="AA49">
        <f t="shared" si="22"/>
        <v>8395.7221332010813</v>
      </c>
      <c r="AB49">
        <f t="shared" si="24"/>
        <v>6838.4307316405857</v>
      </c>
      <c r="AC49" s="12">
        <f>(Sheet2!B203-Sheet2!B202)*100</f>
        <v>15100</v>
      </c>
      <c r="AD49" s="12">
        <f t="shared" si="25"/>
        <v>-3100</v>
      </c>
      <c r="AE49" s="12">
        <v>0</v>
      </c>
      <c r="AF49">
        <f t="shared" si="0"/>
        <v>0</v>
      </c>
      <c r="AG49">
        <f t="shared" si="1"/>
        <v>0</v>
      </c>
      <c r="AH49">
        <f t="shared" si="2"/>
        <v>0</v>
      </c>
      <c r="AI49">
        <f t="shared" si="13"/>
        <v>0</v>
      </c>
      <c r="AJ49">
        <f t="shared" si="14"/>
        <v>0</v>
      </c>
      <c r="AK49">
        <v>49331</v>
      </c>
      <c r="AL49">
        <f t="shared" si="15"/>
        <v>45.302685229401604</v>
      </c>
      <c r="AM49">
        <f t="shared" si="16"/>
        <v>60146.400000000001</v>
      </c>
      <c r="AO49">
        <f t="shared" si="19"/>
        <v>151</v>
      </c>
      <c r="AP49">
        <f t="shared" si="20"/>
        <v>-233.37300000000687</v>
      </c>
    </row>
    <row r="50" spans="1:42" ht="15" thickBot="1" x14ac:dyDescent="0.4">
      <c r="A50" s="5">
        <v>20090</v>
      </c>
      <c r="B50" s="2">
        <v>1524.199028</v>
      </c>
      <c r="C50" s="2">
        <v>2.38</v>
      </c>
      <c r="D50" s="4">
        <v>4.9000000000000004</v>
      </c>
      <c r="E50">
        <f t="shared" si="3"/>
        <v>3.4149670569421313</v>
      </c>
      <c r="F50">
        <f t="shared" si="4"/>
        <v>3.6500539571395789</v>
      </c>
      <c r="G50">
        <f t="shared" si="5"/>
        <v>3.8146965502263006</v>
      </c>
      <c r="I50">
        <v>63910</v>
      </c>
      <c r="J50">
        <v>3157</v>
      </c>
      <c r="K50">
        <f t="shared" si="6"/>
        <v>4.9397590361445785</v>
      </c>
      <c r="L50">
        <v>109059</v>
      </c>
      <c r="M50">
        <f t="shared" si="7"/>
        <v>58.601307549124783</v>
      </c>
      <c r="N50">
        <f t="shared" si="8"/>
        <v>55.729843479217664</v>
      </c>
      <c r="O50" s="10">
        <v>59.2601504097968</v>
      </c>
      <c r="S50">
        <f t="shared" si="9"/>
        <v>56.600092201384832</v>
      </c>
      <c r="T50">
        <f t="shared" si="10"/>
        <v>57.236435795407886</v>
      </c>
      <c r="U50">
        <f t="shared" si="11"/>
        <v>-0.87024872216716886</v>
      </c>
      <c r="V50">
        <f t="shared" si="12"/>
        <v>-1.5065923161902219</v>
      </c>
      <c r="W50">
        <f t="shared" si="17"/>
        <v>47191.665501496755</v>
      </c>
      <c r="X50">
        <f t="shared" si="21"/>
        <v>9870.6018599156905</v>
      </c>
      <c r="Y50">
        <f t="shared" si="23"/>
        <v>6473.6757983248681</v>
      </c>
      <c r="Z50">
        <f t="shared" si="18"/>
        <v>-192.76398845296353</v>
      </c>
      <c r="AA50">
        <f t="shared" si="22"/>
        <v>7857.378022240785</v>
      </c>
      <c r="AB50">
        <f t="shared" si="24"/>
        <v>7001.9425126773613</v>
      </c>
      <c r="AC50" s="12">
        <f>(Sheet2!B204-Sheet2!B203)*100</f>
        <v>16500</v>
      </c>
      <c r="AD50" s="12">
        <f t="shared" si="25"/>
        <v>225</v>
      </c>
      <c r="AE50" s="12">
        <v>0</v>
      </c>
      <c r="AF50">
        <f t="shared" si="0"/>
        <v>0</v>
      </c>
      <c r="AG50">
        <f t="shared" si="1"/>
        <v>0</v>
      </c>
      <c r="AH50">
        <f t="shared" si="2"/>
        <v>0</v>
      </c>
      <c r="AI50">
        <f t="shared" si="13"/>
        <v>0</v>
      </c>
      <c r="AJ50">
        <f t="shared" si="14"/>
        <v>0</v>
      </c>
      <c r="AK50">
        <v>49496</v>
      </c>
      <c r="AL50">
        <f t="shared" si="15"/>
        <v>45.384608331270229</v>
      </c>
      <c r="AM50">
        <f t="shared" si="16"/>
        <v>60778.409999999989</v>
      </c>
      <c r="AO50">
        <f t="shared" si="19"/>
        <v>165</v>
      </c>
      <c r="AP50">
        <f t="shared" si="20"/>
        <v>632.00999999998749</v>
      </c>
    </row>
    <row r="51" spans="1:42" ht="15" thickBot="1" x14ac:dyDescent="0.4">
      <c r="A51" s="5">
        <v>20121</v>
      </c>
      <c r="B51" s="2">
        <v>1519.095311</v>
      </c>
      <c r="C51" s="2">
        <v>2.38</v>
      </c>
      <c r="D51" s="4">
        <v>4.7</v>
      </c>
      <c r="E51">
        <f t="shared" si="3"/>
        <v>3.3445478020204766</v>
      </c>
      <c r="F51">
        <f t="shared" si="4"/>
        <v>3.5708688879470127</v>
      </c>
      <c r="G51">
        <f t="shared" si="5"/>
        <v>3.7620733246103564</v>
      </c>
      <c r="I51">
        <v>63696</v>
      </c>
      <c r="J51">
        <v>2969</v>
      </c>
      <c r="K51">
        <f t="shared" si="6"/>
        <v>4.6612032152725451</v>
      </c>
      <c r="L51">
        <v>109078</v>
      </c>
      <c r="M51">
        <f t="shared" si="7"/>
        <v>58.394910064357617</v>
      </c>
      <c r="N51">
        <f t="shared" si="8"/>
        <v>55.650349291332809</v>
      </c>
      <c r="O51" s="10">
        <v>59.269982662948102</v>
      </c>
      <c r="S51">
        <f t="shared" si="9"/>
        <v>56.441864383308307</v>
      </c>
      <c r="T51">
        <f t="shared" si="10"/>
        <v>57.287669760536552</v>
      </c>
      <c r="U51">
        <f t="shared" si="11"/>
        <v>-0.79151509197549785</v>
      </c>
      <c r="V51">
        <f t="shared" si="12"/>
        <v>-1.6373204692037433</v>
      </c>
      <c r="W51">
        <f t="shared" si="17"/>
        <v>-16183.772188325413</v>
      </c>
      <c r="X51">
        <f t="shared" si="21"/>
        <v>907.83245271708199</v>
      </c>
      <c r="Y51">
        <f t="shared" si="23"/>
        <v>-2035.6774382067379</v>
      </c>
      <c r="Z51">
        <f t="shared" si="18"/>
        <v>6675.9907284174114</v>
      </c>
      <c r="AA51">
        <f t="shared" si="22"/>
        <v>8162.8110114969313</v>
      </c>
      <c r="AB51">
        <f t="shared" si="24"/>
        <v>6971.1460958727012</v>
      </c>
      <c r="AC51" s="12">
        <f>(Sheet2!B205-Sheet2!B204)*100</f>
        <v>14800</v>
      </c>
      <c r="AD51" s="12">
        <f t="shared" si="25"/>
        <v>2183.3333333333335</v>
      </c>
      <c r="AE51" s="12">
        <v>0</v>
      </c>
      <c r="AF51">
        <f t="shared" si="0"/>
        <v>0</v>
      </c>
      <c r="AG51">
        <f t="shared" si="1"/>
        <v>0</v>
      </c>
      <c r="AH51">
        <f t="shared" si="2"/>
        <v>0</v>
      </c>
      <c r="AI51">
        <f t="shared" si="13"/>
        <v>0</v>
      </c>
      <c r="AJ51">
        <f t="shared" si="14"/>
        <v>0</v>
      </c>
      <c r="AK51">
        <v>49644</v>
      </c>
      <c r="AL51">
        <f t="shared" si="15"/>
        <v>45.512385632299825</v>
      </c>
      <c r="AM51">
        <f t="shared" si="16"/>
        <v>60702.288</v>
      </c>
      <c r="AO51">
        <f t="shared" si="19"/>
        <v>148</v>
      </c>
      <c r="AP51">
        <f t="shared" si="20"/>
        <v>-76.121999999988475</v>
      </c>
    </row>
    <row r="52" spans="1:42" ht="15" thickBot="1" x14ac:dyDescent="0.4">
      <c r="A52" s="5">
        <v>20149</v>
      </c>
      <c r="B52" s="2">
        <v>1688.8757290000001</v>
      </c>
      <c r="C52" s="2">
        <v>2.64</v>
      </c>
      <c r="D52" s="4">
        <v>4.5999999999999996</v>
      </c>
      <c r="E52">
        <f t="shared" si="3"/>
        <v>3.4848242423399203</v>
      </c>
      <c r="F52">
        <f t="shared" si="4"/>
        <v>3.7084007974610751</v>
      </c>
      <c r="G52">
        <f t="shared" si="5"/>
        <v>4.0025050974608289</v>
      </c>
      <c r="I52">
        <v>63882</v>
      </c>
      <c r="J52">
        <v>2918</v>
      </c>
      <c r="K52">
        <f t="shared" si="6"/>
        <v>4.5677968754891829</v>
      </c>
      <c r="L52">
        <v>109254</v>
      </c>
      <c r="M52">
        <f t="shared" si="7"/>
        <v>58.471085726838382</v>
      </c>
      <c r="N52">
        <f t="shared" si="8"/>
        <v>55.781415783403816</v>
      </c>
      <c r="O52" s="10">
        <v>59.279951252514799</v>
      </c>
      <c r="S52">
        <f t="shared" si="9"/>
        <v>56.433471156670159</v>
      </c>
      <c r="T52">
        <f t="shared" si="10"/>
        <v>57.214149140419877</v>
      </c>
      <c r="U52">
        <f t="shared" si="11"/>
        <v>-0.652055373266343</v>
      </c>
      <c r="V52">
        <f t="shared" si="12"/>
        <v>-1.4327333570160619</v>
      </c>
      <c r="W52">
        <f t="shared" si="17"/>
        <v>9016.7745483377948</v>
      </c>
      <c r="X52">
        <f t="shared" si="21"/>
        <v>-5929.3949110933272</v>
      </c>
      <c r="Y52">
        <f t="shared" si="23"/>
        <v>843.52236172207631</v>
      </c>
      <c r="Z52">
        <f t="shared" si="18"/>
        <v>2050.2080476274714</v>
      </c>
      <c r="AA52">
        <f t="shared" si="22"/>
        <v>7079.6239129730193</v>
      </c>
      <c r="AB52">
        <f t="shared" si="24"/>
        <v>7083.0767861275626</v>
      </c>
      <c r="AC52" s="12">
        <f>(Sheet2!B206-Sheet2!B205)*100</f>
        <v>31800</v>
      </c>
      <c r="AD52" s="12">
        <f t="shared" si="25"/>
        <v>6708.333333333333</v>
      </c>
      <c r="AE52" s="12">
        <v>0</v>
      </c>
      <c r="AF52">
        <f t="shared" si="0"/>
        <v>0</v>
      </c>
      <c r="AG52">
        <f t="shared" si="1"/>
        <v>0</v>
      </c>
      <c r="AH52">
        <f t="shared" si="2"/>
        <v>0</v>
      </c>
      <c r="AI52">
        <f t="shared" si="13"/>
        <v>0</v>
      </c>
      <c r="AJ52">
        <f t="shared" si="14"/>
        <v>0</v>
      </c>
      <c r="AK52">
        <v>49962</v>
      </c>
      <c r="AL52">
        <f t="shared" si="15"/>
        <v>45.730133450491515</v>
      </c>
      <c r="AM52">
        <f t="shared" si="16"/>
        <v>60943.428000000007</v>
      </c>
      <c r="AO52">
        <f t="shared" si="19"/>
        <v>318</v>
      </c>
      <c r="AP52">
        <f t="shared" si="20"/>
        <v>241.14000000000669</v>
      </c>
    </row>
    <row r="53" spans="1:42" ht="15" thickBot="1" x14ac:dyDescent="0.4">
      <c r="A53" s="5">
        <v>20180</v>
      </c>
      <c r="B53" s="2">
        <v>1742.715273</v>
      </c>
      <c r="C53" s="2">
        <v>2.7</v>
      </c>
      <c r="D53" s="4">
        <v>4.7</v>
      </c>
      <c r="E53">
        <f t="shared" si="3"/>
        <v>3.5623026261113755</v>
      </c>
      <c r="F53">
        <f t="shared" si="4"/>
        <v>3.7907535460799044</v>
      </c>
      <c r="G53">
        <f t="shared" si="5"/>
        <v>4.0921523493987095</v>
      </c>
      <c r="I53">
        <v>64564</v>
      </c>
      <c r="J53">
        <v>3049</v>
      </c>
      <c r="K53">
        <f t="shared" si="6"/>
        <v>4.7224459451087295</v>
      </c>
      <c r="L53">
        <v>109377</v>
      </c>
      <c r="M53">
        <f t="shared" si="7"/>
        <v>59.028863472210787</v>
      </c>
      <c r="N53">
        <f t="shared" si="8"/>
        <v>56.254506889016881</v>
      </c>
      <c r="O53" s="10">
        <v>59.290019731141797</v>
      </c>
      <c r="S53">
        <f t="shared" si="9"/>
        <v>56.926076718576525</v>
      </c>
      <c r="T53">
        <f t="shared" si="10"/>
        <v>57.177929801237376</v>
      </c>
      <c r="U53">
        <f t="shared" si="11"/>
        <v>-0.67156982955964395</v>
      </c>
      <c r="V53">
        <f t="shared" si="12"/>
        <v>-0.92342291222049511</v>
      </c>
      <c r="W53">
        <f t="shared" si="17"/>
        <v>60821.035496903583</v>
      </c>
      <c r="X53">
        <f t="shared" si="21"/>
        <v>7932.3665147057427</v>
      </c>
      <c r="Y53">
        <f t="shared" si="23"/>
        <v>4792.5901700970717</v>
      </c>
      <c r="Z53">
        <f t="shared" si="18"/>
        <v>3075.7776825064793</v>
      </c>
      <c r="AA53">
        <f t="shared" si="22"/>
        <v>5597.877971489138</v>
      </c>
      <c r="AB53">
        <f t="shared" si="24"/>
        <v>6848.3211083267815</v>
      </c>
      <c r="AC53" s="12">
        <f>(Sheet2!B207-Sheet2!B206)*100</f>
        <v>28600</v>
      </c>
      <c r="AD53" s="12">
        <f t="shared" si="25"/>
        <v>8908.3333333333339</v>
      </c>
      <c r="AE53" s="12">
        <v>0</v>
      </c>
      <c r="AF53">
        <f t="shared" si="0"/>
        <v>0</v>
      </c>
      <c r="AG53">
        <f t="shared" si="1"/>
        <v>0</v>
      </c>
      <c r="AH53">
        <f t="shared" si="2"/>
        <v>0</v>
      </c>
      <c r="AI53">
        <f t="shared" si="13"/>
        <v>0</v>
      </c>
      <c r="AJ53">
        <f t="shared" si="14"/>
        <v>0</v>
      </c>
      <c r="AK53">
        <v>50248</v>
      </c>
      <c r="AL53">
        <f t="shared" si="15"/>
        <v>45.940188522267022</v>
      </c>
      <c r="AM53">
        <f t="shared" si="16"/>
        <v>61529.491999999991</v>
      </c>
      <c r="AO53">
        <f t="shared" si="19"/>
        <v>286</v>
      </c>
      <c r="AP53">
        <f t="shared" si="20"/>
        <v>586.06399999998393</v>
      </c>
    </row>
    <row r="54" spans="1:42" ht="15" thickBot="1" x14ac:dyDescent="0.4">
      <c r="A54" s="5">
        <v>20210</v>
      </c>
      <c r="B54" s="2">
        <v>1856.801461</v>
      </c>
      <c r="C54" s="2">
        <v>2.88</v>
      </c>
      <c r="D54" s="4">
        <v>4.3</v>
      </c>
      <c r="E54">
        <f t="shared" si="3"/>
        <v>3.5190907916676428</v>
      </c>
      <c r="F54">
        <f t="shared" si="4"/>
        <v>3.7296755138423348</v>
      </c>
      <c r="G54">
        <f t="shared" si="5"/>
        <v>4.1472588469016101</v>
      </c>
      <c r="I54">
        <v>64381</v>
      </c>
      <c r="J54">
        <v>2747</v>
      </c>
      <c r="K54">
        <f t="shared" si="6"/>
        <v>4.2667867849210168</v>
      </c>
      <c r="L54">
        <v>109544</v>
      </c>
      <c r="M54">
        <f t="shared" si="7"/>
        <v>58.771817717081717</v>
      </c>
      <c r="N54">
        <f t="shared" si="8"/>
        <v>56.244629555247201</v>
      </c>
      <c r="O54" s="10">
        <v>59.3001476071463</v>
      </c>
      <c r="S54">
        <f t="shared" si="9"/>
        <v>56.703584091704201</v>
      </c>
      <c r="T54">
        <f t="shared" si="10"/>
        <v>57.213321573257893</v>
      </c>
      <c r="U54">
        <f t="shared" si="11"/>
        <v>-0.45895453645700002</v>
      </c>
      <c r="V54">
        <f t="shared" si="12"/>
        <v>-0.96869201801069238</v>
      </c>
      <c r="W54">
        <f t="shared" si="17"/>
        <v>-14866.077506099828</v>
      </c>
      <c r="X54">
        <f t="shared" si="21"/>
        <v>8394.0414291891884</v>
      </c>
      <c r="Y54">
        <f t="shared" si="23"/>
        <v>5457.1234030642081</v>
      </c>
      <c r="Z54">
        <f t="shared" si="18"/>
        <v>13425.670551022515</v>
      </c>
      <c r="AA54">
        <f t="shared" si="22"/>
        <v>6522.6406258167699</v>
      </c>
      <c r="AB54">
        <f t="shared" si="24"/>
        <v>7226.2439702102756</v>
      </c>
      <c r="AC54" s="12">
        <f>(Sheet2!B208-Sheet2!B207)*100</f>
        <v>26400</v>
      </c>
      <c r="AD54" s="12">
        <f t="shared" si="25"/>
        <v>12891.666666666666</v>
      </c>
      <c r="AE54" s="12">
        <v>0</v>
      </c>
      <c r="AF54">
        <f t="shared" si="0"/>
        <v>0</v>
      </c>
      <c r="AG54">
        <f t="shared" si="1"/>
        <v>0</v>
      </c>
      <c r="AH54">
        <f t="shared" si="2"/>
        <v>0</v>
      </c>
      <c r="AI54">
        <f t="shared" si="13"/>
        <v>0</v>
      </c>
      <c r="AJ54">
        <f t="shared" si="14"/>
        <v>0</v>
      </c>
      <c r="AK54">
        <v>50512</v>
      </c>
      <c r="AL54">
        <f t="shared" si="15"/>
        <v>46.111151683341859</v>
      </c>
      <c r="AM54">
        <f t="shared" si="16"/>
        <v>61612.616999999991</v>
      </c>
      <c r="AO54">
        <f t="shared" si="19"/>
        <v>264</v>
      </c>
      <c r="AP54">
        <f t="shared" si="20"/>
        <v>83.125</v>
      </c>
    </row>
    <row r="55" spans="1:42" ht="15" thickBot="1" x14ac:dyDescent="0.4">
      <c r="A55" s="5">
        <v>20241</v>
      </c>
      <c r="B55" s="2">
        <v>1835.8718919999999</v>
      </c>
      <c r="C55" s="2">
        <v>2.85</v>
      </c>
      <c r="D55" s="4">
        <v>4.2</v>
      </c>
      <c r="E55">
        <f t="shared" si="3"/>
        <v>3.459768778401239</v>
      </c>
      <c r="F55">
        <f t="shared" si="4"/>
        <v>3.6655437034676663</v>
      </c>
      <c r="G55">
        <f t="shared" si="5"/>
        <v>4.0862318260914909</v>
      </c>
      <c r="I55">
        <v>64482</v>
      </c>
      <c r="J55">
        <v>2701</v>
      </c>
      <c r="K55">
        <f t="shared" si="6"/>
        <v>4.1887658571384261</v>
      </c>
      <c r="L55">
        <v>109680</v>
      </c>
      <c r="M55">
        <f t="shared" si="7"/>
        <v>58.79102844638949</v>
      </c>
      <c r="N55">
        <f t="shared" si="8"/>
        <v>56.32180525164113</v>
      </c>
      <c r="O55" s="10">
        <v>59.310293083064202</v>
      </c>
      <c r="S55">
        <f t="shared" si="9"/>
        <v>56.756994799700315</v>
      </c>
      <c r="T55">
        <f t="shared" si="10"/>
        <v>57.258294080598077</v>
      </c>
      <c r="U55">
        <f t="shared" si="11"/>
        <v>-0.43518954805918497</v>
      </c>
      <c r="V55">
        <f t="shared" si="12"/>
        <v>-0.93648882895694641</v>
      </c>
      <c r="W55">
        <f t="shared" si="17"/>
        <v>13569.773889485747</v>
      </c>
      <c r="X55">
        <f t="shared" si="21"/>
        <v>16591.566623633105</v>
      </c>
      <c r="Y55">
        <f t="shared" si="23"/>
        <v>8785.5736743416637</v>
      </c>
      <c r="Z55">
        <f t="shared" si="18"/>
        <v>12713.596339034848</v>
      </c>
      <c r="AA55">
        <f t="shared" si="22"/>
        <v>6291.4132266926272</v>
      </c>
      <c r="AB55">
        <f t="shared" si="24"/>
        <v>7343.5676799468538</v>
      </c>
      <c r="AC55" s="12">
        <f>(Sheet2!B209-Sheet2!B208)*100</f>
        <v>27800</v>
      </c>
      <c r="AD55" s="12">
        <f t="shared" si="25"/>
        <v>15791.666666666666</v>
      </c>
      <c r="AE55" s="12">
        <v>0</v>
      </c>
      <c r="AF55">
        <f t="shared" si="0"/>
        <v>0</v>
      </c>
      <c r="AG55">
        <f t="shared" si="1"/>
        <v>0</v>
      </c>
      <c r="AH55">
        <f t="shared" si="2"/>
        <v>0</v>
      </c>
      <c r="AI55">
        <f t="shared" si="13"/>
        <v>0</v>
      </c>
      <c r="AJ55">
        <f t="shared" si="14"/>
        <v>0</v>
      </c>
      <c r="AK55">
        <v>50790</v>
      </c>
      <c r="AL55">
        <f t="shared" si="15"/>
        <v>46.307439824945298</v>
      </c>
      <c r="AM55">
        <f t="shared" si="16"/>
        <v>61773.755999999994</v>
      </c>
      <c r="AO55">
        <f t="shared" si="19"/>
        <v>278</v>
      </c>
      <c r="AP55">
        <f t="shared" si="20"/>
        <v>161.13900000000285</v>
      </c>
    </row>
    <row r="56" spans="1:42" ht="15" thickBot="1" x14ac:dyDescent="0.4">
      <c r="A56" s="5">
        <v>20271</v>
      </c>
      <c r="B56" s="2">
        <v>1999.27405</v>
      </c>
      <c r="C56" s="2">
        <v>3.07</v>
      </c>
      <c r="D56" s="4">
        <v>4</v>
      </c>
      <c r="E56">
        <f t="shared" si="3"/>
        <v>3.5042830935870461</v>
      </c>
      <c r="F56">
        <f t="shared" si="4"/>
        <v>3.7006930762522985</v>
      </c>
      <c r="G56">
        <f t="shared" si="5"/>
        <v>4.2246322754547654</v>
      </c>
      <c r="I56">
        <v>65145</v>
      </c>
      <c r="J56">
        <v>2632</v>
      </c>
      <c r="K56">
        <f t="shared" si="6"/>
        <v>4.0402179752859011</v>
      </c>
      <c r="L56">
        <v>109792</v>
      </c>
      <c r="M56">
        <f t="shared" si="7"/>
        <v>59.334924220343922</v>
      </c>
      <c r="N56">
        <f t="shared" si="8"/>
        <v>56.961527251530164</v>
      </c>
      <c r="O56" s="10">
        <v>59.320411719782001</v>
      </c>
      <c r="S56">
        <f t="shared" si="9"/>
        <v>57.255660502297722</v>
      </c>
      <c r="T56">
        <f t="shared" si="10"/>
        <v>57.241656560839452</v>
      </c>
      <c r="U56">
        <f t="shared" si="11"/>
        <v>-0.29413325076755825</v>
      </c>
      <c r="V56">
        <f t="shared" si="12"/>
        <v>-0.28012930930928803</v>
      </c>
      <c r="W56">
        <f t="shared" si="17"/>
        <v>61106.288237141445</v>
      </c>
      <c r="X56">
        <f t="shared" si="21"/>
        <v>18910.67041290722</v>
      </c>
      <c r="Y56">
        <f t="shared" si="23"/>
        <v>14390.636136411456</v>
      </c>
      <c r="Z56">
        <f t="shared" si="18"/>
        <v>4586.2623676871881</v>
      </c>
      <c r="AA56">
        <f t="shared" si="22"/>
        <v>7087.9176193826524</v>
      </c>
      <c r="AB56">
        <f t="shared" si="24"/>
        <v>7472.6478208117187</v>
      </c>
      <c r="AC56" s="12">
        <f>(Sheet2!B210-Sheet2!B209)*100</f>
        <v>19700</v>
      </c>
      <c r="AD56" s="12">
        <f t="shared" si="25"/>
        <v>17933.333333333332</v>
      </c>
      <c r="AE56" s="12">
        <v>0</v>
      </c>
      <c r="AF56">
        <f t="shared" si="0"/>
        <v>0</v>
      </c>
      <c r="AG56">
        <f t="shared" si="1"/>
        <v>0</v>
      </c>
      <c r="AH56">
        <f t="shared" si="2"/>
        <v>1</v>
      </c>
      <c r="AI56">
        <f t="shared" si="13"/>
        <v>0</v>
      </c>
      <c r="AJ56">
        <f t="shared" si="14"/>
        <v>0</v>
      </c>
      <c r="AK56">
        <v>50987</v>
      </c>
      <c r="AL56">
        <f t="shared" si="15"/>
        <v>46.439631302827166</v>
      </c>
      <c r="AM56">
        <f t="shared" si="16"/>
        <v>62539.199999999997</v>
      </c>
      <c r="AO56">
        <f t="shared" si="19"/>
        <v>197</v>
      </c>
      <c r="AP56">
        <f t="shared" si="20"/>
        <v>765.44400000000314</v>
      </c>
    </row>
    <row r="57" spans="1:42" ht="15" thickBot="1" x14ac:dyDescent="0.4">
      <c r="A57" s="5">
        <v>20302</v>
      </c>
      <c r="B57" s="2">
        <v>2085.4012720000001</v>
      </c>
      <c r="C57" s="2">
        <v>3.18</v>
      </c>
      <c r="D57" s="4">
        <v>4.2</v>
      </c>
      <c r="E57">
        <f t="shared" si="3"/>
        <v>3.6545861598818545</v>
      </c>
      <c r="F57">
        <f t="shared" si="4"/>
        <v>3.8608005561220082</v>
      </c>
      <c r="G57">
        <f t="shared" si="5"/>
        <v>4.3958666417567507</v>
      </c>
      <c r="I57">
        <v>65581</v>
      </c>
      <c r="J57">
        <v>2784</v>
      </c>
      <c r="K57">
        <f t="shared" si="6"/>
        <v>4.2451319741998441</v>
      </c>
      <c r="L57">
        <v>109882</v>
      </c>
      <c r="M57">
        <f t="shared" si="7"/>
        <v>59.6831146138585</v>
      </c>
      <c r="N57">
        <f t="shared" si="8"/>
        <v>57.176423800076442</v>
      </c>
      <c r="O57" s="10">
        <v>59.330456481863102</v>
      </c>
      <c r="S57">
        <f t="shared" si="9"/>
        <v>57.501943767394003</v>
      </c>
      <c r="T57">
        <f t="shared" si="10"/>
        <v>57.162173830682207</v>
      </c>
      <c r="U57">
        <f t="shared" si="11"/>
        <v>-0.32551996731756105</v>
      </c>
      <c r="V57">
        <f t="shared" si="12"/>
        <v>1.4249969394235507E-2</v>
      </c>
      <c r="W57">
        <f t="shared" si="17"/>
        <v>32215.107180516236</v>
      </c>
      <c r="X57">
        <f t="shared" si="21"/>
        <v>26977.150307714164</v>
      </c>
      <c r="Y57">
        <f t="shared" si="23"/>
        <v>13942.491380215622</v>
      </c>
      <c r="Z57">
        <f t="shared" si="18"/>
        <v>-3581.972264662385</v>
      </c>
      <c r="AA57">
        <f t="shared" si="22"/>
        <v>5378.2571205360191</v>
      </c>
      <c r="AB57">
        <f t="shared" si="24"/>
        <v>6770.5340660164757</v>
      </c>
      <c r="AC57" s="12">
        <f>(Sheet2!B211-Sheet2!B210)*100</f>
        <v>12400</v>
      </c>
      <c r="AD57" s="12">
        <f t="shared" si="25"/>
        <v>19041.666666666668</v>
      </c>
      <c r="AE57" s="12">
        <v>0</v>
      </c>
      <c r="AF57">
        <f t="shared" si="0"/>
        <v>0</v>
      </c>
      <c r="AG57">
        <f t="shared" si="1"/>
        <v>1</v>
      </c>
      <c r="AH57">
        <f t="shared" si="2"/>
        <v>1</v>
      </c>
      <c r="AI57">
        <f t="shared" si="13"/>
        <v>1</v>
      </c>
      <c r="AJ57">
        <f t="shared" si="14"/>
        <v>0</v>
      </c>
      <c r="AK57">
        <v>51111</v>
      </c>
      <c r="AL57">
        <f t="shared" si="15"/>
        <v>46.514442765876126</v>
      </c>
      <c r="AM57">
        <f t="shared" si="16"/>
        <v>62826.597999999998</v>
      </c>
      <c r="AO57">
        <f t="shared" si="19"/>
        <v>124</v>
      </c>
      <c r="AP57">
        <f t="shared" si="20"/>
        <v>287.39800000000105</v>
      </c>
    </row>
    <row r="58" spans="1:42" ht="15" thickBot="1" x14ac:dyDescent="0.4">
      <c r="A58" s="5">
        <v>20333</v>
      </c>
      <c r="B58" s="2">
        <v>2062.6295890000001</v>
      </c>
      <c r="C58" s="2">
        <v>3.14</v>
      </c>
      <c r="D58" s="4">
        <v>4.0999999999999996</v>
      </c>
      <c r="E58">
        <f t="shared" si="3"/>
        <v>3.5880356742931081</v>
      </c>
      <c r="F58">
        <f t="shared" si="4"/>
        <v>3.7893539973542203</v>
      </c>
      <c r="G58">
        <f t="shared" si="5"/>
        <v>4.3240534086189033</v>
      </c>
      <c r="I58">
        <v>65628</v>
      </c>
      <c r="J58">
        <v>2678</v>
      </c>
      <c r="K58">
        <f t="shared" si="6"/>
        <v>4.0805753641738285</v>
      </c>
      <c r="L58">
        <v>109977</v>
      </c>
      <c r="M58">
        <f t="shared" si="7"/>
        <v>59.674295534520851</v>
      </c>
      <c r="N58">
        <f t="shared" si="8"/>
        <v>57.227649417605491</v>
      </c>
      <c r="O58" s="10">
        <v>59.340380406433098</v>
      </c>
      <c r="S58">
        <f t="shared" si="9"/>
        <v>57.53316052235914</v>
      </c>
      <c r="T58">
        <f t="shared" si="10"/>
        <v>57.21122638818904</v>
      </c>
      <c r="U58">
        <f t="shared" si="11"/>
        <v>-0.30551110475364851</v>
      </c>
      <c r="V58">
        <f t="shared" si="12"/>
        <v>1.6423029416451129E-2</v>
      </c>
      <c r="W58">
        <f t="shared" si="17"/>
        <v>8895.8097187029198</v>
      </c>
      <c r="X58">
        <f t="shared" si="21"/>
        <v>26956.989502775017</v>
      </c>
      <c r="Y58">
        <f t="shared" si="23"/>
        <v>10513.797295840845</v>
      </c>
      <c r="Z58">
        <f t="shared" si="18"/>
        <v>10825.059630843811</v>
      </c>
      <c r="AA58">
        <f t="shared" si="22"/>
        <v>6840.732384405409</v>
      </c>
      <c r="AB58">
        <f t="shared" si="24"/>
        <v>6960.1781486892141</v>
      </c>
      <c r="AC58" s="12">
        <f>(Sheet2!B212-Sheet2!B211)*100</f>
        <v>15500</v>
      </c>
      <c r="AD58" s="12">
        <f t="shared" si="25"/>
        <v>19833.333333333332</v>
      </c>
      <c r="AE58" s="12">
        <v>0</v>
      </c>
      <c r="AF58">
        <f t="shared" si="0"/>
        <v>0</v>
      </c>
      <c r="AG58">
        <f t="shared" si="1"/>
        <v>1</v>
      </c>
      <c r="AH58">
        <f t="shared" si="2"/>
        <v>1</v>
      </c>
      <c r="AI58">
        <f t="shared" si="13"/>
        <v>1</v>
      </c>
      <c r="AJ58">
        <f t="shared" si="14"/>
        <v>0</v>
      </c>
      <c r="AK58">
        <v>51266</v>
      </c>
      <c r="AL58">
        <f t="shared" si="15"/>
        <v>46.615201360284424</v>
      </c>
      <c r="AM58">
        <f t="shared" si="16"/>
        <v>62937.251999999993</v>
      </c>
      <c r="AO58">
        <f t="shared" si="19"/>
        <v>155</v>
      </c>
      <c r="AP58">
        <f t="shared" si="20"/>
        <v>110.65399999999499</v>
      </c>
    </row>
    <row r="59" spans="1:42" ht="15" thickBot="1" x14ac:dyDescent="0.4">
      <c r="A59" s="5">
        <v>20363</v>
      </c>
      <c r="B59" s="2">
        <v>2178.214575</v>
      </c>
      <c r="C59" s="2">
        <v>3.31</v>
      </c>
      <c r="D59" s="4">
        <v>4.3</v>
      </c>
      <c r="E59">
        <f t="shared" si="3"/>
        <v>3.7726648406663426</v>
      </c>
      <c r="F59">
        <f t="shared" si="4"/>
        <v>3.9838079530685171</v>
      </c>
      <c r="G59">
        <f t="shared" si="5"/>
        <v>4.5504199588220118</v>
      </c>
      <c r="I59">
        <v>65821</v>
      </c>
      <c r="J59">
        <v>2830</v>
      </c>
      <c r="K59">
        <f t="shared" si="6"/>
        <v>4.2995396605946432</v>
      </c>
      <c r="L59">
        <v>110085</v>
      </c>
      <c r="M59">
        <f t="shared" si="7"/>
        <v>59.791070536403687</v>
      </c>
      <c r="N59">
        <f t="shared" si="8"/>
        <v>57.220054503338325</v>
      </c>
      <c r="O59" s="10">
        <v>59.3501382939086</v>
      </c>
      <c r="S59">
        <f t="shared" si="9"/>
        <v>57.535353840418772</v>
      </c>
      <c r="T59">
        <f t="shared" si="10"/>
        <v>57.111056493607464</v>
      </c>
      <c r="U59">
        <f t="shared" si="11"/>
        <v>-0.31529933708044666</v>
      </c>
      <c r="V59">
        <f t="shared" si="12"/>
        <v>0.10899800973086116</v>
      </c>
      <c r="W59">
        <f t="shared" si="17"/>
        <v>6455.0327550088987</v>
      </c>
      <c r="X59">
        <f t="shared" si="21"/>
        <v>17895.989045792569</v>
      </c>
      <c r="Y59">
        <f t="shared" si="23"/>
        <v>12914.177780249156</v>
      </c>
      <c r="Z59">
        <f t="shared" si="18"/>
        <v>-4848.3903950881213</v>
      </c>
      <c r="AA59">
        <f t="shared" si="22"/>
        <v>5520.0377048063092</v>
      </c>
      <c r="AB59">
        <f t="shared" si="24"/>
        <v>5558.9578381477231</v>
      </c>
      <c r="AC59" s="12">
        <f>(Sheet2!B213-Sheet2!B212)*100</f>
        <v>16300</v>
      </c>
      <c r="AD59" s="12">
        <f t="shared" si="25"/>
        <v>20725</v>
      </c>
      <c r="AE59" s="12">
        <v>0</v>
      </c>
      <c r="AF59">
        <f t="shared" si="0"/>
        <v>0</v>
      </c>
      <c r="AG59">
        <f t="shared" si="1"/>
        <v>1</v>
      </c>
      <c r="AH59">
        <f t="shared" si="2"/>
        <v>1</v>
      </c>
      <c r="AI59">
        <f t="shared" si="13"/>
        <v>1</v>
      </c>
      <c r="AJ59">
        <f t="shared" si="14"/>
        <v>0</v>
      </c>
      <c r="AK59">
        <v>51429</v>
      </c>
      <c r="AL59">
        <f t="shared" si="15"/>
        <v>46.717536449107506</v>
      </c>
      <c r="AM59">
        <f t="shared" si="16"/>
        <v>62990.696999999993</v>
      </c>
      <c r="AO59">
        <f t="shared" si="19"/>
        <v>163</v>
      </c>
      <c r="AP59">
        <f t="shared" si="20"/>
        <v>53.444999999999709</v>
      </c>
    </row>
    <row r="60" spans="1:42" ht="15" thickBot="1" x14ac:dyDescent="0.4">
      <c r="A60" s="5">
        <v>20394</v>
      </c>
      <c r="B60" s="2">
        <v>2221.9888540000002</v>
      </c>
      <c r="C60" s="2">
        <v>3.36</v>
      </c>
      <c r="D60" s="4">
        <v>4.2</v>
      </c>
      <c r="E60">
        <f t="shared" si="3"/>
        <v>3.7565942021996466</v>
      </c>
      <c r="F60">
        <f t="shared" si="4"/>
        <v>3.9628184702646356</v>
      </c>
      <c r="G60">
        <f t="shared" si="5"/>
        <v>4.5602215958794412</v>
      </c>
      <c r="I60">
        <v>66037</v>
      </c>
      <c r="J60">
        <v>2780</v>
      </c>
      <c r="K60">
        <f t="shared" si="6"/>
        <v>4.2097611944818816</v>
      </c>
      <c r="L60">
        <v>110177</v>
      </c>
      <c r="M60">
        <f t="shared" si="7"/>
        <v>59.937191972916303</v>
      </c>
      <c r="N60">
        <f t="shared" si="8"/>
        <v>57.419829910053814</v>
      </c>
      <c r="O60" s="10">
        <v>59.359686614281301</v>
      </c>
      <c r="S60">
        <f t="shared" si="9"/>
        <v>57.685594894300458</v>
      </c>
      <c r="T60">
        <f t="shared" si="10"/>
        <v>57.129784068485328</v>
      </c>
      <c r="U60">
        <f t="shared" si="11"/>
        <v>-0.26576498424664408</v>
      </c>
      <c r="V60">
        <f t="shared" si="12"/>
        <v>0.29004584156848523</v>
      </c>
      <c r="W60">
        <f t="shared" si="17"/>
        <v>21846.361146841198</v>
      </c>
      <c r="X60">
        <f t="shared" si="21"/>
        <v>24014.728821282741</v>
      </c>
      <c r="Y60">
        <f t="shared" si="23"/>
        <v>16204.385125235965</v>
      </c>
      <c r="Z60">
        <f t="shared" si="18"/>
        <v>7317.5652147298679</v>
      </c>
      <c r="AA60">
        <f t="shared" si="22"/>
        <v>4502.020148757535</v>
      </c>
      <c r="AB60">
        <f t="shared" si="24"/>
        <v>5512.330387287152</v>
      </c>
      <c r="AC60" s="12">
        <f>(Sheet2!B214-Sheet2!B213)*100</f>
        <v>16300</v>
      </c>
      <c r="AD60" s="12">
        <f t="shared" si="25"/>
        <v>20100</v>
      </c>
      <c r="AE60" s="12">
        <v>0</v>
      </c>
      <c r="AF60">
        <f t="shared" si="0"/>
        <v>0</v>
      </c>
      <c r="AG60">
        <f t="shared" si="1"/>
        <v>1</v>
      </c>
      <c r="AH60">
        <f t="shared" si="2"/>
        <v>1</v>
      </c>
      <c r="AI60">
        <f t="shared" si="13"/>
        <v>1</v>
      </c>
      <c r="AJ60">
        <f t="shared" si="14"/>
        <v>0</v>
      </c>
      <c r="AK60">
        <v>51592</v>
      </c>
      <c r="AL60">
        <f t="shared" si="15"/>
        <v>46.82647013442007</v>
      </c>
      <c r="AM60">
        <f t="shared" si="16"/>
        <v>63263.445999999989</v>
      </c>
      <c r="AO60">
        <f t="shared" si="19"/>
        <v>163</v>
      </c>
      <c r="AP60">
        <f t="shared" si="20"/>
        <v>272.74899999999616</v>
      </c>
    </row>
    <row r="61" spans="1:42" ht="15" thickBot="1" x14ac:dyDescent="0.4">
      <c r="A61" s="5">
        <v>20424</v>
      </c>
      <c r="B61" s="2">
        <v>2100.5913310000001</v>
      </c>
      <c r="C61" s="2">
        <v>3.16</v>
      </c>
      <c r="D61" s="4">
        <v>4.2</v>
      </c>
      <c r="E61">
        <f t="shared" si="3"/>
        <v>3.6430756237003923</v>
      </c>
      <c r="F61">
        <f t="shared" si="4"/>
        <v>3.8492795699579476</v>
      </c>
      <c r="G61">
        <f t="shared" si="5"/>
        <v>4.3774159608515237</v>
      </c>
      <c r="I61">
        <v>66445</v>
      </c>
      <c r="J61">
        <v>2761</v>
      </c>
      <c r="K61">
        <f t="shared" si="6"/>
        <v>4.1553164271201748</v>
      </c>
      <c r="L61">
        <v>110296</v>
      </c>
      <c r="M61">
        <f t="shared" si="7"/>
        <v>60.242438529049103</v>
      </c>
      <c r="N61">
        <f t="shared" si="8"/>
        <v>57.712256110829038</v>
      </c>
      <c r="O61" s="10">
        <v>59.368984042204701</v>
      </c>
      <c r="S61">
        <f t="shared" si="9"/>
        <v>58.047760935874628</v>
      </c>
      <c r="T61">
        <f t="shared" si="10"/>
        <v>57.206127056524572</v>
      </c>
      <c r="U61">
        <f t="shared" si="11"/>
        <v>-0.33550482504558943</v>
      </c>
      <c r="V61">
        <f t="shared" si="12"/>
        <v>0.50612905430446631</v>
      </c>
      <c r="W61">
        <f t="shared" si="17"/>
        <v>46810.051513887011</v>
      </c>
      <c r="X61">
        <f t="shared" si="21"/>
        <v>29554.775092016283</v>
      </c>
      <c r="Y61">
        <f t="shared" si="23"/>
        <v>23073.170857824694</v>
      </c>
      <c r="Z61">
        <f t="shared" si="18"/>
        <v>15218.770512926392</v>
      </c>
      <c r="AA61">
        <f t="shared" si="22"/>
        <v>4919.5491777394591</v>
      </c>
      <c r="AB61">
        <f t="shared" si="24"/>
        <v>5605.4812022160431</v>
      </c>
      <c r="AC61" s="12">
        <f>(Sheet2!B215-Sheet2!B214)*100</f>
        <v>21300</v>
      </c>
      <c r="AD61" s="12">
        <f t="shared" si="25"/>
        <v>20616.666666666668</v>
      </c>
      <c r="AE61" s="12">
        <v>0</v>
      </c>
      <c r="AF61">
        <f t="shared" si="0"/>
        <v>0</v>
      </c>
      <c r="AG61">
        <f t="shared" si="1"/>
        <v>1</v>
      </c>
      <c r="AH61">
        <f t="shared" si="2"/>
        <v>1</v>
      </c>
      <c r="AI61">
        <f t="shared" si="13"/>
        <v>1</v>
      </c>
      <c r="AJ61">
        <f t="shared" si="14"/>
        <v>0</v>
      </c>
      <c r="AK61">
        <v>51805</v>
      </c>
      <c r="AL61">
        <f t="shared" si="15"/>
        <v>46.969065061289619</v>
      </c>
      <c r="AM61">
        <f t="shared" si="16"/>
        <v>63654.31</v>
      </c>
      <c r="AO61">
        <f t="shared" si="19"/>
        <v>213</v>
      </c>
      <c r="AP61">
        <f t="shared" si="20"/>
        <v>390.86400000000867</v>
      </c>
    </row>
    <row r="62" spans="1:42" ht="15" thickBot="1" x14ac:dyDescent="0.4">
      <c r="A62" s="5">
        <v>20455</v>
      </c>
      <c r="B62" s="2">
        <v>2345.3564280000001</v>
      </c>
      <c r="C62" s="2">
        <v>3.53</v>
      </c>
      <c r="D62" s="4">
        <v>4</v>
      </c>
      <c r="E62">
        <f t="shared" si="3"/>
        <v>3.757658845611187</v>
      </c>
      <c r="F62">
        <f t="shared" si="4"/>
        <v>3.9537166320039971</v>
      </c>
      <c r="G62">
        <f t="shared" si="5"/>
        <v>4.6367441487473977</v>
      </c>
      <c r="I62">
        <v>66419</v>
      </c>
      <c r="J62">
        <v>2666</v>
      </c>
      <c r="K62">
        <f t="shared" si="6"/>
        <v>4.0139116818982519</v>
      </c>
      <c r="L62">
        <v>110390</v>
      </c>
      <c r="M62">
        <f t="shared" si="7"/>
        <v>60.167587643808318</v>
      </c>
      <c r="N62">
        <f t="shared" si="8"/>
        <v>57.760884138055985</v>
      </c>
      <c r="O62" s="10">
        <v>59.377992139858499</v>
      </c>
      <c r="S62">
        <f t="shared" si="9"/>
        <v>57.906694964519893</v>
      </c>
      <c r="T62">
        <f t="shared" si="10"/>
        <v>57.14676976586879</v>
      </c>
      <c r="U62">
        <f t="shared" si="11"/>
        <v>-0.14581082646390797</v>
      </c>
      <c r="V62">
        <f t="shared" si="12"/>
        <v>0.61411437218719556</v>
      </c>
      <c r="W62">
        <f t="shared" si="17"/>
        <v>-10115.783049876802</v>
      </c>
      <c r="X62">
        <f t="shared" si="21"/>
        <v>17684.429877513245</v>
      </c>
      <c r="Y62">
        <f t="shared" si="23"/>
        <v>18297.550145210233</v>
      </c>
      <c r="Z62">
        <f t="shared" si="18"/>
        <v>-1175.0753721790388</v>
      </c>
      <c r="AA62">
        <f t="shared" si="22"/>
        <v>3959.3262210950875</v>
      </c>
      <c r="AB62">
        <f t="shared" si="24"/>
        <v>5523.6219202388702</v>
      </c>
      <c r="AC62" s="12">
        <f>(Sheet2!B216-Sheet2!B215)*100</f>
        <v>17000</v>
      </c>
      <c r="AD62" s="12">
        <f t="shared" si="25"/>
        <v>20658.333333333332</v>
      </c>
      <c r="AE62" s="12">
        <v>0</v>
      </c>
      <c r="AF62">
        <f t="shared" si="0"/>
        <v>0</v>
      </c>
      <c r="AG62">
        <f t="shared" si="1"/>
        <v>1</v>
      </c>
      <c r="AH62">
        <f t="shared" si="2"/>
        <v>1</v>
      </c>
      <c r="AI62">
        <f t="shared" si="13"/>
        <v>1</v>
      </c>
      <c r="AJ62">
        <f t="shared" si="14"/>
        <v>0</v>
      </c>
      <c r="AK62">
        <v>51975</v>
      </c>
      <c r="AL62">
        <f t="shared" si="15"/>
        <v>47.08306911857958</v>
      </c>
      <c r="AM62">
        <f t="shared" si="16"/>
        <v>63762.239999999998</v>
      </c>
      <c r="AO62">
        <f t="shared" si="19"/>
        <v>170</v>
      </c>
      <c r="AP62">
        <f t="shared" si="20"/>
        <v>107.93000000000029</v>
      </c>
    </row>
    <row r="63" spans="1:42" ht="15" thickBot="1" x14ac:dyDescent="0.4">
      <c r="A63" s="5">
        <v>20486</v>
      </c>
      <c r="B63" s="2">
        <v>2334.939527</v>
      </c>
      <c r="C63" s="2">
        <v>3.53</v>
      </c>
      <c r="D63" s="4">
        <v>3.9</v>
      </c>
      <c r="E63">
        <f t="shared" si="3"/>
        <v>3.7103908149950997</v>
      </c>
      <c r="F63">
        <f t="shared" si="4"/>
        <v>3.9013821739384498</v>
      </c>
      <c r="G63">
        <f t="shared" si="5"/>
        <v>4.5977780699549538</v>
      </c>
      <c r="I63">
        <v>66124</v>
      </c>
      <c r="J63">
        <v>2606</v>
      </c>
      <c r="K63">
        <f t="shared" si="6"/>
        <v>3.941080394410502</v>
      </c>
      <c r="L63">
        <v>110478</v>
      </c>
      <c r="M63">
        <f t="shared" si="7"/>
        <v>59.852640344684005</v>
      </c>
      <c r="N63">
        <f t="shared" si="8"/>
        <v>57.518387371241325</v>
      </c>
      <c r="O63" s="10">
        <v>59.386676836695301</v>
      </c>
      <c r="S63">
        <f t="shared" si="9"/>
        <v>57.631873474802795</v>
      </c>
      <c r="T63">
        <f t="shared" si="10"/>
        <v>57.183199034015736</v>
      </c>
      <c r="U63">
        <f t="shared" si="11"/>
        <v>-0.11348610356147049</v>
      </c>
      <c r="V63">
        <f t="shared" si="12"/>
        <v>0.33518833722558838</v>
      </c>
      <c r="W63">
        <f t="shared" si="17"/>
        <v>-25265.93938408792</v>
      </c>
      <c r="X63">
        <f t="shared" si="21"/>
        <v>8104.2554500792176</v>
      </c>
      <c r="Y63">
        <f t="shared" si="23"/>
        <v>17540.702878896689</v>
      </c>
      <c r="Z63">
        <f t="shared" si="18"/>
        <v>9053.5484257349744</v>
      </c>
      <c r="AA63">
        <f t="shared" si="22"/>
        <v>6065.2463361613145</v>
      </c>
      <c r="AB63">
        <f t="shared" si="24"/>
        <v>5721.7517283486668</v>
      </c>
      <c r="AC63" s="12">
        <f>(Sheet2!B217-Sheet2!B216)*100</f>
        <v>19200</v>
      </c>
      <c r="AD63" s="12">
        <f t="shared" si="25"/>
        <v>21025</v>
      </c>
      <c r="AE63" s="12">
        <v>0</v>
      </c>
      <c r="AF63">
        <f t="shared" si="0"/>
        <v>0</v>
      </c>
      <c r="AG63">
        <f t="shared" si="1"/>
        <v>1</v>
      </c>
      <c r="AH63">
        <f t="shared" si="2"/>
        <v>1</v>
      </c>
      <c r="AI63">
        <f t="shared" si="13"/>
        <v>1</v>
      </c>
      <c r="AJ63">
        <f t="shared" si="14"/>
        <v>0</v>
      </c>
      <c r="AK63">
        <v>52167</v>
      </c>
      <c r="AL63">
        <f t="shared" si="15"/>
        <v>47.219355889860424</v>
      </c>
      <c r="AM63">
        <f t="shared" si="16"/>
        <v>63545.163999999997</v>
      </c>
      <c r="AO63">
        <f t="shared" si="19"/>
        <v>192</v>
      </c>
      <c r="AP63">
        <f t="shared" si="20"/>
        <v>-217.07600000000093</v>
      </c>
    </row>
    <row r="64" spans="1:42" ht="15" thickBot="1" x14ac:dyDescent="0.4">
      <c r="A64" s="5">
        <v>20515</v>
      </c>
      <c r="B64" s="2">
        <v>2165.4610130000001</v>
      </c>
      <c r="C64" s="2">
        <v>3.27</v>
      </c>
      <c r="D64" s="4">
        <v>4.2</v>
      </c>
      <c r="E64">
        <f t="shared" si="3"/>
        <v>3.7059411760037424</v>
      </c>
      <c r="F64">
        <f t="shared" si="4"/>
        <v>3.9121790173146196</v>
      </c>
      <c r="G64">
        <f t="shared" si="5"/>
        <v>4.4784211326199346</v>
      </c>
      <c r="I64">
        <v>66175</v>
      </c>
      <c r="J64">
        <v>2764</v>
      </c>
      <c r="K64">
        <f t="shared" si="6"/>
        <v>4.1768039289761996</v>
      </c>
      <c r="L64">
        <v>110582</v>
      </c>
      <c r="M64">
        <f t="shared" si="7"/>
        <v>59.84246984138467</v>
      </c>
      <c r="N64">
        <f t="shared" si="8"/>
        <v>57.329086108046511</v>
      </c>
      <c r="O64" s="10">
        <v>59.395008010144998</v>
      </c>
      <c r="S64">
        <f t="shared" si="9"/>
        <v>57.624743110795173</v>
      </c>
      <c r="T64">
        <f t="shared" si="10"/>
        <v>57.193863951806314</v>
      </c>
      <c r="U64">
        <f t="shared" si="11"/>
        <v>-0.29565700274866202</v>
      </c>
      <c r="V64">
        <f t="shared" si="12"/>
        <v>0.13522215624019651</v>
      </c>
      <c r="W64">
        <f t="shared" si="17"/>
        <v>5205.2249286882579</v>
      </c>
      <c r="X64">
        <f t="shared" si="21"/>
        <v>7489.1579850767739</v>
      </c>
      <c r="Y64">
        <f t="shared" si="23"/>
        <v>17223.073743925896</v>
      </c>
      <c r="Z64">
        <f t="shared" si="18"/>
        <v>7126.4006386557594</v>
      </c>
      <c r="AA64">
        <f t="shared" si="22"/>
        <v>5448.8031707966393</v>
      </c>
      <c r="AB64">
        <f t="shared" si="24"/>
        <v>6144.7677776010241</v>
      </c>
      <c r="AC64" s="12">
        <f>(Sheet2!B218-Sheet2!B217)*100</f>
        <v>12700</v>
      </c>
      <c r="AD64" s="12">
        <f t="shared" si="25"/>
        <v>19433.333333333332</v>
      </c>
      <c r="AE64" s="12">
        <v>0</v>
      </c>
      <c r="AF64">
        <f t="shared" si="0"/>
        <v>0</v>
      </c>
      <c r="AG64">
        <f t="shared" si="1"/>
        <v>1</v>
      </c>
      <c r="AH64">
        <f t="shared" si="2"/>
        <v>1</v>
      </c>
      <c r="AI64">
        <f t="shared" si="13"/>
        <v>1</v>
      </c>
      <c r="AJ64">
        <f t="shared" si="14"/>
        <v>0</v>
      </c>
      <c r="AK64">
        <v>52294</v>
      </c>
      <c r="AL64">
        <f t="shared" si="15"/>
        <v>47.289793999023352</v>
      </c>
      <c r="AM64">
        <f t="shared" si="16"/>
        <v>63395.649999999994</v>
      </c>
      <c r="AO64">
        <f t="shared" si="19"/>
        <v>127</v>
      </c>
      <c r="AP64">
        <f t="shared" si="20"/>
        <v>-149.51400000000285</v>
      </c>
    </row>
    <row r="65" spans="1:42" ht="15" thickBot="1" x14ac:dyDescent="0.4">
      <c r="A65" s="5">
        <v>20546</v>
      </c>
      <c r="B65" s="2">
        <v>2180.6240790000002</v>
      </c>
      <c r="C65" s="2">
        <v>3.29</v>
      </c>
      <c r="D65" s="4">
        <v>4</v>
      </c>
      <c r="E65">
        <f t="shared" si="3"/>
        <v>3.6276714294434109</v>
      </c>
      <c r="F65">
        <f t="shared" si="4"/>
        <v>3.8240260435983102</v>
      </c>
      <c r="G65">
        <f t="shared" si="5"/>
        <v>4.4241236946667764</v>
      </c>
      <c r="I65">
        <v>66264</v>
      </c>
      <c r="J65">
        <v>2650</v>
      </c>
      <c r="K65">
        <f t="shared" si="6"/>
        <v>3.9991548955692382</v>
      </c>
      <c r="L65">
        <v>110650</v>
      </c>
      <c r="M65">
        <f t="shared" si="7"/>
        <v>59.886127428829639</v>
      </c>
      <c r="N65">
        <f t="shared" si="8"/>
        <v>57.490682331676453</v>
      </c>
      <c r="O65" s="10">
        <v>59.402957867454802</v>
      </c>
      <c r="S65">
        <f t="shared" si="9"/>
        <v>57.71365549389391</v>
      </c>
      <c r="T65">
        <f t="shared" si="10"/>
        <v>57.248013736652837</v>
      </c>
      <c r="U65">
        <f t="shared" si="11"/>
        <v>-0.22297316221745689</v>
      </c>
      <c r="V65">
        <f t="shared" si="12"/>
        <v>0.24266859502361626</v>
      </c>
      <c r="W65">
        <f t="shared" si="17"/>
        <v>13756.63772140909</v>
      </c>
      <c r="X65">
        <f t="shared" si="21"/>
        <v>8706.0921461434718</v>
      </c>
      <c r="Y65">
        <f t="shared" si="23"/>
        <v>13301.040595968021</v>
      </c>
      <c r="Z65">
        <f t="shared" si="18"/>
        <v>9880.8564419904724</v>
      </c>
      <c r="AA65">
        <f t="shared" si="22"/>
        <v>7903.677643643071</v>
      </c>
      <c r="AB65">
        <f t="shared" si="24"/>
        <v>6711.8576742246905</v>
      </c>
      <c r="AC65" s="12">
        <f>(Sheet2!B219-Sheet2!B218)*100</f>
        <v>8100</v>
      </c>
      <c r="AD65" s="12">
        <f t="shared" si="25"/>
        <v>17725</v>
      </c>
      <c r="AE65" s="12">
        <v>0</v>
      </c>
      <c r="AF65">
        <f t="shared" si="0"/>
        <v>0</v>
      </c>
      <c r="AG65">
        <f t="shared" si="1"/>
        <v>1</v>
      </c>
      <c r="AH65">
        <f t="shared" si="2"/>
        <v>1</v>
      </c>
      <c r="AI65">
        <f t="shared" si="13"/>
        <v>1</v>
      </c>
      <c r="AJ65">
        <f t="shared" si="14"/>
        <v>0</v>
      </c>
      <c r="AK65">
        <v>52375</v>
      </c>
      <c r="AL65">
        <f t="shared" si="15"/>
        <v>47.333935833709894</v>
      </c>
      <c r="AM65">
        <f t="shared" si="16"/>
        <v>63613.439999999988</v>
      </c>
      <c r="AO65">
        <f t="shared" si="19"/>
        <v>81</v>
      </c>
      <c r="AP65">
        <f t="shared" si="20"/>
        <v>217.7899999999936</v>
      </c>
    </row>
    <row r="66" spans="1:42" ht="15" thickBot="1" x14ac:dyDescent="0.4">
      <c r="A66" s="5">
        <v>20576</v>
      </c>
      <c r="B66" s="2">
        <v>2220.3667420000002</v>
      </c>
      <c r="C66" s="2">
        <v>3.33</v>
      </c>
      <c r="D66" s="4">
        <v>4.3</v>
      </c>
      <c r="E66">
        <f t="shared" si="3"/>
        <v>3.7840454542724506</v>
      </c>
      <c r="F66">
        <f t="shared" si="4"/>
        <v>3.9951920952491307</v>
      </c>
      <c r="G66">
        <f t="shared" si="5"/>
        <v>4.568731538778974</v>
      </c>
      <c r="I66">
        <v>66722</v>
      </c>
      <c r="J66">
        <v>2861</v>
      </c>
      <c r="K66">
        <f t="shared" si="6"/>
        <v>4.2879410089625614</v>
      </c>
      <c r="L66">
        <v>110810</v>
      </c>
      <c r="M66">
        <f t="shared" si="7"/>
        <v>60.212977168125626</v>
      </c>
      <c r="N66">
        <f t="shared" si="8"/>
        <v>57.623819149896221</v>
      </c>
      <c r="O66" s="10">
        <v>59.410500853181297</v>
      </c>
      <c r="S66">
        <f t="shared" si="9"/>
        <v>57.934490742713059</v>
      </c>
      <c r="T66">
        <f t="shared" si="10"/>
        <v>57.162380496285991</v>
      </c>
      <c r="U66">
        <f t="shared" si="11"/>
        <v>-0.31067159281683843</v>
      </c>
      <c r="V66">
        <f t="shared" si="12"/>
        <v>0.46143865361023018</v>
      </c>
      <c r="W66">
        <f t="shared" si="17"/>
        <v>33704.938800673001</v>
      </c>
      <c r="X66">
        <f t="shared" si="21"/>
        <v>10682.52175511544</v>
      </c>
      <c r="Y66">
        <f t="shared" si="23"/>
        <v>17348.625288199091</v>
      </c>
      <c r="Z66">
        <f t="shared" si="18"/>
        <v>-329.33716718573123</v>
      </c>
      <c r="AA66">
        <f t="shared" si="22"/>
        <v>6629.1939133238047</v>
      </c>
      <c r="AB66">
        <f t="shared" si="24"/>
        <v>5565.6070310406694</v>
      </c>
      <c r="AC66" s="12">
        <f>(Sheet2!B220-Sheet2!B219)*100</f>
        <v>13100</v>
      </c>
      <c r="AD66" s="12">
        <f t="shared" si="25"/>
        <v>16616.666666666668</v>
      </c>
      <c r="AE66" s="12">
        <v>0</v>
      </c>
      <c r="AF66">
        <f t="shared" ref="AF66:AF129" si="26">IF(-(K66-E66)&lt;-0.1,0,1)</f>
        <v>0</v>
      </c>
      <c r="AG66">
        <f t="shared" ref="AG66:AG129" si="27">IF(V66&lt;-0.1,0,1)</f>
        <v>1</v>
      </c>
      <c r="AH66">
        <f t="shared" ref="AH66:AH129" si="28">IF(V66-U66&gt;0,1,0)</f>
        <v>1</v>
      </c>
      <c r="AI66">
        <f t="shared" si="13"/>
        <v>1</v>
      </c>
      <c r="AJ66">
        <f t="shared" si="14"/>
        <v>0</v>
      </c>
      <c r="AK66">
        <v>52506</v>
      </c>
      <c r="AL66">
        <f t="shared" si="15"/>
        <v>47.383810125439943</v>
      </c>
      <c r="AM66">
        <f t="shared" si="16"/>
        <v>63852.954000000005</v>
      </c>
      <c r="AO66">
        <f t="shared" si="19"/>
        <v>131</v>
      </c>
      <c r="AP66">
        <f t="shared" si="20"/>
        <v>239.5140000000174</v>
      </c>
    </row>
    <row r="67" spans="1:42" ht="15" thickBot="1" x14ac:dyDescent="0.4">
      <c r="A67" s="5">
        <v>20607</v>
      </c>
      <c r="B67" s="2">
        <v>2195.0378380000002</v>
      </c>
      <c r="C67" s="2">
        <v>3.29</v>
      </c>
      <c r="D67" s="4">
        <v>4.3</v>
      </c>
      <c r="E67">
        <f t="shared" ref="E67:E130" si="29">SQRT(C67*D67)</f>
        <v>3.7612497922897914</v>
      </c>
      <c r="F67">
        <f t="shared" ref="F67:F130" si="30">(0.9*(0.9/0.74)*$D67*($C67^(0.9)))^(1/(1+0.9))</f>
        <v>3.9723875496354357</v>
      </c>
      <c r="G67">
        <f t="shared" ref="G67:G130" si="31">(((2*1)/(1))*$D67*($C67^2))^(1/(1+2))</f>
        <v>4.5320714601072094</v>
      </c>
      <c r="I67">
        <v>66702</v>
      </c>
      <c r="J67">
        <v>2882</v>
      </c>
      <c r="K67">
        <f t="shared" ref="K67:K130" si="32">J67/I67*100</f>
        <v>4.3207100236874458</v>
      </c>
      <c r="L67">
        <v>110903</v>
      </c>
      <c r="M67">
        <f t="shared" ref="M67:M130" si="33">I67/L67*100</f>
        <v>60.144450555891183</v>
      </c>
      <c r="N67">
        <f t="shared" ref="N67:N130" si="34">(1-D67/100)*M67</f>
        <v>57.558239181987858</v>
      </c>
      <c r="O67" s="10">
        <v>59.4176138277289</v>
      </c>
      <c r="S67">
        <f t="shared" ref="S67:S130" si="35">(1-E67/100)*M67</f>
        <v>57.882267534283891</v>
      </c>
      <c r="T67">
        <f t="shared" ref="T67:T130" si="36">(1-E67/100)*O67</f>
        <v>57.182768951049894</v>
      </c>
      <c r="U67">
        <f t="shared" ref="U67:U130" si="37">N67-S67</f>
        <v>-0.32402835229603255</v>
      </c>
      <c r="V67">
        <f t="shared" ref="V67:V130" si="38">N67-T67</f>
        <v>0.37547023093796383</v>
      </c>
      <c r="W67">
        <f t="shared" si="17"/>
        <v>-403.8028453476727</v>
      </c>
      <c r="X67">
        <f t="shared" si="21"/>
        <v>2813.5460285763256</v>
      </c>
      <c r="Y67">
        <f t="shared" si="23"/>
        <v>16184.160560296305</v>
      </c>
      <c r="Z67">
        <f t="shared" si="18"/>
        <v>7577.2421848354861</v>
      </c>
      <c r="AA67">
        <f t="shared" si="22"/>
        <v>5355.6058586419867</v>
      </c>
      <c r="AB67">
        <f t="shared" si="24"/>
        <v>5137.5775181907229</v>
      </c>
      <c r="AC67" s="12">
        <f>(Sheet2!B221-Sheet2!B220)*100</f>
        <v>8000</v>
      </c>
      <c r="AD67" s="12">
        <f t="shared" si="25"/>
        <v>14966.666666666666</v>
      </c>
      <c r="AE67" s="12">
        <v>0</v>
      </c>
      <c r="AF67">
        <f t="shared" si="26"/>
        <v>0</v>
      </c>
      <c r="AG67">
        <f t="shared" si="27"/>
        <v>1</v>
      </c>
      <c r="AH67">
        <f t="shared" si="28"/>
        <v>1</v>
      </c>
      <c r="AI67">
        <f t="shared" ref="AI67:AI130" si="39">AG67-AF67</f>
        <v>1</v>
      </c>
      <c r="AJ67">
        <f t="shared" ref="AJ67:AJ130" si="40">IF(AF67*AG67=1,1,0)</f>
        <v>0</v>
      </c>
      <c r="AK67">
        <v>52586</v>
      </c>
      <c r="AL67">
        <f t="shared" ref="AL67:AL130" si="41">AK67/L67*100</f>
        <v>47.416210562383341</v>
      </c>
      <c r="AM67">
        <f t="shared" ref="AM67:AM130" si="42">N67*L67/100</f>
        <v>63833.813999999991</v>
      </c>
      <c r="AO67">
        <f t="shared" si="19"/>
        <v>80</v>
      </c>
      <c r="AP67">
        <f t="shared" si="20"/>
        <v>-19.14000000001397</v>
      </c>
    </row>
    <row r="68" spans="1:42" ht="15" thickBot="1" x14ac:dyDescent="0.4">
      <c r="A68" s="5">
        <v>20637</v>
      </c>
      <c r="B68" s="2">
        <v>2097.955907</v>
      </c>
      <c r="C68" s="2">
        <v>3.14</v>
      </c>
      <c r="D68" s="4">
        <v>4.4000000000000004</v>
      </c>
      <c r="E68">
        <f t="shared" si="29"/>
        <v>3.7169880279602734</v>
      </c>
      <c r="F68">
        <f t="shared" si="30"/>
        <v>3.9328434795807232</v>
      </c>
      <c r="G68">
        <f t="shared" si="31"/>
        <v>4.4270455394174535</v>
      </c>
      <c r="I68">
        <v>66752</v>
      </c>
      <c r="J68">
        <v>2952</v>
      </c>
      <c r="K68">
        <f t="shared" si="32"/>
        <v>4.4223394055608818</v>
      </c>
      <c r="L68">
        <v>111019</v>
      </c>
      <c r="M68">
        <f t="shared" si="33"/>
        <v>60.126644988695631</v>
      </c>
      <c r="N68">
        <f t="shared" si="34"/>
        <v>57.481072609193021</v>
      </c>
      <c r="O68" s="10">
        <v>59.424277663883501</v>
      </c>
      <c r="S68">
        <f t="shared" si="35"/>
        <v>57.89174479285164</v>
      </c>
      <c r="T68">
        <f t="shared" si="36"/>
        <v>57.215484377415081</v>
      </c>
      <c r="U68">
        <f t="shared" si="37"/>
        <v>-0.41067218365861891</v>
      </c>
      <c r="V68">
        <f t="shared" si="38"/>
        <v>0.26558823177794011</v>
      </c>
      <c r="W68">
        <f t="shared" ref="W68:W131" si="43">S68*$L68-S67*$L67</f>
        <v>7766.4988029096276</v>
      </c>
      <c r="X68">
        <f t="shared" si="21"/>
        <v>5793.9263373740641</v>
      </c>
      <c r="Y68">
        <f t="shared" si="23"/>
        <v>11739.178107443653</v>
      </c>
      <c r="Z68">
        <f t="shared" ref="Z68:Z131" si="44">T68*$L68-T67*$L67</f>
        <v>10265.235117958859</v>
      </c>
      <c r="AA68">
        <f t="shared" si="22"/>
        <v>7262.32427366497</v>
      </c>
      <c r="AB68">
        <f t="shared" si="24"/>
        <v>5610.8252473800285</v>
      </c>
      <c r="AC68" s="12">
        <f>(Sheet2!B222-Sheet2!B221)*100</f>
        <v>-63100</v>
      </c>
      <c r="AD68" s="12">
        <f t="shared" si="25"/>
        <v>8066.666666666667</v>
      </c>
      <c r="AE68" s="12">
        <v>0</v>
      </c>
      <c r="AF68">
        <f t="shared" si="26"/>
        <v>0</v>
      </c>
      <c r="AG68">
        <f t="shared" si="27"/>
        <v>1</v>
      </c>
      <c r="AH68">
        <f t="shared" si="28"/>
        <v>1</v>
      </c>
      <c r="AI68">
        <f t="shared" si="39"/>
        <v>1</v>
      </c>
      <c r="AJ68">
        <f t="shared" si="40"/>
        <v>0</v>
      </c>
      <c r="AK68">
        <v>51955</v>
      </c>
      <c r="AL68">
        <f t="shared" si="41"/>
        <v>46.798295787207593</v>
      </c>
      <c r="AM68">
        <f t="shared" si="42"/>
        <v>63814.912000000004</v>
      </c>
      <c r="AO68">
        <f t="shared" ref="AO68:AO131" si="45">AK68-AK67</f>
        <v>-631</v>
      </c>
      <c r="AP68">
        <f t="shared" ref="AP68:AP131" si="46">AM68-AM67</f>
        <v>-18.901999999987311</v>
      </c>
    </row>
    <row r="69" spans="1:42" ht="15" thickBot="1" x14ac:dyDescent="0.4">
      <c r="A69" s="5">
        <v>20668</v>
      </c>
      <c r="B69" s="2">
        <v>2083.1466959999998</v>
      </c>
      <c r="C69" s="2">
        <v>3.12</v>
      </c>
      <c r="D69" s="4">
        <v>4.0999999999999996</v>
      </c>
      <c r="E69">
        <f t="shared" si="29"/>
        <v>3.5765905552634902</v>
      </c>
      <c r="F69">
        <f t="shared" si="30"/>
        <v>3.7779019235322204</v>
      </c>
      <c r="G69">
        <f t="shared" si="31"/>
        <v>4.3056727005857791</v>
      </c>
      <c r="I69">
        <v>66673</v>
      </c>
      <c r="J69">
        <v>2701</v>
      </c>
      <c r="K69">
        <f t="shared" si="32"/>
        <v>4.0511151440613142</v>
      </c>
      <c r="L69">
        <v>111099</v>
      </c>
      <c r="M69">
        <f t="shared" si="33"/>
        <v>60.012241334305436</v>
      </c>
      <c r="N69">
        <f t="shared" si="34"/>
        <v>57.551739439598911</v>
      </c>
      <c r="O69" s="10">
        <v>59.430476868614598</v>
      </c>
      <c r="S69">
        <f t="shared" si="35"/>
        <v>57.865849178740731</v>
      </c>
      <c r="T69">
        <f t="shared" si="36"/>
        <v>57.304892045983671</v>
      </c>
      <c r="U69">
        <f t="shared" si="37"/>
        <v>-0.31410973914181994</v>
      </c>
      <c r="V69">
        <f t="shared" si="38"/>
        <v>0.24684739361524066</v>
      </c>
      <c r="W69">
        <f t="shared" si="43"/>
        <v>1754.3627513209358</v>
      </c>
      <c r="X69">
        <f t="shared" si="21"/>
        <v>10297.310026608873</v>
      </c>
      <c r="Y69">
        <f t="shared" si="23"/>
        <v>9200.7827383440454</v>
      </c>
      <c r="Z69">
        <f t="shared" si="44"/>
        <v>14510.341320495121</v>
      </c>
      <c r="AA69">
        <f t="shared" si="22"/>
        <v>8171.7897561249947</v>
      </c>
      <c r="AB69">
        <f t="shared" si="24"/>
        <v>7118.5180461431546</v>
      </c>
      <c r="AC69" s="12">
        <f>(Sheet2!B223-Sheet2!B222)*100</f>
        <v>67600</v>
      </c>
      <c r="AD69" s="12">
        <f t="shared" si="25"/>
        <v>12666.666666666666</v>
      </c>
      <c r="AE69" s="12">
        <v>0</v>
      </c>
      <c r="AF69">
        <f t="shared" si="26"/>
        <v>0</v>
      </c>
      <c r="AG69">
        <f t="shared" si="27"/>
        <v>1</v>
      </c>
      <c r="AH69">
        <f t="shared" si="28"/>
        <v>1</v>
      </c>
      <c r="AI69">
        <f t="shared" si="39"/>
        <v>1</v>
      </c>
      <c r="AJ69">
        <f t="shared" si="40"/>
        <v>0</v>
      </c>
      <c r="AK69">
        <v>52631</v>
      </c>
      <c r="AL69">
        <f t="shared" si="41"/>
        <v>47.373063663939369</v>
      </c>
      <c r="AM69">
        <f t="shared" si="42"/>
        <v>63939.406999999992</v>
      </c>
      <c r="AO69">
        <f t="shared" si="45"/>
        <v>676</v>
      </c>
      <c r="AP69">
        <f t="shared" si="46"/>
        <v>124.49499999998807</v>
      </c>
    </row>
    <row r="70" spans="1:42" ht="15" thickBot="1" x14ac:dyDescent="0.4">
      <c r="A70" s="5">
        <v>20699</v>
      </c>
      <c r="B70" s="2">
        <v>2084.427709</v>
      </c>
      <c r="C70" s="2">
        <v>3.12</v>
      </c>
      <c r="D70" s="4">
        <v>3.9</v>
      </c>
      <c r="E70">
        <f t="shared" si="29"/>
        <v>3.4882660448996718</v>
      </c>
      <c r="F70">
        <f t="shared" si="30"/>
        <v>3.6797600081028761</v>
      </c>
      <c r="G70">
        <f t="shared" si="31"/>
        <v>4.2344914818880532</v>
      </c>
      <c r="I70">
        <v>66714</v>
      </c>
      <c r="J70">
        <v>2635</v>
      </c>
      <c r="K70">
        <f t="shared" si="32"/>
        <v>3.9496957160416102</v>
      </c>
      <c r="L70">
        <v>111222</v>
      </c>
      <c r="M70">
        <f t="shared" si="33"/>
        <v>59.982737228246208</v>
      </c>
      <c r="N70">
        <f t="shared" si="34"/>
        <v>57.643410476344606</v>
      </c>
      <c r="O70" s="10">
        <v>59.436199460728297</v>
      </c>
      <c r="S70">
        <f t="shared" si="35"/>
        <v>57.890379772711903</v>
      </c>
      <c r="T70">
        <f t="shared" si="36"/>
        <v>57.36290669656087</v>
      </c>
      <c r="U70">
        <f t="shared" si="37"/>
        <v>-0.24696929636729692</v>
      </c>
      <c r="V70">
        <f t="shared" si="38"/>
        <v>0.28050377978373575</v>
      </c>
      <c r="W70">
        <f t="shared" si="43"/>
        <v>9845.8411716464907</v>
      </c>
      <c r="X70">
        <f t="shared" si="21"/>
        <v>11070.746067101913</v>
      </c>
      <c r="Y70">
        <f t="shared" si="23"/>
        <v>9279.9520260893423</v>
      </c>
      <c r="Z70">
        <f t="shared" si="44"/>
        <v>13501.007188152522</v>
      </c>
      <c r="AA70">
        <f t="shared" si="22"/>
        <v>9234.2241810411215</v>
      </c>
      <c r="AB70">
        <f t="shared" si="24"/>
        <v>7341.5136759188799</v>
      </c>
      <c r="AC70" s="12">
        <f>(Sheet2!B224-Sheet2!B223)*100</f>
        <v>-2700</v>
      </c>
      <c r="AD70" s="12">
        <f t="shared" si="25"/>
        <v>11150</v>
      </c>
      <c r="AE70" s="12">
        <v>0</v>
      </c>
      <c r="AF70">
        <f t="shared" si="26"/>
        <v>0</v>
      </c>
      <c r="AG70">
        <f t="shared" si="27"/>
        <v>1</v>
      </c>
      <c r="AH70">
        <f t="shared" si="28"/>
        <v>1</v>
      </c>
      <c r="AI70">
        <f t="shared" si="39"/>
        <v>1</v>
      </c>
      <c r="AJ70">
        <f t="shared" si="40"/>
        <v>0</v>
      </c>
      <c r="AK70">
        <v>52604</v>
      </c>
      <c r="AL70">
        <f t="shared" si="41"/>
        <v>47.296398194601785</v>
      </c>
      <c r="AM70">
        <f t="shared" si="42"/>
        <v>64112.153999999995</v>
      </c>
      <c r="AO70">
        <f t="shared" si="45"/>
        <v>-27</v>
      </c>
      <c r="AP70">
        <f t="shared" si="46"/>
        <v>172.74700000000303</v>
      </c>
    </row>
    <row r="71" spans="1:42" ht="15" thickBot="1" x14ac:dyDescent="0.4">
      <c r="A71" s="5">
        <v>20729</v>
      </c>
      <c r="B71" s="2">
        <v>2152.9956729999999</v>
      </c>
      <c r="C71" s="2">
        <v>3.24</v>
      </c>
      <c r="D71" s="4">
        <v>3.9</v>
      </c>
      <c r="E71">
        <f t="shared" si="29"/>
        <v>3.5547151784636699</v>
      </c>
      <c r="F71">
        <f t="shared" si="30"/>
        <v>3.7461345898612821</v>
      </c>
      <c r="G71">
        <f t="shared" si="31"/>
        <v>4.3423838192761819</v>
      </c>
      <c r="I71">
        <v>66546</v>
      </c>
      <c r="J71">
        <v>2571</v>
      </c>
      <c r="K71">
        <f t="shared" si="32"/>
        <v>3.8634929221891623</v>
      </c>
      <c r="L71">
        <v>111335</v>
      </c>
      <c r="M71">
        <f t="shared" si="33"/>
        <v>59.770961512552212</v>
      </c>
      <c r="N71">
        <f t="shared" si="34"/>
        <v>57.439894013562672</v>
      </c>
      <c r="O71" s="10">
        <v>59.441436367853399</v>
      </c>
      <c r="S71">
        <f t="shared" si="35"/>
        <v>57.64627407135184</v>
      </c>
      <c r="T71">
        <f t="shared" si="36"/>
        <v>57.328462606988488</v>
      </c>
      <c r="U71">
        <f t="shared" si="37"/>
        <v>-0.20638005778916835</v>
      </c>
      <c r="V71">
        <f t="shared" si="38"/>
        <v>0.11143140657418371</v>
      </c>
      <c r="W71">
        <f t="shared" si="43"/>
        <v>-20635.89534660615</v>
      </c>
      <c r="X71">
        <f t="shared" si="21"/>
        <v>5338.6572224327056</v>
      </c>
      <c r="Y71">
        <f t="shared" si="23"/>
        <v>7022.3746842880892</v>
      </c>
      <c r="Z71">
        <f t="shared" si="44"/>
        <v>2647.175744170323</v>
      </c>
      <c r="AA71">
        <f t="shared" si="22"/>
        <v>8028.6107314044302</v>
      </c>
      <c r="AB71">
        <f t="shared" si="24"/>
        <v>7966.1441875237506</v>
      </c>
      <c r="AC71" s="12">
        <f>(Sheet2!B225-Sheet2!B224)*100</f>
        <v>17300</v>
      </c>
      <c r="AD71" s="12">
        <f t="shared" si="25"/>
        <v>11233.333333333334</v>
      </c>
      <c r="AE71" s="12">
        <v>0</v>
      </c>
      <c r="AF71">
        <f t="shared" si="26"/>
        <v>0</v>
      </c>
      <c r="AG71">
        <f t="shared" si="27"/>
        <v>1</v>
      </c>
      <c r="AH71">
        <f t="shared" si="28"/>
        <v>1</v>
      </c>
      <c r="AI71">
        <f t="shared" si="39"/>
        <v>1</v>
      </c>
      <c r="AJ71">
        <f t="shared" si="40"/>
        <v>0</v>
      </c>
      <c r="AK71">
        <v>52777</v>
      </c>
      <c r="AL71">
        <f t="shared" si="41"/>
        <v>47.403781380518254</v>
      </c>
      <c r="AM71">
        <f t="shared" si="42"/>
        <v>63950.705999999998</v>
      </c>
      <c r="AO71">
        <f t="shared" si="45"/>
        <v>173</v>
      </c>
      <c r="AP71">
        <f t="shared" si="46"/>
        <v>-161.44799999999668</v>
      </c>
    </row>
    <row r="72" spans="1:42" ht="15" thickBot="1" x14ac:dyDescent="0.4">
      <c r="A72" s="5">
        <v>20760</v>
      </c>
      <c r="B72" s="2">
        <v>2131.940204</v>
      </c>
      <c r="C72" s="2">
        <v>3.2</v>
      </c>
      <c r="D72" s="4">
        <v>4.3</v>
      </c>
      <c r="E72">
        <f t="shared" si="29"/>
        <v>3.7094473981982814</v>
      </c>
      <c r="F72">
        <f t="shared" si="30"/>
        <v>3.9205378418475387</v>
      </c>
      <c r="G72">
        <f t="shared" si="31"/>
        <v>4.4490382132169879</v>
      </c>
      <c r="I72">
        <v>66657</v>
      </c>
      <c r="J72">
        <v>2861</v>
      </c>
      <c r="K72">
        <f t="shared" si="32"/>
        <v>4.2921223577418726</v>
      </c>
      <c r="L72">
        <v>111432</v>
      </c>
      <c r="M72">
        <f t="shared" si="33"/>
        <v>59.818544044798614</v>
      </c>
      <c r="N72">
        <f t="shared" si="34"/>
        <v>57.246346650872269</v>
      </c>
      <c r="O72" s="10">
        <v>59.446181250306999</v>
      </c>
      <c r="S72">
        <f t="shared" si="35"/>
        <v>57.599606619088739</v>
      </c>
      <c r="T72">
        <f t="shared" si="36"/>
        <v>57.241056426589253</v>
      </c>
      <c r="U72">
        <f t="shared" si="37"/>
        <v>-0.3532599682164701</v>
      </c>
      <c r="V72">
        <f t="shared" si="38"/>
        <v>5.290224283015732E-3</v>
      </c>
      <c r="W72">
        <f t="shared" si="43"/>
        <v>391.44104433897883</v>
      </c>
      <c r="X72">
        <f t="shared" si="21"/>
        <v>-213.59240362296501</v>
      </c>
      <c r="Y72">
        <f t="shared" si="23"/>
        <v>5234.4646757462369</v>
      </c>
      <c r="Z72">
        <f t="shared" si="44"/>
        <v>-4178.9846213692799</v>
      </c>
      <c r="AA72">
        <f t="shared" si="22"/>
        <v>7387.0028223738382</v>
      </c>
      <c r="AB72">
        <f t="shared" si="24"/>
        <v>7008.0983678488219</v>
      </c>
      <c r="AC72" s="12">
        <f>(Sheet2!B226-Sheet2!B225)*100</f>
        <v>4400</v>
      </c>
      <c r="AD72" s="12">
        <f t="shared" si="25"/>
        <v>10241.666666666666</v>
      </c>
      <c r="AE72" s="12">
        <v>0</v>
      </c>
      <c r="AF72">
        <f t="shared" si="26"/>
        <v>0</v>
      </c>
      <c r="AG72">
        <f t="shared" si="27"/>
        <v>1</v>
      </c>
      <c r="AH72">
        <f t="shared" si="28"/>
        <v>1</v>
      </c>
      <c r="AI72">
        <f t="shared" si="39"/>
        <v>1</v>
      </c>
      <c r="AJ72">
        <f t="shared" si="40"/>
        <v>0</v>
      </c>
      <c r="AK72">
        <v>52821</v>
      </c>
      <c r="AL72">
        <f t="shared" si="41"/>
        <v>47.402003015291839</v>
      </c>
      <c r="AM72">
        <f t="shared" si="42"/>
        <v>63790.748999999982</v>
      </c>
      <c r="AO72">
        <f t="shared" si="45"/>
        <v>44</v>
      </c>
      <c r="AP72">
        <f t="shared" si="46"/>
        <v>-159.95700000001671</v>
      </c>
    </row>
    <row r="73" spans="1:42" ht="15" thickBot="1" x14ac:dyDescent="0.4">
      <c r="A73" s="5">
        <v>20790</v>
      </c>
      <c r="B73" s="2">
        <v>2059.327683</v>
      </c>
      <c r="C73" s="2">
        <v>3.09</v>
      </c>
      <c r="D73" s="4">
        <v>4.2</v>
      </c>
      <c r="E73">
        <f t="shared" si="29"/>
        <v>3.6024991325467379</v>
      </c>
      <c r="F73">
        <f t="shared" si="30"/>
        <v>3.8086509158006261</v>
      </c>
      <c r="G73">
        <f t="shared" si="31"/>
        <v>4.3125295272080377</v>
      </c>
      <c r="I73">
        <v>66700</v>
      </c>
      <c r="J73">
        <v>2790</v>
      </c>
      <c r="K73">
        <f t="shared" si="32"/>
        <v>4.1829085457271358</v>
      </c>
      <c r="L73">
        <v>111526</v>
      </c>
      <c r="M73">
        <f t="shared" si="33"/>
        <v>59.8066818499722</v>
      </c>
      <c r="N73">
        <f t="shared" si="34"/>
        <v>57.294801212273363</v>
      </c>
      <c r="O73" s="10">
        <v>59.4504294160323</v>
      </c>
      <c r="S73">
        <f t="shared" si="35"/>
        <v>57.652146655121967</v>
      </c>
      <c r="T73">
        <f t="shared" si="36"/>
        <v>57.308728212024427</v>
      </c>
      <c r="U73">
        <f t="shared" si="37"/>
        <v>-0.35734544284860448</v>
      </c>
      <c r="V73">
        <f t="shared" si="38"/>
        <v>-1.3926999751063818E-2</v>
      </c>
      <c r="W73">
        <f t="shared" si="43"/>
        <v>11273.943080836907</v>
      </c>
      <c r="X73">
        <f t="shared" ref="X73:X136" si="47">AVERAGE(W68:W73)</f>
        <v>1732.6985840744649</v>
      </c>
      <c r="Y73">
        <f t="shared" si="23"/>
        <v>2273.1223063253951</v>
      </c>
      <c r="Z73">
        <f t="shared" si="44"/>
        <v>12927.822846542113</v>
      </c>
      <c r="AA73">
        <f t="shared" ref="AA73:AA136" si="48">AVERAGE(Z68:Z73)</f>
        <v>8278.7662659916095</v>
      </c>
      <c r="AB73">
        <f t="shared" si="24"/>
        <v>6817.1860623167986</v>
      </c>
      <c r="AC73" s="12">
        <f>(Sheet2!B227-Sheet2!B226)*100</f>
        <v>10800</v>
      </c>
      <c r="AD73" s="12">
        <f t="shared" si="25"/>
        <v>9366.6666666666661</v>
      </c>
      <c r="AE73" s="12">
        <v>0</v>
      </c>
      <c r="AF73">
        <f t="shared" si="26"/>
        <v>0</v>
      </c>
      <c r="AG73">
        <f t="shared" si="27"/>
        <v>1</v>
      </c>
      <c r="AH73">
        <f t="shared" si="28"/>
        <v>1</v>
      </c>
      <c r="AI73">
        <f t="shared" si="39"/>
        <v>1</v>
      </c>
      <c r="AJ73">
        <f t="shared" si="40"/>
        <v>0</v>
      </c>
      <c r="AK73">
        <v>52929</v>
      </c>
      <c r="AL73">
        <f t="shared" si="41"/>
        <v>47.458888510302529</v>
      </c>
      <c r="AM73">
        <f t="shared" si="42"/>
        <v>63898.599999999991</v>
      </c>
      <c r="AO73">
        <f t="shared" si="45"/>
        <v>108</v>
      </c>
      <c r="AP73">
        <f t="shared" si="46"/>
        <v>107.85100000000966</v>
      </c>
    </row>
    <row r="74" spans="1:42" ht="15" thickBot="1" x14ac:dyDescent="0.4">
      <c r="A74" s="5">
        <v>20821</v>
      </c>
      <c r="B74" s="2">
        <v>2186.0210120000002</v>
      </c>
      <c r="C74" s="2">
        <v>3.29</v>
      </c>
      <c r="D74" s="4">
        <v>4.2</v>
      </c>
      <c r="E74">
        <f t="shared" si="29"/>
        <v>3.7172570532584914</v>
      </c>
      <c r="F74">
        <f t="shared" si="30"/>
        <v>3.9234950050674016</v>
      </c>
      <c r="G74">
        <f t="shared" si="31"/>
        <v>4.4966632053575788</v>
      </c>
      <c r="I74">
        <v>66428</v>
      </c>
      <c r="J74">
        <v>2796</v>
      </c>
      <c r="K74">
        <f t="shared" si="32"/>
        <v>4.2090684651050765</v>
      </c>
      <c r="L74">
        <v>111626</v>
      </c>
      <c r="M74">
        <f t="shared" si="33"/>
        <v>59.509433286151967</v>
      </c>
      <c r="N74">
        <f t="shared" si="34"/>
        <v>57.010037088133579</v>
      </c>
      <c r="O74" s="10">
        <v>59.454178034786302</v>
      </c>
      <c r="S74">
        <f t="shared" si="35"/>
        <v>57.297314679968324</v>
      </c>
      <c r="T74">
        <f t="shared" si="36"/>
        <v>57.244113408331344</v>
      </c>
      <c r="U74">
        <f t="shared" si="37"/>
        <v>-0.28727759183474433</v>
      </c>
      <c r="V74">
        <f t="shared" si="38"/>
        <v>-0.23407632019776514</v>
      </c>
      <c r="W74">
        <f t="shared" si="43"/>
        <v>-33843.259392988868</v>
      </c>
      <c r="X74">
        <f t="shared" si="47"/>
        <v>-5202.2611152419513</v>
      </c>
      <c r="Y74">
        <f t="shared" si="23"/>
        <v>295.83261106605642</v>
      </c>
      <c r="Z74">
        <f t="shared" si="44"/>
        <v>-1481.8192558409646</v>
      </c>
      <c r="AA74">
        <f t="shared" si="48"/>
        <v>6320.923870358306</v>
      </c>
      <c r="AB74">
        <f t="shared" si="24"/>
        <v>6791.6240720116375</v>
      </c>
      <c r="AC74" s="12">
        <f>(Sheet2!B228-Sheet2!B227)*100</f>
        <v>-4200</v>
      </c>
      <c r="AD74" s="12">
        <f t="shared" si="25"/>
        <v>7600</v>
      </c>
      <c r="AE74" s="12">
        <v>0</v>
      </c>
      <c r="AF74">
        <f t="shared" si="26"/>
        <v>0</v>
      </c>
      <c r="AG74">
        <f t="shared" si="27"/>
        <v>0</v>
      </c>
      <c r="AH74">
        <f t="shared" si="28"/>
        <v>1</v>
      </c>
      <c r="AI74">
        <f t="shared" si="39"/>
        <v>0</v>
      </c>
      <c r="AJ74">
        <f t="shared" si="40"/>
        <v>0</v>
      </c>
      <c r="AK74">
        <v>52887</v>
      </c>
      <c r="AL74">
        <f t="shared" si="41"/>
        <v>47.378746886925988</v>
      </c>
      <c r="AM74">
        <f t="shared" si="42"/>
        <v>63638.023999999983</v>
      </c>
      <c r="AO74">
        <f t="shared" si="45"/>
        <v>-42</v>
      </c>
      <c r="AP74">
        <f t="shared" si="46"/>
        <v>-260.57600000000821</v>
      </c>
    </row>
    <row r="75" spans="1:42" ht="15" thickBot="1" x14ac:dyDescent="0.4">
      <c r="A75" s="5">
        <v>20852</v>
      </c>
      <c r="B75" s="2">
        <v>2052.489818</v>
      </c>
      <c r="C75" s="2">
        <v>3.07</v>
      </c>
      <c r="D75" s="4">
        <v>3.9</v>
      </c>
      <c r="E75">
        <f t="shared" si="29"/>
        <v>3.4602023062243048</v>
      </c>
      <c r="F75">
        <f t="shared" si="30"/>
        <v>3.651707834101948</v>
      </c>
      <c r="G75">
        <f t="shared" si="31"/>
        <v>4.1891294853862338</v>
      </c>
      <c r="I75">
        <v>66879</v>
      </c>
      <c r="J75">
        <v>2622</v>
      </c>
      <c r="K75">
        <f t="shared" si="32"/>
        <v>3.9205131655676668</v>
      </c>
      <c r="L75">
        <v>111711</v>
      </c>
      <c r="M75">
        <f t="shared" si="33"/>
        <v>59.867873351773767</v>
      </c>
      <c r="N75">
        <f t="shared" si="34"/>
        <v>57.53302629105459</v>
      </c>
      <c r="O75" s="10">
        <v>59.457426057588201</v>
      </c>
      <c r="S75">
        <f t="shared" si="35"/>
        <v>57.796323817368247</v>
      </c>
      <c r="T75">
        <f t="shared" si="36"/>
        <v>57.400078829921924</v>
      </c>
      <c r="U75">
        <f t="shared" si="37"/>
        <v>-0.26329752631365722</v>
      </c>
      <c r="V75">
        <f t="shared" si="38"/>
        <v>0.13294746113266598</v>
      </c>
      <c r="W75">
        <f t="shared" si="43"/>
        <v>60615.081495880149</v>
      </c>
      <c r="X75">
        <f t="shared" si="47"/>
        <v>4607.8586755179176</v>
      </c>
      <c r="Y75">
        <f t="shared" si="23"/>
        <v>7452.5843510633958</v>
      </c>
      <c r="Z75">
        <f t="shared" si="44"/>
        <v>22288.802851012908</v>
      </c>
      <c r="AA75">
        <f t="shared" si="48"/>
        <v>7617.3341254446032</v>
      </c>
      <c r="AB75">
        <f t="shared" si="24"/>
        <v>7894.5619407847989</v>
      </c>
      <c r="AC75" s="12">
        <f>(Sheet2!B229-Sheet2!B228)*100</f>
        <v>21000</v>
      </c>
      <c r="AD75" s="12">
        <f t="shared" si="25"/>
        <v>7750</v>
      </c>
      <c r="AE75" s="12">
        <v>0</v>
      </c>
      <c r="AF75">
        <f t="shared" si="26"/>
        <v>0</v>
      </c>
      <c r="AG75">
        <f t="shared" si="27"/>
        <v>1</v>
      </c>
      <c r="AH75">
        <f t="shared" si="28"/>
        <v>1</v>
      </c>
      <c r="AI75">
        <f t="shared" si="39"/>
        <v>1</v>
      </c>
      <c r="AJ75">
        <f t="shared" si="40"/>
        <v>0</v>
      </c>
      <c r="AK75">
        <v>53097</v>
      </c>
      <c r="AL75">
        <f t="shared" si="41"/>
        <v>47.530681848698876</v>
      </c>
      <c r="AM75">
        <f t="shared" si="42"/>
        <v>64270.718999999997</v>
      </c>
      <c r="AO75">
        <f t="shared" si="45"/>
        <v>210</v>
      </c>
      <c r="AP75">
        <f t="shared" si="46"/>
        <v>632.69500000001426</v>
      </c>
    </row>
    <row r="76" spans="1:42" ht="15" thickBot="1" x14ac:dyDescent="0.4">
      <c r="A76" s="5">
        <v>20880</v>
      </c>
      <c r="B76" s="2">
        <v>2041.162583</v>
      </c>
      <c r="C76" s="2">
        <v>3.05</v>
      </c>
      <c r="D76" s="4">
        <v>3.7</v>
      </c>
      <c r="E76">
        <f t="shared" si="29"/>
        <v>3.359315406448165</v>
      </c>
      <c r="F76">
        <f t="shared" si="30"/>
        <v>3.5409382822670059</v>
      </c>
      <c r="G76">
        <f t="shared" si="31"/>
        <v>4.0983634158232771</v>
      </c>
      <c r="I76">
        <v>66913</v>
      </c>
      <c r="J76">
        <v>2509</v>
      </c>
      <c r="K76">
        <f t="shared" si="32"/>
        <v>3.7496450614977661</v>
      </c>
      <c r="L76">
        <v>111824</v>
      </c>
      <c r="M76">
        <f t="shared" si="33"/>
        <v>59.837780798397475</v>
      </c>
      <c r="N76">
        <f t="shared" si="34"/>
        <v>57.623782908856768</v>
      </c>
      <c r="O76" s="10">
        <v>59.460172711733399</v>
      </c>
      <c r="S76">
        <f t="shared" si="35"/>
        <v>57.827641009160232</v>
      </c>
      <c r="T76">
        <f t="shared" si="36"/>
        <v>57.462717969127453</v>
      </c>
      <c r="U76">
        <f t="shared" si="37"/>
        <v>-0.20385810030346363</v>
      </c>
      <c r="V76">
        <f t="shared" si="38"/>
        <v>0.16106493972931446</v>
      </c>
      <c r="W76">
        <f t="shared" si="43"/>
        <v>10032.998246309347</v>
      </c>
      <c r="X76">
        <f t="shared" si="47"/>
        <v>4639.0515212950604</v>
      </c>
      <c r="Y76">
        <f t="shared" si="23"/>
        <v>7854.898794198486</v>
      </c>
      <c r="Z76">
        <f t="shared" si="44"/>
        <v>13490.768010300584</v>
      </c>
      <c r="AA76">
        <f t="shared" si="48"/>
        <v>7615.6275958026135</v>
      </c>
      <c r="AB76">
        <f t="shared" si="24"/>
        <v>8424.9258884218671</v>
      </c>
      <c r="AC76" s="12">
        <f>(Sheet2!B230-Sheet2!B229)*100</f>
        <v>5900</v>
      </c>
      <c r="AD76" s="12">
        <f t="shared" si="25"/>
        <v>7183.333333333333</v>
      </c>
      <c r="AE76" s="12">
        <v>0</v>
      </c>
      <c r="AF76">
        <f t="shared" si="26"/>
        <v>0</v>
      </c>
      <c r="AG76">
        <f t="shared" si="27"/>
        <v>1</v>
      </c>
      <c r="AH76">
        <f t="shared" si="28"/>
        <v>1</v>
      </c>
      <c r="AI76">
        <f t="shared" si="39"/>
        <v>1</v>
      </c>
      <c r="AJ76">
        <f t="shared" si="40"/>
        <v>0</v>
      </c>
      <c r="AK76">
        <v>53156</v>
      </c>
      <c r="AL76">
        <f t="shared" si="41"/>
        <v>47.535412791529545</v>
      </c>
      <c r="AM76">
        <f t="shared" si="42"/>
        <v>64437.218999999997</v>
      </c>
      <c r="AO76">
        <f t="shared" si="45"/>
        <v>59</v>
      </c>
      <c r="AP76">
        <f t="shared" si="46"/>
        <v>166.5</v>
      </c>
    </row>
    <row r="77" spans="1:42" ht="15" thickBot="1" x14ac:dyDescent="0.4">
      <c r="A77" s="5">
        <v>20911</v>
      </c>
      <c r="B77" s="2">
        <v>1885.1902660000001</v>
      </c>
      <c r="C77" s="2">
        <v>2.83</v>
      </c>
      <c r="D77" s="4">
        <v>3.9</v>
      </c>
      <c r="E77">
        <f t="shared" si="29"/>
        <v>3.3221980675450404</v>
      </c>
      <c r="F77">
        <f t="shared" si="30"/>
        <v>3.5135842158287112</v>
      </c>
      <c r="G77">
        <f t="shared" si="31"/>
        <v>3.9678552880096101</v>
      </c>
      <c r="I77">
        <v>66647</v>
      </c>
      <c r="J77">
        <v>2600</v>
      </c>
      <c r="K77">
        <f t="shared" si="32"/>
        <v>3.9011508394976517</v>
      </c>
      <c r="L77">
        <v>111933</v>
      </c>
      <c r="M77">
        <f t="shared" si="33"/>
        <v>59.541868796512198</v>
      </c>
      <c r="N77">
        <f t="shared" si="34"/>
        <v>57.219735913448218</v>
      </c>
      <c r="O77" s="10">
        <v>59.462419276753899</v>
      </c>
      <c r="S77">
        <f t="shared" si="35"/>
        <v>57.563769981974268</v>
      </c>
      <c r="T77">
        <f t="shared" si="36"/>
        <v>57.486959932626057</v>
      </c>
      <c r="U77">
        <f t="shared" si="37"/>
        <v>-0.34403406852604945</v>
      </c>
      <c r="V77">
        <f t="shared" si="38"/>
        <v>-0.26722401917783856</v>
      </c>
      <c r="W77">
        <f t="shared" si="43"/>
        <v>-23232.662816007622</v>
      </c>
      <c r="X77">
        <f t="shared" si="47"/>
        <v>4206.2569430614822</v>
      </c>
      <c r="Y77">
        <f t="shared" si="23"/>
        <v>4772.4570827470934</v>
      </c>
      <c r="Z77">
        <f t="shared" si="44"/>
        <v>8976.9119589244947</v>
      </c>
      <c r="AA77">
        <f t="shared" si="48"/>
        <v>8670.5836315949764</v>
      </c>
      <c r="AB77">
        <f t="shared" si="24"/>
        <v>8349.5971814997029</v>
      </c>
      <c r="AC77" s="12">
        <f>(Sheet2!B231-Sheet2!B230)*100</f>
        <v>8200</v>
      </c>
      <c r="AD77" s="12">
        <f t="shared" si="25"/>
        <v>7191.666666666667</v>
      </c>
      <c r="AE77" s="12">
        <v>0</v>
      </c>
      <c r="AF77">
        <f t="shared" si="26"/>
        <v>0</v>
      </c>
      <c r="AG77">
        <f t="shared" si="27"/>
        <v>0</v>
      </c>
      <c r="AH77">
        <f t="shared" si="28"/>
        <v>1</v>
      </c>
      <c r="AI77">
        <f t="shared" si="39"/>
        <v>0</v>
      </c>
      <c r="AJ77">
        <f t="shared" si="40"/>
        <v>0</v>
      </c>
      <c r="AK77">
        <v>53238</v>
      </c>
      <c r="AL77">
        <f t="shared" si="41"/>
        <v>47.562381067245582</v>
      </c>
      <c r="AM77">
        <f t="shared" si="42"/>
        <v>64047.766999999993</v>
      </c>
      <c r="AO77">
        <f t="shared" si="45"/>
        <v>82</v>
      </c>
      <c r="AP77">
        <f t="shared" si="46"/>
        <v>-389.45200000000477</v>
      </c>
    </row>
    <row r="78" spans="1:42" ht="15" thickBot="1" x14ac:dyDescent="0.4">
      <c r="A78" s="5">
        <v>20941</v>
      </c>
      <c r="B78" s="2">
        <v>1923.539141</v>
      </c>
      <c r="C78" s="2">
        <v>2.88</v>
      </c>
      <c r="D78" s="4">
        <v>4.0999999999999996</v>
      </c>
      <c r="E78">
        <f t="shared" si="29"/>
        <v>3.4362770551863244</v>
      </c>
      <c r="F78">
        <f t="shared" si="30"/>
        <v>3.6373443531087184</v>
      </c>
      <c r="G78">
        <f t="shared" si="31"/>
        <v>4.0819367967102629</v>
      </c>
      <c r="I78">
        <v>66695</v>
      </c>
      <c r="J78">
        <v>2710</v>
      </c>
      <c r="K78">
        <f t="shared" si="32"/>
        <v>4.0632731089287057</v>
      </c>
      <c r="L78">
        <v>112031</v>
      </c>
      <c r="M78">
        <f t="shared" si="33"/>
        <v>59.532629361516008</v>
      </c>
      <c r="N78">
        <f t="shared" si="34"/>
        <v>57.091791557693853</v>
      </c>
      <c r="O78" s="10">
        <v>59.464168920222001</v>
      </c>
      <c r="S78">
        <f t="shared" si="35"/>
        <v>57.486923278417116</v>
      </c>
      <c r="T78">
        <f t="shared" si="36"/>
        <v>57.420815327559176</v>
      </c>
      <c r="U78">
        <f t="shared" si="37"/>
        <v>-0.39513172072326341</v>
      </c>
      <c r="V78">
        <f t="shared" si="38"/>
        <v>-0.32902376986532289</v>
      </c>
      <c r="W78">
        <f t="shared" si="43"/>
        <v>-2967.9635879779235</v>
      </c>
      <c r="X78">
        <f t="shared" si="47"/>
        <v>3646.3561710086651</v>
      </c>
      <c r="Y78">
        <f t="shared" si="23"/>
        <v>1716.3818836928501</v>
      </c>
      <c r="Z78">
        <f t="shared" si="44"/>
        <v>-1776.524176850915</v>
      </c>
      <c r="AA78">
        <f t="shared" si="48"/>
        <v>9070.9937056813706</v>
      </c>
      <c r="AB78">
        <f t="shared" si="24"/>
        <v>8228.9982640276048</v>
      </c>
      <c r="AC78" s="12">
        <f>(Sheet2!B232-Sheet2!B231)*100</f>
        <v>-8800</v>
      </c>
      <c r="AD78" s="12">
        <f t="shared" si="25"/>
        <v>5366.666666666667</v>
      </c>
      <c r="AE78" s="12">
        <v>0</v>
      </c>
      <c r="AF78">
        <f t="shared" si="26"/>
        <v>0</v>
      </c>
      <c r="AG78">
        <f t="shared" si="27"/>
        <v>0</v>
      </c>
      <c r="AH78">
        <f t="shared" si="28"/>
        <v>1</v>
      </c>
      <c r="AI78">
        <f t="shared" si="39"/>
        <v>0</v>
      </c>
      <c r="AJ78">
        <f t="shared" si="40"/>
        <v>0</v>
      </c>
      <c r="AK78">
        <v>53150</v>
      </c>
      <c r="AL78">
        <f t="shared" si="41"/>
        <v>47.442225812498329</v>
      </c>
      <c r="AM78">
        <f t="shared" si="42"/>
        <v>63960.504999999997</v>
      </c>
      <c r="AO78">
        <f t="shared" si="45"/>
        <v>-88</v>
      </c>
      <c r="AP78">
        <f t="shared" si="46"/>
        <v>-87.261999999995169</v>
      </c>
    </row>
    <row r="79" spans="1:42" ht="15" thickBot="1" x14ac:dyDescent="0.4">
      <c r="A79" s="5">
        <v>20972</v>
      </c>
      <c r="B79" s="2">
        <v>1896.646176</v>
      </c>
      <c r="C79" s="2">
        <v>2.83</v>
      </c>
      <c r="D79" s="4">
        <v>4.3</v>
      </c>
      <c r="E79">
        <f t="shared" si="29"/>
        <v>3.4884093796456863</v>
      </c>
      <c r="F79">
        <f t="shared" si="30"/>
        <v>3.6988624586332297</v>
      </c>
      <c r="G79">
        <f t="shared" si="31"/>
        <v>4.099118192274279</v>
      </c>
      <c r="I79">
        <v>67052</v>
      </c>
      <c r="J79">
        <v>2856</v>
      </c>
      <c r="K79">
        <f t="shared" si="32"/>
        <v>4.2593807790968201</v>
      </c>
      <c r="L79">
        <v>112172</v>
      </c>
      <c r="M79">
        <f t="shared" si="33"/>
        <v>59.776058196341332</v>
      </c>
      <c r="N79">
        <f t="shared" si="34"/>
        <v>57.205687693898653</v>
      </c>
      <c r="O79" s="10">
        <v>59.465425206957597</v>
      </c>
      <c r="S79">
        <f t="shared" si="35"/>
        <v>57.690824575437695</v>
      </c>
      <c r="T79">
        <f t="shared" si="36"/>
        <v>57.391027736391898</v>
      </c>
      <c r="U79">
        <f t="shared" si="37"/>
        <v>-0.48513688153904155</v>
      </c>
      <c r="V79">
        <f t="shared" si="38"/>
        <v>-0.18534004249324454</v>
      </c>
      <c r="W79">
        <f t="shared" si="43"/>
        <v>30977.672471649013</v>
      </c>
      <c r="X79">
        <f t="shared" si="47"/>
        <v>6930.3110694773495</v>
      </c>
      <c r="Y79">
        <f t="shared" ref="Y79:Y142" si="49">AVERAGE(W68:W79)</f>
        <v>4331.5048267759075</v>
      </c>
      <c r="Z79">
        <f t="shared" si="44"/>
        <v>4755.0012847697362</v>
      </c>
      <c r="AA79">
        <f t="shared" si="48"/>
        <v>7708.8567787193069</v>
      </c>
      <c r="AB79">
        <f t="shared" ref="AB79:AB142" si="50">AVERAGE(Z68:Z79)</f>
        <v>7993.8115223554587</v>
      </c>
      <c r="AC79" s="12">
        <f>(Sheet2!B233-Sheet2!B232)*100</f>
        <v>-8300</v>
      </c>
      <c r="AD79" s="12">
        <f t="shared" ref="AD79:AD142" si="51">AVERAGE(AC68:AC79)</f>
        <v>4008.3333333333335</v>
      </c>
      <c r="AE79" s="12">
        <v>0</v>
      </c>
      <c r="AF79">
        <f t="shared" si="26"/>
        <v>0</v>
      </c>
      <c r="AG79">
        <f t="shared" si="27"/>
        <v>0</v>
      </c>
      <c r="AH79">
        <f t="shared" si="28"/>
        <v>1</v>
      </c>
      <c r="AI79">
        <f t="shared" si="39"/>
        <v>0</v>
      </c>
      <c r="AJ79">
        <f t="shared" si="40"/>
        <v>0</v>
      </c>
      <c r="AK79">
        <v>53067</v>
      </c>
      <c r="AL79">
        <f t="shared" si="41"/>
        <v>47.308597510965306</v>
      </c>
      <c r="AM79">
        <f t="shared" si="42"/>
        <v>64168.763999999996</v>
      </c>
      <c r="AO79">
        <f t="shared" si="45"/>
        <v>-83</v>
      </c>
      <c r="AP79">
        <f t="shared" si="46"/>
        <v>208.2589999999982</v>
      </c>
    </row>
    <row r="80" spans="1:42" ht="15" thickBot="1" x14ac:dyDescent="0.4">
      <c r="A80" s="5">
        <v>21002</v>
      </c>
      <c r="B80" s="2">
        <v>1904.6794560000001</v>
      </c>
      <c r="C80" s="2">
        <v>2.83</v>
      </c>
      <c r="D80" s="4">
        <v>4.2</v>
      </c>
      <c r="E80">
        <f t="shared" si="29"/>
        <v>3.4476078663328291</v>
      </c>
      <c r="F80">
        <f t="shared" si="30"/>
        <v>3.653336488331981</v>
      </c>
      <c r="G80">
        <f t="shared" si="31"/>
        <v>4.0670925231120689</v>
      </c>
      <c r="I80">
        <v>67336</v>
      </c>
      <c r="J80">
        <v>2796</v>
      </c>
      <c r="K80">
        <f t="shared" si="32"/>
        <v>4.1523107995722937</v>
      </c>
      <c r="L80">
        <v>112317</v>
      </c>
      <c r="M80">
        <f t="shared" si="33"/>
        <v>59.951743725348791</v>
      </c>
      <c r="N80">
        <f t="shared" si="34"/>
        <v>57.433770488884143</v>
      </c>
      <c r="O80" s="10">
        <v>59.466192044082902</v>
      </c>
      <c r="S80">
        <f t="shared" si="35"/>
        <v>57.88484269266997</v>
      </c>
      <c r="T80">
        <f t="shared" si="36"/>
        <v>57.416030929362513</v>
      </c>
      <c r="U80">
        <f t="shared" si="37"/>
        <v>-0.45107220378582724</v>
      </c>
      <c r="V80">
        <f t="shared" si="38"/>
        <v>1.7739559521629644E-2</v>
      </c>
      <c r="W80">
        <f t="shared" si="43"/>
        <v>30156.702436615713</v>
      </c>
      <c r="X80">
        <f t="shared" si="47"/>
        <v>17596.971374411445</v>
      </c>
      <c r="Y80">
        <f t="shared" si="49"/>
        <v>6197.3551295847474</v>
      </c>
      <c r="Z80">
        <f t="shared" si="44"/>
        <v>11129.982646658085</v>
      </c>
      <c r="AA80">
        <f t="shared" si="48"/>
        <v>9810.8237624691483</v>
      </c>
      <c r="AB80">
        <f t="shared" si="50"/>
        <v>8065.8738164137276</v>
      </c>
      <c r="AC80" s="12">
        <f>(Sheet2!B234-Sheet2!B233)*100</f>
        <v>5600</v>
      </c>
      <c r="AD80" s="12">
        <f t="shared" si="51"/>
        <v>9733.3333333333339</v>
      </c>
      <c r="AE80" s="12">
        <v>0</v>
      </c>
      <c r="AF80">
        <f t="shared" si="26"/>
        <v>0</v>
      </c>
      <c r="AG80">
        <f t="shared" si="27"/>
        <v>1</v>
      </c>
      <c r="AH80">
        <f t="shared" si="28"/>
        <v>1</v>
      </c>
      <c r="AI80">
        <f t="shared" si="39"/>
        <v>1</v>
      </c>
      <c r="AJ80">
        <f t="shared" si="40"/>
        <v>0</v>
      </c>
      <c r="AK80">
        <v>53123</v>
      </c>
      <c r="AL80">
        <f t="shared" si="41"/>
        <v>47.297381518381009</v>
      </c>
      <c r="AM80">
        <f t="shared" si="42"/>
        <v>64507.888000000006</v>
      </c>
      <c r="AO80">
        <f t="shared" si="45"/>
        <v>56</v>
      </c>
      <c r="AP80">
        <f t="shared" si="46"/>
        <v>339.12400000001071</v>
      </c>
    </row>
    <row r="81" spans="1:42" ht="15" thickBot="1" x14ac:dyDescent="0.4">
      <c r="A81" s="5">
        <v>21033</v>
      </c>
      <c r="B81" s="2">
        <v>1738.8701980000001</v>
      </c>
      <c r="C81" s="2">
        <v>2.61</v>
      </c>
      <c r="D81" s="4">
        <v>4.0999999999999996</v>
      </c>
      <c r="E81">
        <f t="shared" si="29"/>
        <v>3.2712382976481549</v>
      </c>
      <c r="F81">
        <f t="shared" si="30"/>
        <v>3.4716303804381021</v>
      </c>
      <c r="G81">
        <f t="shared" si="31"/>
        <v>3.8226536936798006</v>
      </c>
      <c r="I81">
        <v>66706</v>
      </c>
      <c r="J81">
        <v>2747</v>
      </c>
      <c r="K81">
        <f t="shared" si="32"/>
        <v>4.118070338500285</v>
      </c>
      <c r="L81">
        <v>112421</v>
      </c>
      <c r="M81">
        <f t="shared" si="33"/>
        <v>59.335889202195325</v>
      </c>
      <c r="N81">
        <f t="shared" si="34"/>
        <v>56.903117744905316</v>
      </c>
      <c r="O81" s="10">
        <v>59.466474891884999</v>
      </c>
      <c r="S81">
        <f t="shared" si="35"/>
        <v>57.394870870363036</v>
      </c>
      <c r="T81">
        <f t="shared" si="36"/>
        <v>57.521184790960334</v>
      </c>
      <c r="U81">
        <f t="shared" si="37"/>
        <v>-0.49175312545771988</v>
      </c>
      <c r="V81">
        <f t="shared" si="38"/>
        <v>-0.6180670460550175</v>
      </c>
      <c r="W81">
        <f t="shared" si="43"/>
        <v>-49063.098595529795</v>
      </c>
      <c r="X81">
        <f t="shared" si="47"/>
        <v>-682.72530749021098</v>
      </c>
      <c r="Y81">
        <f t="shared" si="49"/>
        <v>1962.5666840138535</v>
      </c>
      <c r="Z81">
        <f t="shared" si="44"/>
        <v>17792.769491341896</v>
      </c>
      <c r="AA81">
        <f t="shared" si="48"/>
        <v>9061.4848691906464</v>
      </c>
      <c r="AB81">
        <f t="shared" si="50"/>
        <v>8339.4094973176252</v>
      </c>
      <c r="AC81" s="12">
        <f>(Sheet2!B235-Sheet2!B234)*100</f>
        <v>500</v>
      </c>
      <c r="AD81" s="12">
        <f t="shared" si="51"/>
        <v>4141.666666666667</v>
      </c>
      <c r="AE81" s="12">
        <v>0</v>
      </c>
      <c r="AF81">
        <f t="shared" si="26"/>
        <v>0</v>
      </c>
      <c r="AG81">
        <f t="shared" si="27"/>
        <v>0</v>
      </c>
      <c r="AH81">
        <f t="shared" si="28"/>
        <v>0</v>
      </c>
      <c r="AI81">
        <f t="shared" si="39"/>
        <v>0</v>
      </c>
      <c r="AJ81">
        <f t="shared" si="40"/>
        <v>0</v>
      </c>
      <c r="AK81">
        <v>53128</v>
      </c>
      <c r="AL81">
        <f t="shared" si="41"/>
        <v>47.258074559023669</v>
      </c>
      <c r="AM81">
        <f t="shared" si="42"/>
        <v>63971.054000000004</v>
      </c>
      <c r="AO81">
        <f t="shared" si="45"/>
        <v>5</v>
      </c>
      <c r="AP81">
        <f t="shared" si="46"/>
        <v>-536.83400000000256</v>
      </c>
    </row>
    <row r="82" spans="1:42" ht="15" thickBot="1" x14ac:dyDescent="0.4">
      <c r="A82" s="5">
        <v>21064</v>
      </c>
      <c r="B82" s="2">
        <v>1686.2094320000001</v>
      </c>
      <c r="C82" s="2">
        <v>2.5099999999999998</v>
      </c>
      <c r="D82" s="4">
        <v>4.4000000000000004</v>
      </c>
      <c r="E82">
        <f t="shared" si="29"/>
        <v>3.3232514199199557</v>
      </c>
      <c r="F82">
        <f t="shared" si="30"/>
        <v>3.5370244813324065</v>
      </c>
      <c r="G82">
        <f t="shared" si="31"/>
        <v>3.8130869185102854</v>
      </c>
      <c r="I82">
        <v>67064</v>
      </c>
      <c r="J82">
        <v>2943</v>
      </c>
      <c r="K82">
        <f t="shared" si="32"/>
        <v>4.38834546105213</v>
      </c>
      <c r="L82">
        <v>112554</v>
      </c>
      <c r="M82">
        <f t="shared" si="33"/>
        <v>59.583844199228821</v>
      </c>
      <c r="N82">
        <f t="shared" si="34"/>
        <v>56.962155054462748</v>
      </c>
      <c r="O82" s="10">
        <v>59.4662816384092</v>
      </c>
      <c r="S82">
        <f t="shared" si="35"/>
        <v>57.603723250835053</v>
      </c>
      <c r="T82">
        <f t="shared" si="36"/>
        <v>57.490067589487161</v>
      </c>
      <c r="U82">
        <f t="shared" si="37"/>
        <v>-0.64156819637230456</v>
      </c>
      <c r="V82">
        <f t="shared" si="38"/>
        <v>-0.52791253502441293</v>
      </c>
      <c r="W82">
        <f t="shared" si="43"/>
        <v>31140.688657405786</v>
      </c>
      <c r="X82">
        <f t="shared" si="47"/>
        <v>2835.2230943591953</v>
      </c>
      <c r="Y82">
        <f t="shared" si="49"/>
        <v>3737.1373078271281</v>
      </c>
      <c r="Z82">
        <f t="shared" si="44"/>
        <v>4147.9520825864747</v>
      </c>
      <c r="AA82">
        <f t="shared" si="48"/>
        <v>7504.3488812382957</v>
      </c>
      <c r="AB82">
        <f t="shared" si="50"/>
        <v>7559.9882385204546</v>
      </c>
      <c r="AC82" s="12">
        <f>(Sheet2!B236-Sheet2!B235)*100</f>
        <v>-19400</v>
      </c>
      <c r="AD82" s="12">
        <f t="shared" si="51"/>
        <v>2750</v>
      </c>
      <c r="AE82" s="12">
        <v>1</v>
      </c>
      <c r="AF82">
        <f t="shared" si="26"/>
        <v>0</v>
      </c>
      <c r="AG82">
        <f t="shared" si="27"/>
        <v>0</v>
      </c>
      <c r="AH82">
        <f t="shared" si="28"/>
        <v>1</v>
      </c>
      <c r="AI82">
        <f t="shared" si="39"/>
        <v>0</v>
      </c>
      <c r="AJ82">
        <f t="shared" si="40"/>
        <v>0</v>
      </c>
      <c r="AK82">
        <v>52934</v>
      </c>
      <c r="AL82">
        <f t="shared" si="41"/>
        <v>47.029870106793183</v>
      </c>
      <c r="AM82">
        <f t="shared" si="42"/>
        <v>64113.184000000001</v>
      </c>
      <c r="AO82">
        <f t="shared" si="45"/>
        <v>-194</v>
      </c>
      <c r="AP82">
        <f t="shared" si="46"/>
        <v>142.12999999999738</v>
      </c>
    </row>
    <row r="83" spans="1:42" ht="15" thickBot="1" x14ac:dyDescent="0.4">
      <c r="A83" s="5">
        <v>21094</v>
      </c>
      <c r="B83" s="2">
        <v>1475.477253</v>
      </c>
      <c r="C83" s="2">
        <v>2.2000000000000002</v>
      </c>
      <c r="D83" s="4">
        <v>4.5</v>
      </c>
      <c r="E83">
        <f t="shared" si="29"/>
        <v>3.1464265445104549</v>
      </c>
      <c r="F83">
        <f t="shared" si="30"/>
        <v>3.362450566674509</v>
      </c>
      <c r="G83">
        <f t="shared" si="31"/>
        <v>3.5185410620627353</v>
      </c>
      <c r="I83">
        <v>67066</v>
      </c>
      <c r="J83">
        <v>3020</v>
      </c>
      <c r="K83">
        <f t="shared" si="32"/>
        <v>4.5030268690543638</v>
      </c>
      <c r="L83">
        <v>112710</v>
      </c>
      <c r="M83">
        <f t="shared" si="33"/>
        <v>59.503149676160064</v>
      </c>
      <c r="N83">
        <f t="shared" si="34"/>
        <v>56.825507940732855</v>
      </c>
      <c r="O83" s="10">
        <v>59.465619518772698</v>
      </c>
      <c r="S83">
        <f t="shared" si="35"/>
        <v>57.630926779929581</v>
      </c>
      <c r="T83">
        <f t="shared" si="36"/>
        <v>57.594577481376447</v>
      </c>
      <c r="U83">
        <f t="shared" si="37"/>
        <v>-0.80541883919672586</v>
      </c>
      <c r="V83">
        <f t="shared" si="38"/>
        <v>-0.76906954064359212</v>
      </c>
      <c r="W83">
        <f t="shared" si="43"/>
        <v>12052.29059137404</v>
      </c>
      <c r="X83">
        <f t="shared" si="47"/>
        <v>8716.0486622561384</v>
      </c>
      <c r="Y83">
        <f t="shared" si="49"/>
        <v>6461.1528026588103</v>
      </c>
      <c r="Z83">
        <f t="shared" si="44"/>
        <v>20747.760458800942</v>
      </c>
      <c r="AA83">
        <f t="shared" si="48"/>
        <v>9466.1569645510372</v>
      </c>
      <c r="AB83">
        <f t="shared" si="50"/>
        <v>9068.3702980730068</v>
      </c>
      <c r="AC83" s="12">
        <f>(Sheet2!B237-Sheet2!B236)*100</f>
        <v>-17100</v>
      </c>
      <c r="AD83" s="12">
        <f t="shared" si="51"/>
        <v>-116.66666666666667</v>
      </c>
      <c r="AE83" s="12">
        <v>1</v>
      </c>
      <c r="AF83">
        <f t="shared" si="26"/>
        <v>0</v>
      </c>
      <c r="AG83">
        <f t="shared" si="27"/>
        <v>0</v>
      </c>
      <c r="AH83">
        <f t="shared" si="28"/>
        <v>1</v>
      </c>
      <c r="AI83">
        <f t="shared" si="39"/>
        <v>0</v>
      </c>
      <c r="AJ83">
        <f t="shared" si="40"/>
        <v>0</v>
      </c>
      <c r="AK83">
        <v>52763</v>
      </c>
      <c r="AL83">
        <f t="shared" si="41"/>
        <v>46.813060065655222</v>
      </c>
      <c r="AM83">
        <f t="shared" si="42"/>
        <v>64048.03</v>
      </c>
      <c r="AO83">
        <f t="shared" si="45"/>
        <v>-171</v>
      </c>
      <c r="AP83">
        <f t="shared" si="46"/>
        <v>-65.15400000000227</v>
      </c>
    </row>
    <row r="84" spans="1:42" ht="15" thickBot="1" x14ac:dyDescent="0.4">
      <c r="A84" s="5">
        <v>21125</v>
      </c>
      <c r="B84" s="2">
        <v>1389.86473</v>
      </c>
      <c r="C84" s="2">
        <v>2.0699999999999998</v>
      </c>
      <c r="D84" s="4">
        <v>5.0999999999999996</v>
      </c>
      <c r="E84">
        <f t="shared" si="29"/>
        <v>3.2491537359749536</v>
      </c>
      <c r="F84">
        <f t="shared" si="30"/>
        <v>3.4892746126604295</v>
      </c>
      <c r="G84">
        <f t="shared" si="31"/>
        <v>3.5224671710079924</v>
      </c>
      <c r="I84">
        <v>67123</v>
      </c>
      <c r="J84">
        <v>3454</v>
      </c>
      <c r="K84">
        <f t="shared" si="32"/>
        <v>5.1457771553714826</v>
      </c>
      <c r="L84">
        <v>112874</v>
      </c>
      <c r="M84">
        <f t="shared" si="33"/>
        <v>59.467193507805163</v>
      </c>
      <c r="N84">
        <f t="shared" si="34"/>
        <v>56.4343666389071</v>
      </c>
      <c r="O84" s="10">
        <v>59.464496355905098</v>
      </c>
      <c r="S84">
        <f t="shared" si="35"/>
        <v>57.535012968266855</v>
      </c>
      <c r="T84">
        <f t="shared" si="36"/>
        <v>57.532403450978521</v>
      </c>
      <c r="U84">
        <f t="shared" si="37"/>
        <v>-1.1006463293597548</v>
      </c>
      <c r="V84">
        <f t="shared" si="38"/>
        <v>-1.0980368120714203</v>
      </c>
      <c r="W84">
        <f t="shared" si="43"/>
        <v>-1374.7035857094452</v>
      </c>
      <c r="X84">
        <f t="shared" si="47"/>
        <v>8981.5919959675521</v>
      </c>
      <c r="Y84">
        <f t="shared" si="49"/>
        <v>6313.9740834881086</v>
      </c>
      <c r="Z84">
        <f t="shared" si="44"/>
        <v>2427.6791998101398</v>
      </c>
      <c r="AA84">
        <f t="shared" si="48"/>
        <v>10166.857527327878</v>
      </c>
      <c r="AB84">
        <f t="shared" si="50"/>
        <v>9618.9256165046245</v>
      </c>
      <c r="AC84" s="12">
        <f>(Sheet2!B238-Sheet2!B237)*100</f>
        <v>-20500</v>
      </c>
      <c r="AD84" s="12">
        <f t="shared" si="51"/>
        <v>-2191.6666666666665</v>
      </c>
      <c r="AE84" s="12">
        <v>1</v>
      </c>
      <c r="AF84">
        <f t="shared" si="26"/>
        <v>0</v>
      </c>
      <c r="AG84">
        <f t="shared" si="27"/>
        <v>0</v>
      </c>
      <c r="AH84">
        <f t="shared" si="28"/>
        <v>1</v>
      </c>
      <c r="AI84">
        <f t="shared" si="39"/>
        <v>0</v>
      </c>
      <c r="AJ84">
        <f t="shared" si="40"/>
        <v>0</v>
      </c>
      <c r="AK84">
        <v>52558</v>
      </c>
      <c r="AL84">
        <f t="shared" si="41"/>
        <v>46.563424703651862</v>
      </c>
      <c r="AM84">
        <f t="shared" si="42"/>
        <v>63699.726999999999</v>
      </c>
      <c r="AO84">
        <f t="shared" si="45"/>
        <v>-205</v>
      </c>
      <c r="AP84">
        <f t="shared" si="46"/>
        <v>-348.30299999999988</v>
      </c>
    </row>
    <row r="85" spans="1:42" ht="15" thickBot="1" x14ac:dyDescent="0.4">
      <c r="A85" s="5">
        <v>21155</v>
      </c>
      <c r="B85" s="2">
        <v>1333.257206</v>
      </c>
      <c r="C85" s="2">
        <v>1.98</v>
      </c>
      <c r="D85" s="4">
        <v>5.2</v>
      </c>
      <c r="E85">
        <f t="shared" si="29"/>
        <v>3.2087380697090251</v>
      </c>
      <c r="F85">
        <f t="shared" si="30"/>
        <v>3.4516687659174137</v>
      </c>
      <c r="G85">
        <f t="shared" si="31"/>
        <v>3.4418180402582634</v>
      </c>
      <c r="I85">
        <v>67398</v>
      </c>
      <c r="J85">
        <v>3476</v>
      </c>
      <c r="K85">
        <f t="shared" si="32"/>
        <v>5.1574230689337961</v>
      </c>
      <c r="L85">
        <v>113013</v>
      </c>
      <c r="M85">
        <f t="shared" si="33"/>
        <v>59.637386849300519</v>
      </c>
      <c r="N85">
        <f t="shared" si="34"/>
        <v>56.536242733136888</v>
      </c>
      <c r="O85" s="10">
        <v>59.462920160387199</v>
      </c>
      <c r="S85">
        <f t="shared" si="35"/>
        <v>57.723779313687366</v>
      </c>
      <c r="T85">
        <f t="shared" si="36"/>
        <v>57.554910803840173</v>
      </c>
      <c r="U85">
        <f t="shared" si="37"/>
        <v>-1.1875365805504785</v>
      </c>
      <c r="V85">
        <f t="shared" si="38"/>
        <v>-1.0186680707032849</v>
      </c>
      <c r="W85">
        <f t="shared" si="43"/>
        <v>29330.417797597125</v>
      </c>
      <c r="X85">
        <f t="shared" si="47"/>
        <v>8707.0495502922367</v>
      </c>
      <c r="Y85">
        <f t="shared" si="49"/>
        <v>7818.6803098847931</v>
      </c>
      <c r="Z85">
        <f t="shared" si="44"/>
        <v>10540.627548640594</v>
      </c>
      <c r="AA85">
        <f t="shared" si="48"/>
        <v>11131.128571306355</v>
      </c>
      <c r="AB85">
        <f t="shared" si="50"/>
        <v>9419.9926750128307</v>
      </c>
      <c r="AC85" s="12">
        <f>(Sheet2!B239-Sheet2!B238)*100</f>
        <v>-17400</v>
      </c>
      <c r="AD85" s="12">
        <f t="shared" si="51"/>
        <v>-4541.666666666667</v>
      </c>
      <c r="AE85" s="12">
        <v>1</v>
      </c>
      <c r="AF85">
        <f t="shared" si="26"/>
        <v>0</v>
      </c>
      <c r="AG85">
        <f t="shared" si="27"/>
        <v>0</v>
      </c>
      <c r="AH85">
        <f t="shared" si="28"/>
        <v>1</v>
      </c>
      <c r="AI85">
        <f t="shared" si="39"/>
        <v>0</v>
      </c>
      <c r="AJ85">
        <f t="shared" si="40"/>
        <v>0</v>
      </c>
      <c r="AK85">
        <v>52384</v>
      </c>
      <c r="AL85">
        <f t="shared" si="41"/>
        <v>46.352189571111289</v>
      </c>
      <c r="AM85">
        <f t="shared" si="42"/>
        <v>63893.303999999996</v>
      </c>
      <c r="AO85">
        <f t="shared" si="45"/>
        <v>-174</v>
      </c>
      <c r="AP85">
        <f t="shared" si="46"/>
        <v>193.5769999999975</v>
      </c>
    </row>
    <row r="86" spans="1:42" ht="15" thickBot="1" x14ac:dyDescent="0.4">
      <c r="A86" s="5">
        <v>21186</v>
      </c>
      <c r="B86" s="2">
        <v>1327.2633049999999</v>
      </c>
      <c r="C86" s="2">
        <v>1.98</v>
      </c>
      <c r="D86" s="4">
        <v>5.8</v>
      </c>
      <c r="E86">
        <f t="shared" si="29"/>
        <v>3.3888050991463055</v>
      </c>
      <c r="F86">
        <f t="shared" si="30"/>
        <v>3.6558591455611786</v>
      </c>
      <c r="G86">
        <f t="shared" si="31"/>
        <v>3.5694074293638791</v>
      </c>
      <c r="I86">
        <v>67095</v>
      </c>
      <c r="J86">
        <v>3875</v>
      </c>
      <c r="K86">
        <f t="shared" si="32"/>
        <v>5.7753930993367613</v>
      </c>
      <c r="L86">
        <v>113138</v>
      </c>
      <c r="M86">
        <f t="shared" si="33"/>
        <v>59.303682228782549</v>
      </c>
      <c r="N86">
        <f t="shared" si="34"/>
        <v>55.864068659513158</v>
      </c>
      <c r="O86" s="10">
        <v>59.460898956285199</v>
      </c>
      <c r="S86">
        <f t="shared" si="35"/>
        <v>57.293996021432044</v>
      </c>
      <c r="T86">
        <f t="shared" si="36"/>
        <v>57.44588498045637</v>
      </c>
      <c r="U86">
        <f t="shared" si="37"/>
        <v>-1.4299273619188853</v>
      </c>
      <c r="V86">
        <f t="shared" si="38"/>
        <v>-1.5818163209432115</v>
      </c>
      <c r="W86">
        <f t="shared" si="43"/>
        <v>-41409.349704971537</v>
      </c>
      <c r="X86">
        <f t="shared" si="47"/>
        <v>-3220.625806638971</v>
      </c>
      <c r="Y86">
        <f t="shared" si="49"/>
        <v>7188.172783886238</v>
      </c>
      <c r="Z86">
        <f t="shared" si="44"/>
        <v>-5140.5997555172071</v>
      </c>
      <c r="AA86">
        <f t="shared" si="48"/>
        <v>8419.3648376104738</v>
      </c>
      <c r="AB86">
        <f t="shared" si="50"/>
        <v>9115.0943000398111</v>
      </c>
      <c r="AC86" s="12">
        <f>(Sheet2!B240-Sheet2!B239)*100</f>
        <v>-30800</v>
      </c>
      <c r="AD86" s="12">
        <f t="shared" si="51"/>
        <v>-6758.333333333333</v>
      </c>
      <c r="AE86" s="12">
        <v>1</v>
      </c>
      <c r="AF86">
        <f t="shared" si="26"/>
        <v>0</v>
      </c>
      <c r="AG86">
        <f t="shared" si="27"/>
        <v>0</v>
      </c>
      <c r="AH86">
        <f t="shared" si="28"/>
        <v>0</v>
      </c>
      <c r="AI86">
        <f t="shared" si="39"/>
        <v>0</v>
      </c>
      <c r="AJ86">
        <f t="shared" si="40"/>
        <v>0</v>
      </c>
      <c r="AK86">
        <v>52076</v>
      </c>
      <c r="AL86">
        <f t="shared" si="41"/>
        <v>46.028743658187352</v>
      </c>
      <c r="AM86">
        <f t="shared" si="42"/>
        <v>63203.49</v>
      </c>
      <c r="AO86">
        <f t="shared" si="45"/>
        <v>-308</v>
      </c>
      <c r="AP86">
        <f t="shared" si="46"/>
        <v>-689.81399999999849</v>
      </c>
    </row>
    <row r="87" spans="1:42" ht="15" thickBot="1" x14ac:dyDescent="0.4">
      <c r="A87" s="5">
        <v>21217</v>
      </c>
      <c r="B87" s="2">
        <v>1217.5448389999999</v>
      </c>
      <c r="C87" s="2">
        <v>1.81</v>
      </c>
      <c r="D87" s="4">
        <v>6.4</v>
      </c>
      <c r="E87">
        <f t="shared" si="29"/>
        <v>3.4035275817892239</v>
      </c>
      <c r="F87">
        <f t="shared" si="30"/>
        <v>3.6899726985372103</v>
      </c>
      <c r="G87">
        <f t="shared" si="31"/>
        <v>3.4742071237663703</v>
      </c>
      <c r="I87">
        <v>67201</v>
      </c>
      <c r="J87">
        <v>4303</v>
      </c>
      <c r="K87">
        <f t="shared" si="32"/>
        <v>6.403178524129105</v>
      </c>
      <c r="L87">
        <v>113234</v>
      </c>
      <c r="M87">
        <f t="shared" si="33"/>
        <v>59.347015913948113</v>
      </c>
      <c r="N87">
        <f t="shared" si="34"/>
        <v>55.548806895455428</v>
      </c>
      <c r="O87" s="10">
        <v>59.458441639999002</v>
      </c>
      <c r="S87">
        <f t="shared" si="35"/>
        <v>57.327123858348052</v>
      </c>
      <c r="T87">
        <f t="shared" si="36"/>
        <v>57.43475717907959</v>
      </c>
      <c r="U87">
        <f t="shared" si="37"/>
        <v>-1.7783169628926245</v>
      </c>
      <c r="V87">
        <f t="shared" si="38"/>
        <v>-1.8859502836241617</v>
      </c>
      <c r="W87">
        <f t="shared" si="43"/>
        <v>9251.4211034048349</v>
      </c>
      <c r="X87">
        <f t="shared" si="47"/>
        <v>6498.460809850134</v>
      </c>
      <c r="Y87">
        <f t="shared" si="49"/>
        <v>2907.8677511799615</v>
      </c>
      <c r="Z87">
        <f t="shared" si="44"/>
        <v>4254.7594970259815</v>
      </c>
      <c r="AA87">
        <f t="shared" si="48"/>
        <v>6163.0298385578208</v>
      </c>
      <c r="AB87">
        <f t="shared" si="50"/>
        <v>7612.2573538742336</v>
      </c>
      <c r="AC87" s="12">
        <f>(Sheet2!B241-Sheet2!B240)*100</f>
        <v>-50000</v>
      </c>
      <c r="AD87" s="12">
        <f t="shared" si="51"/>
        <v>-12675</v>
      </c>
      <c r="AE87" s="12">
        <v>1</v>
      </c>
      <c r="AF87">
        <f t="shared" si="26"/>
        <v>0</v>
      </c>
      <c r="AG87">
        <f t="shared" si="27"/>
        <v>0</v>
      </c>
      <c r="AH87">
        <f t="shared" si="28"/>
        <v>0</v>
      </c>
      <c r="AI87">
        <f t="shared" si="39"/>
        <v>0</v>
      </c>
      <c r="AJ87">
        <f t="shared" si="40"/>
        <v>0</v>
      </c>
      <c r="AK87">
        <v>51576</v>
      </c>
      <c r="AL87">
        <f t="shared" si="41"/>
        <v>45.548156914001098</v>
      </c>
      <c r="AM87">
        <f t="shared" si="42"/>
        <v>62900.135999999999</v>
      </c>
      <c r="AO87">
        <f t="shared" si="45"/>
        <v>-500</v>
      </c>
      <c r="AP87">
        <f t="shared" si="46"/>
        <v>-303.35399999999936</v>
      </c>
    </row>
    <row r="88" spans="1:42" ht="15" thickBot="1" x14ac:dyDescent="0.4">
      <c r="A88" s="5">
        <v>21245</v>
      </c>
      <c r="B88" s="2">
        <v>1155.803463</v>
      </c>
      <c r="C88" s="2">
        <v>1.72</v>
      </c>
      <c r="D88" s="4">
        <v>6.7</v>
      </c>
      <c r="E88">
        <f t="shared" si="29"/>
        <v>3.3947017542046312</v>
      </c>
      <c r="F88">
        <f t="shared" si="30"/>
        <v>3.6897925488042587</v>
      </c>
      <c r="G88">
        <f t="shared" si="31"/>
        <v>3.4097345017361067</v>
      </c>
      <c r="I88">
        <v>67223</v>
      </c>
      <c r="J88">
        <v>4492</v>
      </c>
      <c r="K88">
        <f t="shared" si="32"/>
        <v>6.6822367344510063</v>
      </c>
      <c r="L88">
        <v>113337</v>
      </c>
      <c r="M88">
        <f t="shared" si="33"/>
        <v>59.312492831114284</v>
      </c>
      <c r="N88">
        <f t="shared" si="34"/>
        <v>55.338555811429629</v>
      </c>
      <c r="O88" s="10">
        <v>59.455556321844703</v>
      </c>
      <c r="S88">
        <f t="shared" si="35"/>
        <v>57.299010596513952</v>
      </c>
      <c r="T88">
        <f t="shared" si="36"/>
        <v>57.437217508414918</v>
      </c>
      <c r="U88">
        <f t="shared" si="37"/>
        <v>-1.9604547850843232</v>
      </c>
      <c r="V88">
        <f t="shared" si="38"/>
        <v>-2.0986616969852889</v>
      </c>
      <c r="W88">
        <f t="shared" si="43"/>
        <v>2718.4210009183735</v>
      </c>
      <c r="X88">
        <f t="shared" si="47"/>
        <v>1761.4162004355651</v>
      </c>
      <c r="Y88">
        <f t="shared" si="49"/>
        <v>2298.3196473973803</v>
      </c>
      <c r="Z88">
        <f t="shared" si="44"/>
        <v>6194.6263353228569</v>
      </c>
      <c r="AA88">
        <f t="shared" si="48"/>
        <v>6504.1422140138848</v>
      </c>
      <c r="AB88">
        <f t="shared" si="50"/>
        <v>7004.2455476260902</v>
      </c>
      <c r="AC88" s="12">
        <f>(Sheet2!B242-Sheet2!B241)*100</f>
        <v>-27700</v>
      </c>
      <c r="AD88" s="12">
        <f t="shared" si="51"/>
        <v>-15475</v>
      </c>
      <c r="AE88" s="12">
        <v>1</v>
      </c>
      <c r="AF88">
        <f t="shared" si="26"/>
        <v>0</v>
      </c>
      <c r="AG88">
        <f t="shared" si="27"/>
        <v>0</v>
      </c>
      <c r="AH88">
        <f t="shared" si="28"/>
        <v>0</v>
      </c>
      <c r="AI88">
        <f t="shared" si="39"/>
        <v>0</v>
      </c>
      <c r="AJ88">
        <f t="shared" si="40"/>
        <v>0</v>
      </c>
      <c r="AK88">
        <v>51299</v>
      </c>
      <c r="AL88">
        <f t="shared" si="41"/>
        <v>45.262359158968387</v>
      </c>
      <c r="AM88">
        <f t="shared" si="42"/>
        <v>62719.058999999994</v>
      </c>
      <c r="AO88">
        <f t="shared" si="45"/>
        <v>-277</v>
      </c>
      <c r="AP88">
        <f t="shared" si="46"/>
        <v>-181.07700000000477</v>
      </c>
    </row>
    <row r="89" spans="1:42" ht="15" thickBot="1" x14ac:dyDescent="0.4">
      <c r="A89" s="5">
        <v>21276</v>
      </c>
      <c r="B89" s="2">
        <v>1100.5616259999999</v>
      </c>
      <c r="C89" s="2">
        <v>1.63</v>
      </c>
      <c r="D89" s="4">
        <v>7.4</v>
      </c>
      <c r="E89">
        <f t="shared" si="29"/>
        <v>3.4730390150414379</v>
      </c>
      <c r="F89">
        <f t="shared" si="30"/>
        <v>3.7901808047385166</v>
      </c>
      <c r="G89">
        <f t="shared" si="31"/>
        <v>3.400522411076742</v>
      </c>
      <c r="I89">
        <v>67647</v>
      </c>
      <c r="J89">
        <v>5016</v>
      </c>
      <c r="K89">
        <f t="shared" si="32"/>
        <v>7.4149629695330166</v>
      </c>
      <c r="L89">
        <v>113415</v>
      </c>
      <c r="M89">
        <f t="shared" si="33"/>
        <v>59.64554953048539</v>
      </c>
      <c r="N89">
        <f t="shared" si="34"/>
        <v>55.231778865229465</v>
      </c>
      <c r="O89" s="10">
        <v>59.452250555009996</v>
      </c>
      <c r="S89">
        <f t="shared" si="35"/>
        <v>57.57403632455577</v>
      </c>
      <c r="T89">
        <f t="shared" si="36"/>
        <v>57.387450697914311</v>
      </c>
      <c r="U89">
        <f t="shared" si="37"/>
        <v>-2.342257459326305</v>
      </c>
      <c r="V89">
        <f t="shared" si="38"/>
        <v>-2.1556718326848454</v>
      </c>
      <c r="W89">
        <f t="shared" si="43"/>
        <v>35661.365772390738</v>
      </c>
      <c r="X89">
        <f t="shared" si="47"/>
        <v>5696.2620639383485</v>
      </c>
      <c r="Y89">
        <f t="shared" si="49"/>
        <v>7206.1553630972439</v>
      </c>
      <c r="Z89">
        <f t="shared" si="44"/>
        <v>-1164.1998472698033</v>
      </c>
      <c r="AA89">
        <f t="shared" si="48"/>
        <v>2852.1488296687603</v>
      </c>
      <c r="AB89">
        <f t="shared" si="50"/>
        <v>6159.1528971098987</v>
      </c>
      <c r="AC89" s="12">
        <f>(Sheet2!B243-Sheet2!B242)*100</f>
        <v>-27200</v>
      </c>
      <c r="AD89" s="12">
        <f t="shared" si="51"/>
        <v>-18425</v>
      </c>
      <c r="AE89" s="12">
        <v>1</v>
      </c>
      <c r="AF89">
        <f t="shared" si="26"/>
        <v>0</v>
      </c>
      <c r="AG89">
        <f t="shared" si="27"/>
        <v>0</v>
      </c>
      <c r="AH89">
        <f t="shared" si="28"/>
        <v>1</v>
      </c>
      <c r="AI89">
        <f t="shared" si="39"/>
        <v>0</v>
      </c>
      <c r="AJ89">
        <f t="shared" si="40"/>
        <v>0</v>
      </c>
      <c r="AK89">
        <v>51027</v>
      </c>
      <c r="AL89">
        <f t="shared" si="41"/>
        <v>44.991403253537889</v>
      </c>
      <c r="AM89">
        <f t="shared" si="42"/>
        <v>62641.122000000003</v>
      </c>
      <c r="AO89">
        <f t="shared" si="45"/>
        <v>-272</v>
      </c>
      <c r="AP89">
        <f t="shared" si="46"/>
        <v>-77.936999999990803</v>
      </c>
    </row>
    <row r="90" spans="1:42" ht="15" thickBot="1" x14ac:dyDescent="0.4">
      <c r="A90" s="5">
        <v>21306</v>
      </c>
      <c r="B90" s="2">
        <v>1129.700848</v>
      </c>
      <c r="C90" s="2">
        <v>1.66</v>
      </c>
      <c r="D90" s="4">
        <v>7.4</v>
      </c>
      <c r="E90">
        <f t="shared" si="29"/>
        <v>3.5048537772637536</v>
      </c>
      <c r="F90">
        <f t="shared" si="30"/>
        <v>3.8230654741698955</v>
      </c>
      <c r="G90">
        <f t="shared" si="31"/>
        <v>3.4421196599273185</v>
      </c>
      <c r="I90">
        <v>67895</v>
      </c>
      <c r="J90">
        <v>5021</v>
      </c>
      <c r="K90">
        <f t="shared" si="32"/>
        <v>7.3952426540982401</v>
      </c>
      <c r="L90">
        <v>113534</v>
      </c>
      <c r="M90">
        <f t="shared" si="33"/>
        <v>59.801469163422418</v>
      </c>
      <c r="N90">
        <f t="shared" si="34"/>
        <v>55.376160445329155</v>
      </c>
      <c r="O90" s="10">
        <v>59.448531177364799</v>
      </c>
      <c r="S90">
        <f t="shared" si="35"/>
        <v>57.705515112588991</v>
      </c>
      <c r="T90">
        <f t="shared" si="36"/>
        <v>57.364947086867112</v>
      </c>
      <c r="U90">
        <f t="shared" si="37"/>
        <v>-2.3293546672598353</v>
      </c>
      <c r="V90">
        <f t="shared" si="38"/>
        <v>-1.9887866415379563</v>
      </c>
      <c r="W90">
        <f t="shared" si="43"/>
        <v>21778.6230431851</v>
      </c>
      <c r="X90">
        <f t="shared" si="47"/>
        <v>9555.1498354207724</v>
      </c>
      <c r="Y90">
        <f t="shared" si="49"/>
        <v>9268.3709156941622</v>
      </c>
      <c r="Z90">
        <f t="shared" si="44"/>
        <v>4274.1816564192995</v>
      </c>
      <c r="AA90">
        <f t="shared" si="48"/>
        <v>3159.8992391036204</v>
      </c>
      <c r="AB90">
        <f t="shared" si="50"/>
        <v>6663.3783832157496</v>
      </c>
      <c r="AC90" s="12">
        <f>(Sheet2!B244-Sheet2!B243)*100</f>
        <v>-11300</v>
      </c>
      <c r="AD90" s="12">
        <f t="shared" si="51"/>
        <v>-18633.333333333332</v>
      </c>
      <c r="AE90" s="12">
        <v>0</v>
      </c>
      <c r="AF90">
        <f t="shared" si="26"/>
        <v>0</v>
      </c>
      <c r="AG90">
        <f t="shared" si="27"/>
        <v>0</v>
      </c>
      <c r="AH90">
        <f t="shared" si="28"/>
        <v>1</v>
      </c>
      <c r="AI90">
        <f t="shared" si="39"/>
        <v>0</v>
      </c>
      <c r="AJ90">
        <f t="shared" si="40"/>
        <v>0</v>
      </c>
      <c r="AK90">
        <v>50914</v>
      </c>
      <c r="AL90">
        <f t="shared" si="41"/>
        <v>44.844716120281149</v>
      </c>
      <c r="AM90">
        <f t="shared" si="42"/>
        <v>62870.77</v>
      </c>
      <c r="AO90">
        <f t="shared" si="45"/>
        <v>-113</v>
      </c>
      <c r="AP90">
        <f t="shared" si="46"/>
        <v>229.64799999999377</v>
      </c>
    </row>
    <row r="91" spans="1:42" ht="15" thickBot="1" x14ac:dyDescent="0.4">
      <c r="A91" s="5">
        <v>21337</v>
      </c>
      <c r="B91" s="2">
        <v>1201.091885</v>
      </c>
      <c r="C91" s="2">
        <v>1.77</v>
      </c>
      <c r="D91" s="4">
        <v>7.3</v>
      </c>
      <c r="E91">
        <f t="shared" si="29"/>
        <v>3.5945792521517728</v>
      </c>
      <c r="F91">
        <f t="shared" si="30"/>
        <v>3.9129212247219098</v>
      </c>
      <c r="G91">
        <f t="shared" si="31"/>
        <v>3.5762933035704636</v>
      </c>
      <c r="I91">
        <v>67674</v>
      </c>
      <c r="J91">
        <v>4944</v>
      </c>
      <c r="K91">
        <f t="shared" si="32"/>
        <v>7.3056121996630905</v>
      </c>
      <c r="L91">
        <v>113647</v>
      </c>
      <c r="M91">
        <f t="shared" si="33"/>
        <v>59.547546349661673</v>
      </c>
      <c r="N91">
        <f t="shared" si="34"/>
        <v>55.200575466136371</v>
      </c>
      <c r="O91" s="10">
        <v>59.444405993274003</v>
      </c>
      <c r="S91">
        <f t="shared" si="35"/>
        <v>57.407062603411269</v>
      </c>
      <c r="T91">
        <f t="shared" si="36"/>
        <v>57.307629708874913</v>
      </c>
      <c r="U91">
        <f t="shared" si="37"/>
        <v>-2.2064871372748982</v>
      </c>
      <c r="V91">
        <f t="shared" si="38"/>
        <v>-2.1070542427385419</v>
      </c>
      <c r="W91">
        <f t="shared" si="43"/>
        <v>-27397.509102797136</v>
      </c>
      <c r="X91">
        <f t="shared" si="47"/>
        <v>100.49535202172895</v>
      </c>
      <c r="Y91">
        <f t="shared" si="49"/>
        <v>4403.7724511569832</v>
      </c>
      <c r="Z91">
        <f t="shared" si="44"/>
        <v>-31.70903586409986</v>
      </c>
      <c r="AA91">
        <f t="shared" si="48"/>
        <v>1397.8431416861713</v>
      </c>
      <c r="AB91">
        <f t="shared" si="50"/>
        <v>6264.4858564962633</v>
      </c>
      <c r="AC91" s="12">
        <f>(Sheet2!B245-Sheet2!B244)*100</f>
        <v>0</v>
      </c>
      <c r="AD91" s="12">
        <f t="shared" si="51"/>
        <v>-17941.666666666668</v>
      </c>
      <c r="AE91" s="12">
        <v>0</v>
      </c>
      <c r="AF91">
        <f t="shared" si="26"/>
        <v>0</v>
      </c>
      <c r="AG91">
        <f t="shared" si="27"/>
        <v>0</v>
      </c>
      <c r="AH91">
        <f t="shared" si="28"/>
        <v>1</v>
      </c>
      <c r="AI91">
        <f t="shared" si="39"/>
        <v>0</v>
      </c>
      <c r="AJ91">
        <f t="shared" si="40"/>
        <v>0</v>
      </c>
      <c r="AK91">
        <v>50914</v>
      </c>
      <c r="AL91">
        <f t="shared" si="41"/>
        <v>44.80012670814012</v>
      </c>
      <c r="AM91">
        <f t="shared" si="42"/>
        <v>62733.797999999995</v>
      </c>
      <c r="AO91">
        <f t="shared" si="45"/>
        <v>0</v>
      </c>
      <c r="AP91">
        <f t="shared" si="46"/>
        <v>-136.97200000000157</v>
      </c>
    </row>
    <row r="92" spans="1:42" ht="15" thickBot="1" x14ac:dyDescent="0.4">
      <c r="A92" s="5">
        <v>21367</v>
      </c>
      <c r="B92" s="2">
        <v>1253.910537</v>
      </c>
      <c r="C92" s="2">
        <v>1.85</v>
      </c>
      <c r="D92" s="4">
        <v>7.5</v>
      </c>
      <c r="E92">
        <f t="shared" si="29"/>
        <v>3.7249161064378349</v>
      </c>
      <c r="F92">
        <f t="shared" si="30"/>
        <v>4.0529684222699967</v>
      </c>
      <c r="G92">
        <f t="shared" si="31"/>
        <v>3.71659215019036</v>
      </c>
      <c r="I92">
        <v>67824</v>
      </c>
      <c r="J92">
        <v>5079</v>
      </c>
      <c r="K92">
        <f t="shared" si="32"/>
        <v>7.4884996461429587</v>
      </c>
      <c r="L92">
        <v>113727</v>
      </c>
      <c r="M92">
        <f t="shared" si="33"/>
        <v>59.637553087657281</v>
      </c>
      <c r="N92">
        <f t="shared" si="34"/>
        <v>55.16473660608299</v>
      </c>
      <c r="O92" s="10">
        <v>59.439884571792597</v>
      </c>
      <c r="S92">
        <f t="shared" si="35"/>
        <v>57.416104267209718</v>
      </c>
      <c r="T92">
        <f t="shared" si="36"/>
        <v>57.225798737729832</v>
      </c>
      <c r="U92">
        <f t="shared" si="37"/>
        <v>-2.2513676611267286</v>
      </c>
      <c r="V92">
        <f t="shared" si="38"/>
        <v>-2.0610621316468425</v>
      </c>
      <c r="W92">
        <f t="shared" si="43"/>
        <v>5620.8463070783764</v>
      </c>
      <c r="X92">
        <f t="shared" si="47"/>
        <v>7938.8613540300476</v>
      </c>
      <c r="Y92">
        <f t="shared" si="49"/>
        <v>2359.1177736955383</v>
      </c>
      <c r="Z92">
        <f t="shared" si="44"/>
        <v>-4721.7804787065834</v>
      </c>
      <c r="AA92">
        <f t="shared" si="48"/>
        <v>1467.6463544879418</v>
      </c>
      <c r="AB92">
        <f t="shared" si="50"/>
        <v>4943.5055960492073</v>
      </c>
      <c r="AC92" s="12">
        <f>(Sheet2!B246-Sheet2!B245)*100</f>
        <v>12500</v>
      </c>
      <c r="AD92" s="12">
        <f t="shared" si="51"/>
        <v>-17366.666666666668</v>
      </c>
      <c r="AE92" s="12">
        <v>0</v>
      </c>
      <c r="AF92">
        <f t="shared" si="26"/>
        <v>0</v>
      </c>
      <c r="AG92">
        <f t="shared" si="27"/>
        <v>0</v>
      </c>
      <c r="AH92">
        <f t="shared" si="28"/>
        <v>1</v>
      </c>
      <c r="AI92">
        <f t="shared" si="39"/>
        <v>0</v>
      </c>
      <c r="AJ92">
        <f t="shared" si="40"/>
        <v>0</v>
      </c>
      <c r="AK92">
        <v>51039</v>
      </c>
      <c r="AL92">
        <f t="shared" si="41"/>
        <v>44.878524888548895</v>
      </c>
      <c r="AM92">
        <f t="shared" si="42"/>
        <v>62737.2</v>
      </c>
      <c r="AO92">
        <f t="shared" si="45"/>
        <v>125</v>
      </c>
      <c r="AP92">
        <f t="shared" si="46"/>
        <v>3.4020000000018626</v>
      </c>
    </row>
    <row r="93" spans="1:42" ht="15" thickBot="1" x14ac:dyDescent="0.4">
      <c r="A93" s="5">
        <v>21398</v>
      </c>
      <c r="B93" s="2">
        <v>1257.8484189999999</v>
      </c>
      <c r="C93" s="2">
        <v>1.85</v>
      </c>
      <c r="D93" s="4">
        <v>7.4</v>
      </c>
      <c r="E93">
        <f t="shared" si="29"/>
        <v>3.7</v>
      </c>
      <c r="F93">
        <f t="shared" si="30"/>
        <v>4.0244361289625203</v>
      </c>
      <c r="G93">
        <f t="shared" si="31"/>
        <v>3.6999999999999997</v>
      </c>
      <c r="I93">
        <v>68037</v>
      </c>
      <c r="J93">
        <v>5025</v>
      </c>
      <c r="K93">
        <f t="shared" si="32"/>
        <v>7.3856871996119757</v>
      </c>
      <c r="L93">
        <v>113835</v>
      </c>
      <c r="M93">
        <f t="shared" si="33"/>
        <v>59.768085386743977</v>
      </c>
      <c r="N93">
        <f t="shared" si="34"/>
        <v>55.34524706812492</v>
      </c>
      <c r="O93" s="10">
        <v>59.434976997677097</v>
      </c>
      <c r="S93">
        <f t="shared" si="35"/>
        <v>57.556666227434448</v>
      </c>
      <c r="T93">
        <f t="shared" si="36"/>
        <v>57.23588284876304</v>
      </c>
      <c r="U93">
        <f t="shared" si="37"/>
        <v>-2.2114191593095285</v>
      </c>
      <c r="V93">
        <f t="shared" si="38"/>
        <v>-1.8906357806381209</v>
      </c>
      <c r="W93">
        <f t="shared" si="43"/>
        <v>22201.81000304129</v>
      </c>
      <c r="X93">
        <f t="shared" si="47"/>
        <v>10097.259503969457</v>
      </c>
      <c r="Y93">
        <f t="shared" si="49"/>
        <v>8297.8601569097955</v>
      </c>
      <c r="Z93">
        <f t="shared" si="44"/>
        <v>7328.3110431404784</v>
      </c>
      <c r="AA93">
        <f t="shared" si="48"/>
        <v>1979.9049455070246</v>
      </c>
      <c r="AB93">
        <f t="shared" si="50"/>
        <v>4071.4673920324226</v>
      </c>
      <c r="AC93" s="12">
        <f>(Sheet2!B247-Sheet2!B246)*100</f>
        <v>19400</v>
      </c>
      <c r="AD93" s="12">
        <f t="shared" si="51"/>
        <v>-15791.666666666666</v>
      </c>
      <c r="AE93" s="12">
        <v>0</v>
      </c>
      <c r="AF93">
        <f t="shared" si="26"/>
        <v>0</v>
      </c>
      <c r="AG93">
        <f t="shared" si="27"/>
        <v>0</v>
      </c>
      <c r="AH93">
        <f t="shared" si="28"/>
        <v>1</v>
      </c>
      <c r="AI93">
        <f t="shared" si="39"/>
        <v>0</v>
      </c>
      <c r="AJ93">
        <f t="shared" si="40"/>
        <v>0</v>
      </c>
      <c r="AK93">
        <v>51233</v>
      </c>
      <c r="AL93">
        <f t="shared" si="41"/>
        <v>45.006368867220097</v>
      </c>
      <c r="AM93">
        <f t="shared" si="42"/>
        <v>63002.262000000002</v>
      </c>
      <c r="AO93">
        <f t="shared" si="45"/>
        <v>194</v>
      </c>
      <c r="AP93">
        <f t="shared" si="46"/>
        <v>265.06200000000536</v>
      </c>
    </row>
    <row r="94" spans="1:42" ht="15" thickBot="1" x14ac:dyDescent="0.4">
      <c r="A94" s="5">
        <v>21429</v>
      </c>
      <c r="B94" s="2">
        <v>1206.9132959999999</v>
      </c>
      <c r="C94" s="2">
        <v>1.77</v>
      </c>
      <c r="D94" s="4">
        <v>7.1</v>
      </c>
      <c r="E94">
        <f t="shared" si="29"/>
        <v>3.5449964739051576</v>
      </c>
      <c r="F94">
        <f t="shared" si="30"/>
        <v>3.8561272939801805</v>
      </c>
      <c r="G94">
        <f t="shared" si="31"/>
        <v>3.5433301995179427</v>
      </c>
      <c r="I94">
        <v>68002</v>
      </c>
      <c r="J94">
        <v>4821</v>
      </c>
      <c r="K94">
        <f t="shared" si="32"/>
        <v>7.089497367724479</v>
      </c>
      <c r="L94">
        <v>113977</v>
      </c>
      <c r="M94">
        <f t="shared" si="33"/>
        <v>59.662914447651715</v>
      </c>
      <c r="N94">
        <f t="shared" si="34"/>
        <v>55.426847521868446</v>
      </c>
      <c r="O94" s="10">
        <v>59.429694344026899</v>
      </c>
      <c r="S94">
        <f t="shared" si="35"/>
        <v>57.547866234253412</v>
      </c>
      <c r="T94">
        <f t="shared" si="36"/>
        <v>57.322913775078533</v>
      </c>
      <c r="U94">
        <f t="shared" si="37"/>
        <v>-2.1210187123849664</v>
      </c>
      <c r="V94">
        <f t="shared" si="38"/>
        <v>-1.8960662532100869</v>
      </c>
      <c r="W94">
        <f t="shared" si="43"/>
        <v>7170.0497815003619</v>
      </c>
      <c r="X94">
        <f t="shared" si="47"/>
        <v>10839.197634066455</v>
      </c>
      <c r="Y94">
        <f t="shared" si="49"/>
        <v>6300.3069172510104</v>
      </c>
      <c r="Z94">
        <f t="shared" si="44"/>
        <v>18047.019253185019</v>
      </c>
      <c r="AA94">
        <f t="shared" si="48"/>
        <v>3955.3037651507184</v>
      </c>
      <c r="AB94">
        <f t="shared" si="50"/>
        <v>5229.7229895823011</v>
      </c>
      <c r="AC94" s="12">
        <f>(Sheet2!B248-Sheet2!B247)*100</f>
        <v>27300</v>
      </c>
      <c r="AD94" s="12">
        <f t="shared" si="51"/>
        <v>-11900</v>
      </c>
      <c r="AE94" s="12">
        <v>0</v>
      </c>
      <c r="AF94">
        <f t="shared" si="26"/>
        <v>0</v>
      </c>
      <c r="AG94">
        <f t="shared" si="27"/>
        <v>0</v>
      </c>
      <c r="AH94">
        <f t="shared" si="28"/>
        <v>1</v>
      </c>
      <c r="AI94">
        <f t="shared" si="39"/>
        <v>0</v>
      </c>
      <c r="AJ94">
        <f t="shared" si="40"/>
        <v>0</v>
      </c>
      <c r="AK94">
        <v>51506</v>
      </c>
      <c r="AL94">
        <f t="shared" si="41"/>
        <v>45.189818998569883</v>
      </c>
      <c r="AM94">
        <f t="shared" si="42"/>
        <v>63173.858</v>
      </c>
      <c r="AO94">
        <f t="shared" si="45"/>
        <v>273</v>
      </c>
      <c r="AP94">
        <f t="shared" si="46"/>
        <v>171.59599999999773</v>
      </c>
    </row>
    <row r="95" spans="1:42" ht="15" thickBot="1" x14ac:dyDescent="0.4">
      <c r="A95" s="5">
        <v>21459</v>
      </c>
      <c r="B95" s="2">
        <v>1270.576284</v>
      </c>
      <c r="C95" s="2">
        <v>1.87</v>
      </c>
      <c r="D95" s="4">
        <v>6.7</v>
      </c>
      <c r="E95">
        <f t="shared" si="29"/>
        <v>3.5396327493117137</v>
      </c>
      <c r="F95">
        <f t="shared" si="30"/>
        <v>3.8388657084907534</v>
      </c>
      <c r="G95">
        <f t="shared" si="31"/>
        <v>3.6051997904050985</v>
      </c>
      <c r="I95">
        <v>68045</v>
      </c>
      <c r="J95">
        <v>4570</v>
      </c>
      <c r="K95">
        <f t="shared" si="32"/>
        <v>6.7161437284150196</v>
      </c>
      <c r="L95">
        <v>114138</v>
      </c>
      <c r="M95">
        <f t="shared" si="33"/>
        <v>59.616429234785961</v>
      </c>
      <c r="N95">
        <f t="shared" si="34"/>
        <v>55.622128476055302</v>
      </c>
      <c r="O95" s="10">
        <v>59.424049349483198</v>
      </c>
      <c r="S95">
        <f t="shared" si="35"/>
        <v>57.506226581621235</v>
      </c>
      <c r="T95">
        <f t="shared" si="36"/>
        <v>57.320656237741737</v>
      </c>
      <c r="U95">
        <f t="shared" si="37"/>
        <v>-1.8840981055659327</v>
      </c>
      <c r="V95">
        <f t="shared" si="38"/>
        <v>-1.6985277616864352</v>
      </c>
      <c r="W95">
        <f t="shared" si="43"/>
        <v>4512.5397915840149</v>
      </c>
      <c r="X95">
        <f t="shared" si="47"/>
        <v>5647.7266372653348</v>
      </c>
      <c r="Y95">
        <f t="shared" si="49"/>
        <v>5671.9943506018417</v>
      </c>
      <c r="Z95">
        <f t="shared" si="44"/>
        <v>8971.3183212401345</v>
      </c>
      <c r="AA95">
        <f t="shared" si="48"/>
        <v>5644.556793235708</v>
      </c>
      <c r="AB95">
        <f t="shared" si="50"/>
        <v>4248.3528114522342</v>
      </c>
      <c r="AC95" s="12">
        <f>(Sheet2!B249-Sheet2!B248)*100</f>
        <v>-2100</v>
      </c>
      <c r="AD95" s="12">
        <f t="shared" si="51"/>
        <v>-10650</v>
      </c>
      <c r="AE95" s="12">
        <v>0</v>
      </c>
      <c r="AF95">
        <f t="shared" si="26"/>
        <v>0</v>
      </c>
      <c r="AG95">
        <f t="shared" si="27"/>
        <v>0</v>
      </c>
      <c r="AH95">
        <f t="shared" si="28"/>
        <v>1</v>
      </c>
      <c r="AI95">
        <f t="shared" si="39"/>
        <v>0</v>
      </c>
      <c r="AJ95">
        <f t="shared" si="40"/>
        <v>0</v>
      </c>
      <c r="AK95">
        <v>51485</v>
      </c>
      <c r="AL95">
        <f t="shared" si="41"/>
        <v>45.107676672098691</v>
      </c>
      <c r="AM95">
        <f t="shared" si="42"/>
        <v>63485.985000000001</v>
      </c>
      <c r="AO95">
        <f t="shared" si="45"/>
        <v>-21</v>
      </c>
      <c r="AP95">
        <f t="shared" si="46"/>
        <v>312.12700000000041</v>
      </c>
    </row>
    <row r="96" spans="1:42" ht="15" thickBot="1" x14ac:dyDescent="0.4">
      <c r="A96" s="5">
        <v>21490</v>
      </c>
      <c r="B96" s="2">
        <v>1350.908903</v>
      </c>
      <c r="C96" s="2">
        <v>2</v>
      </c>
      <c r="D96" s="4">
        <v>6.2</v>
      </c>
      <c r="E96">
        <f t="shared" si="29"/>
        <v>3.5213633723318019</v>
      </c>
      <c r="F96">
        <f t="shared" si="30"/>
        <v>3.8045302767676459</v>
      </c>
      <c r="G96">
        <f t="shared" si="31"/>
        <v>3.6741811000284557</v>
      </c>
      <c r="I96">
        <v>67658</v>
      </c>
      <c r="J96">
        <v>4188</v>
      </c>
      <c r="K96">
        <f t="shared" si="32"/>
        <v>6.1899553637411691</v>
      </c>
      <c r="L96">
        <v>114283</v>
      </c>
      <c r="M96">
        <f t="shared" si="33"/>
        <v>59.202156051206209</v>
      </c>
      <c r="N96">
        <f t="shared" si="34"/>
        <v>55.531622376031422</v>
      </c>
      <c r="O96" s="10">
        <v>59.418055918787502</v>
      </c>
      <c r="S96">
        <f t="shared" si="35"/>
        <v>57.117433012388318</v>
      </c>
      <c r="T96">
        <f t="shared" si="36"/>
        <v>57.325730261111694</v>
      </c>
      <c r="U96">
        <f t="shared" si="37"/>
        <v>-1.5858106363568965</v>
      </c>
      <c r="V96">
        <f t="shared" si="38"/>
        <v>-1.7941078850802725</v>
      </c>
      <c r="W96">
        <f t="shared" si="43"/>
        <v>-36094.092618310824</v>
      </c>
      <c r="X96">
        <f t="shared" si="47"/>
        <v>-3997.7259729839861</v>
      </c>
      <c r="Y96">
        <f t="shared" si="49"/>
        <v>2778.7119312183931</v>
      </c>
      <c r="Z96">
        <f t="shared" si="44"/>
        <v>8891.369767261669</v>
      </c>
      <c r="AA96">
        <f t="shared" si="48"/>
        <v>6414.0881450427696</v>
      </c>
      <c r="AB96">
        <f t="shared" si="50"/>
        <v>4786.9936920731952</v>
      </c>
      <c r="AC96" s="12">
        <f>(Sheet2!B250-Sheet2!B249)*100</f>
        <v>45900</v>
      </c>
      <c r="AD96" s="12">
        <f t="shared" si="51"/>
        <v>-5116.666666666667</v>
      </c>
      <c r="AE96" s="12">
        <v>0</v>
      </c>
      <c r="AF96">
        <f t="shared" si="26"/>
        <v>0</v>
      </c>
      <c r="AG96">
        <f t="shared" si="27"/>
        <v>0</v>
      </c>
      <c r="AH96">
        <f t="shared" si="28"/>
        <v>0</v>
      </c>
      <c r="AI96">
        <f t="shared" si="39"/>
        <v>0</v>
      </c>
      <c r="AJ96">
        <f t="shared" si="40"/>
        <v>0</v>
      </c>
      <c r="AK96">
        <v>51944</v>
      </c>
      <c r="AL96">
        <f t="shared" si="41"/>
        <v>45.452079486887811</v>
      </c>
      <c r="AM96">
        <f t="shared" si="42"/>
        <v>63463.203999999983</v>
      </c>
      <c r="AO96">
        <f t="shared" si="45"/>
        <v>459</v>
      </c>
      <c r="AP96">
        <f t="shared" si="46"/>
        <v>-22.781000000017229</v>
      </c>
    </row>
    <row r="97" spans="1:42" ht="15" thickBot="1" x14ac:dyDescent="0.4">
      <c r="A97" s="5">
        <v>21520</v>
      </c>
      <c r="B97" s="2">
        <v>1327.4990230000001</v>
      </c>
      <c r="C97" s="2">
        <v>1.96</v>
      </c>
      <c r="D97" s="4">
        <v>6.2</v>
      </c>
      <c r="E97">
        <f t="shared" si="29"/>
        <v>3.4859718874368451</v>
      </c>
      <c r="F97">
        <f t="shared" si="30"/>
        <v>3.7682957037776132</v>
      </c>
      <c r="G97">
        <f t="shared" si="31"/>
        <v>3.6250272530650252</v>
      </c>
      <c r="I97">
        <v>67740</v>
      </c>
      <c r="J97">
        <v>4191</v>
      </c>
      <c r="K97">
        <f t="shared" si="32"/>
        <v>6.1868910540301147</v>
      </c>
      <c r="L97">
        <v>114429</v>
      </c>
      <c r="M97">
        <f t="shared" si="33"/>
        <v>59.1982801562541</v>
      </c>
      <c r="N97">
        <f t="shared" si="34"/>
        <v>55.527986786566345</v>
      </c>
      <c r="O97" s="10">
        <v>59.411728918581197</v>
      </c>
      <c r="S97">
        <f t="shared" si="35"/>
        <v>57.13464475216098</v>
      </c>
      <c r="T97">
        <f t="shared" si="36"/>
        <v>57.340652750639272</v>
      </c>
      <c r="U97">
        <f t="shared" si="37"/>
        <v>-1.6066579655946356</v>
      </c>
      <c r="V97">
        <f t="shared" si="38"/>
        <v>-1.8126659640729272</v>
      </c>
      <c r="W97">
        <f t="shared" si="43"/>
        <v>10308.667390254326</v>
      </c>
      <c r="X97">
        <f t="shared" si="47"/>
        <v>2286.636775857924</v>
      </c>
      <c r="Y97">
        <f t="shared" si="49"/>
        <v>1193.5660639398266</v>
      </c>
      <c r="Z97">
        <f t="shared" si="44"/>
        <v>10077.122172273695</v>
      </c>
      <c r="AA97">
        <f t="shared" si="48"/>
        <v>8098.8933463990688</v>
      </c>
      <c r="AB97">
        <f t="shared" si="50"/>
        <v>4748.3682440426201</v>
      </c>
      <c r="AC97" s="12">
        <f>(Sheet2!B251-Sheet2!B250)*100</f>
        <v>14100</v>
      </c>
      <c r="AD97" s="12">
        <f t="shared" si="51"/>
        <v>-2491.6666666666665</v>
      </c>
      <c r="AE97" s="12">
        <v>0</v>
      </c>
      <c r="AF97">
        <f t="shared" si="26"/>
        <v>0</v>
      </c>
      <c r="AG97">
        <f t="shared" si="27"/>
        <v>0</v>
      </c>
      <c r="AH97">
        <f t="shared" si="28"/>
        <v>0</v>
      </c>
      <c r="AI97">
        <f t="shared" si="39"/>
        <v>0</v>
      </c>
      <c r="AJ97">
        <f t="shared" si="40"/>
        <v>0</v>
      </c>
      <c r="AK97">
        <v>52085</v>
      </c>
      <c r="AL97">
        <f t="shared" si="41"/>
        <v>45.51730767550184</v>
      </c>
      <c r="AM97">
        <f t="shared" si="42"/>
        <v>63540.12</v>
      </c>
      <c r="AO97">
        <f t="shared" si="45"/>
        <v>141</v>
      </c>
      <c r="AP97">
        <f t="shared" si="46"/>
        <v>76.916000000019267</v>
      </c>
    </row>
    <row r="98" spans="1:42" ht="15" thickBot="1" x14ac:dyDescent="0.4">
      <c r="A98" s="5">
        <v>21551</v>
      </c>
      <c r="B98" s="2">
        <v>1456.938146</v>
      </c>
      <c r="C98" s="2">
        <v>2.14</v>
      </c>
      <c r="D98" s="4">
        <v>6</v>
      </c>
      <c r="E98">
        <f t="shared" si="29"/>
        <v>3.5832945734337835</v>
      </c>
      <c r="F98">
        <f t="shared" si="30"/>
        <v>3.861221432648497</v>
      </c>
      <c r="G98">
        <f t="shared" si="31"/>
        <v>3.8019196210653941</v>
      </c>
      <c r="I98">
        <v>67936</v>
      </c>
      <c r="J98">
        <v>4068</v>
      </c>
      <c r="K98">
        <f t="shared" si="32"/>
        <v>5.9879886952425814</v>
      </c>
      <c r="L98">
        <v>114582</v>
      </c>
      <c r="M98">
        <f t="shared" si="33"/>
        <v>59.290289923373649</v>
      </c>
      <c r="N98">
        <f t="shared" si="34"/>
        <v>55.732872527971224</v>
      </c>
      <c r="O98" s="10">
        <v>59.405082136005902</v>
      </c>
      <c r="S98">
        <f t="shared" si="35"/>
        <v>57.165744181976244</v>
      </c>
      <c r="T98">
        <f t="shared" si="36"/>
        <v>57.276423051482524</v>
      </c>
      <c r="U98">
        <f t="shared" si="37"/>
        <v>-1.4328716540050195</v>
      </c>
      <c r="V98">
        <f t="shared" si="38"/>
        <v>-1.5435505235112998</v>
      </c>
      <c r="W98">
        <f t="shared" si="43"/>
        <v>12305.035514173098</v>
      </c>
      <c r="X98">
        <f t="shared" si="47"/>
        <v>3400.6683103737109</v>
      </c>
      <c r="Y98">
        <f t="shared" si="49"/>
        <v>5669.7648322018795</v>
      </c>
      <c r="Z98">
        <f t="shared" si="44"/>
        <v>1413.55248206947</v>
      </c>
      <c r="AA98">
        <f t="shared" si="48"/>
        <v>9121.448839861745</v>
      </c>
      <c r="AB98">
        <f t="shared" si="50"/>
        <v>5294.5475971748428</v>
      </c>
      <c r="AC98" s="12">
        <f>(Sheet2!B252-Sheet2!B251)*100</f>
        <v>39300</v>
      </c>
      <c r="AD98" s="12">
        <f t="shared" si="51"/>
        <v>3350</v>
      </c>
      <c r="AE98" s="12">
        <v>0</v>
      </c>
      <c r="AF98">
        <f t="shared" si="26"/>
        <v>0</v>
      </c>
      <c r="AG98">
        <f t="shared" si="27"/>
        <v>0</v>
      </c>
      <c r="AH98">
        <f t="shared" si="28"/>
        <v>0</v>
      </c>
      <c r="AI98">
        <f t="shared" si="39"/>
        <v>0</v>
      </c>
      <c r="AJ98">
        <f t="shared" si="40"/>
        <v>0</v>
      </c>
      <c r="AK98">
        <v>52478</v>
      </c>
      <c r="AL98">
        <f t="shared" si="41"/>
        <v>45.799514757989911</v>
      </c>
      <c r="AM98">
        <f t="shared" si="42"/>
        <v>63859.839999999989</v>
      </c>
      <c r="AO98">
        <f t="shared" si="45"/>
        <v>393</v>
      </c>
      <c r="AP98">
        <f t="shared" si="46"/>
        <v>319.71999999998661</v>
      </c>
    </row>
    <row r="99" spans="1:42" ht="15" thickBot="1" x14ac:dyDescent="0.4">
      <c r="A99" s="5">
        <v>21582</v>
      </c>
      <c r="B99" s="2">
        <v>1525.823729</v>
      </c>
      <c r="C99" s="2">
        <v>2.2599999999999998</v>
      </c>
      <c r="D99" s="4">
        <v>5.9</v>
      </c>
      <c r="E99">
        <f t="shared" si="29"/>
        <v>3.6515750026529648</v>
      </c>
      <c r="F99">
        <f t="shared" si="30"/>
        <v>3.9274149832686245</v>
      </c>
      <c r="G99">
        <f t="shared" si="31"/>
        <v>3.9207242171580412</v>
      </c>
      <c r="I99">
        <v>67649</v>
      </c>
      <c r="J99">
        <v>3965</v>
      </c>
      <c r="K99">
        <f t="shared" si="32"/>
        <v>5.8611361587015329</v>
      </c>
      <c r="L99">
        <v>114712</v>
      </c>
      <c r="M99">
        <f t="shared" si="33"/>
        <v>58.972906060394727</v>
      </c>
      <c r="N99">
        <f t="shared" si="34"/>
        <v>55.493504602831436</v>
      </c>
      <c r="O99" s="10">
        <v>59.398128290959598</v>
      </c>
      <c r="S99">
        <f t="shared" si="35"/>
        <v>56.81946616435534</v>
      </c>
      <c r="T99">
        <f t="shared" si="36"/>
        <v>57.229161086243181</v>
      </c>
      <c r="U99">
        <f t="shared" si="37"/>
        <v>-1.3259615615239042</v>
      </c>
      <c r="V99">
        <f t="shared" si="38"/>
        <v>-1.7356564834117449</v>
      </c>
      <c r="W99">
        <f t="shared" si="43"/>
        <v>-32290.697213672101</v>
      </c>
      <c r="X99">
        <f t="shared" si="47"/>
        <v>-5681.4162257451871</v>
      </c>
      <c r="Y99">
        <f t="shared" si="49"/>
        <v>2207.9216391121349</v>
      </c>
      <c r="Z99">
        <f t="shared" si="44"/>
        <v>2024.4204401569441</v>
      </c>
      <c r="AA99">
        <f t="shared" si="48"/>
        <v>8237.467072697822</v>
      </c>
      <c r="AB99">
        <f t="shared" si="50"/>
        <v>5108.6860091024237</v>
      </c>
      <c r="AC99" s="12">
        <f>(Sheet2!B253-Sheet2!B252)*100</f>
        <v>21000</v>
      </c>
      <c r="AD99" s="12">
        <f t="shared" si="51"/>
        <v>9266.6666666666661</v>
      </c>
      <c r="AE99" s="12">
        <v>0</v>
      </c>
      <c r="AF99">
        <f t="shared" si="26"/>
        <v>0</v>
      </c>
      <c r="AG99">
        <f t="shared" si="27"/>
        <v>0</v>
      </c>
      <c r="AH99">
        <f t="shared" si="28"/>
        <v>0</v>
      </c>
      <c r="AI99">
        <f t="shared" si="39"/>
        <v>0</v>
      </c>
      <c r="AJ99">
        <f t="shared" si="40"/>
        <v>0</v>
      </c>
      <c r="AK99">
        <v>52688</v>
      </c>
      <c r="AL99">
        <f t="shared" si="41"/>
        <v>45.930678568937857</v>
      </c>
      <c r="AM99">
        <f t="shared" si="42"/>
        <v>63657.708999999995</v>
      </c>
      <c r="AO99">
        <f t="shared" si="45"/>
        <v>210</v>
      </c>
      <c r="AP99">
        <f t="shared" si="46"/>
        <v>-202.13099999999395</v>
      </c>
    </row>
    <row r="100" spans="1:42" ht="15" thickBot="1" x14ac:dyDescent="0.4">
      <c r="A100" s="5">
        <v>21610</v>
      </c>
      <c r="B100" s="2">
        <v>1635.9480000000001</v>
      </c>
      <c r="C100" s="2">
        <v>2.4</v>
      </c>
      <c r="D100" s="4">
        <v>5.6</v>
      </c>
      <c r="E100">
        <f t="shared" si="29"/>
        <v>3.666060555964672</v>
      </c>
      <c r="F100">
        <f t="shared" si="30"/>
        <v>3.9313604573477594</v>
      </c>
      <c r="G100">
        <f t="shared" si="31"/>
        <v>4.0106383479716676</v>
      </c>
      <c r="I100">
        <v>68068</v>
      </c>
      <c r="J100">
        <v>3801</v>
      </c>
      <c r="K100">
        <f t="shared" si="32"/>
        <v>5.5841217605923488</v>
      </c>
      <c r="L100">
        <v>114849</v>
      </c>
      <c r="M100">
        <f t="shared" si="33"/>
        <v>59.267385871883945</v>
      </c>
      <c r="N100">
        <f t="shared" si="34"/>
        <v>55.948412263058444</v>
      </c>
      <c r="O100" s="10">
        <v>59.390879529379397</v>
      </c>
      <c r="S100">
        <f t="shared" si="35"/>
        <v>57.094607615883433</v>
      </c>
      <c r="T100">
        <f t="shared" si="36"/>
        <v>57.213573921112328</v>
      </c>
      <c r="U100">
        <f t="shared" si="37"/>
        <v>-1.1461953528249893</v>
      </c>
      <c r="V100">
        <f t="shared" si="38"/>
        <v>-1.2651616580538843</v>
      </c>
      <c r="W100">
        <f t="shared" si="43"/>
        <v>39383.987431067042</v>
      </c>
      <c r="X100">
        <f t="shared" si="47"/>
        <v>-312.42661748407409</v>
      </c>
      <c r="Y100">
        <f t="shared" si="49"/>
        <v>5263.3855082911905</v>
      </c>
      <c r="Z100">
        <f t="shared" si="44"/>
        <v>6050.2247407017276</v>
      </c>
      <c r="AA100">
        <f t="shared" si="48"/>
        <v>6238.0013206172734</v>
      </c>
      <c r="AB100">
        <f t="shared" si="50"/>
        <v>5096.6525428839959</v>
      </c>
      <c r="AC100" s="12">
        <f>(Sheet2!B254-Sheet2!B253)*100</f>
        <v>32600</v>
      </c>
      <c r="AD100" s="12">
        <f t="shared" si="51"/>
        <v>14291.666666666666</v>
      </c>
      <c r="AE100" s="12">
        <v>0</v>
      </c>
      <c r="AF100">
        <f t="shared" si="26"/>
        <v>0</v>
      </c>
      <c r="AG100">
        <f t="shared" si="27"/>
        <v>0</v>
      </c>
      <c r="AH100">
        <f t="shared" si="28"/>
        <v>0</v>
      </c>
      <c r="AI100">
        <f t="shared" si="39"/>
        <v>0</v>
      </c>
      <c r="AJ100">
        <f t="shared" si="40"/>
        <v>0</v>
      </c>
      <c r="AK100">
        <v>53014</v>
      </c>
      <c r="AL100">
        <f t="shared" si="41"/>
        <v>46.15974018058494</v>
      </c>
      <c r="AM100">
        <f t="shared" si="42"/>
        <v>64256.191999999995</v>
      </c>
      <c r="AO100">
        <f t="shared" si="45"/>
        <v>326</v>
      </c>
      <c r="AP100">
        <f t="shared" si="46"/>
        <v>598.48300000000017</v>
      </c>
    </row>
    <row r="101" spans="1:42" ht="15" thickBot="1" x14ac:dyDescent="0.4">
      <c r="A101" s="5">
        <v>21641</v>
      </c>
      <c r="B101" s="2">
        <v>1705.6328060000001</v>
      </c>
      <c r="C101" s="2">
        <v>2.5</v>
      </c>
      <c r="D101" s="4">
        <v>5.2</v>
      </c>
      <c r="E101">
        <f t="shared" si="29"/>
        <v>3.6055512754639891</v>
      </c>
      <c r="F101">
        <f t="shared" si="30"/>
        <v>3.8547959590597087</v>
      </c>
      <c r="G101">
        <f t="shared" si="31"/>
        <v>4.020725758589057</v>
      </c>
      <c r="I101">
        <v>68339</v>
      </c>
      <c r="J101">
        <v>3571</v>
      </c>
      <c r="K101">
        <f t="shared" si="32"/>
        <v>5.2254203309969416</v>
      </c>
      <c r="L101">
        <v>114986</v>
      </c>
      <c r="M101">
        <f t="shared" si="33"/>
        <v>59.432452646409132</v>
      </c>
      <c r="N101">
        <f t="shared" si="34"/>
        <v>56.341965108795854</v>
      </c>
      <c r="O101" s="10">
        <v>59.383345871091002</v>
      </c>
      <c r="S101">
        <f t="shared" si="35"/>
        <v>57.289585091976996</v>
      </c>
      <c r="T101">
        <f t="shared" si="36"/>
        <v>57.24224888662269</v>
      </c>
      <c r="U101">
        <f t="shared" si="37"/>
        <v>-0.94761998318114138</v>
      </c>
      <c r="V101">
        <f t="shared" si="38"/>
        <v>-0.90028377782683577</v>
      </c>
      <c r="W101">
        <f t="shared" si="43"/>
        <v>30241.641309469938</v>
      </c>
      <c r="X101">
        <f t="shared" si="47"/>
        <v>3975.7569688302465</v>
      </c>
      <c r="Y101">
        <f t="shared" si="49"/>
        <v>4811.7418030477902</v>
      </c>
      <c r="Z101">
        <f t="shared" si="44"/>
        <v>11135.479211366735</v>
      </c>
      <c r="AA101">
        <f t="shared" si="48"/>
        <v>6598.69480230504</v>
      </c>
      <c r="AB101">
        <f t="shared" si="50"/>
        <v>6121.6257977703744</v>
      </c>
      <c r="AC101" s="12">
        <f>(Sheet2!B255-Sheet2!B254)*100</f>
        <v>30700</v>
      </c>
      <c r="AD101" s="12">
        <f t="shared" si="51"/>
        <v>19116.666666666668</v>
      </c>
      <c r="AE101" s="12">
        <v>0</v>
      </c>
      <c r="AF101">
        <f t="shared" si="26"/>
        <v>0</v>
      </c>
      <c r="AG101">
        <f t="shared" si="27"/>
        <v>0</v>
      </c>
      <c r="AH101">
        <f t="shared" si="28"/>
        <v>1</v>
      </c>
      <c r="AI101">
        <f t="shared" si="39"/>
        <v>0</v>
      </c>
      <c r="AJ101">
        <f t="shared" si="40"/>
        <v>0</v>
      </c>
      <c r="AK101">
        <v>53321</v>
      </c>
      <c r="AL101">
        <f t="shared" si="41"/>
        <v>46.371732210877845</v>
      </c>
      <c r="AM101">
        <f t="shared" si="42"/>
        <v>64785.372000000003</v>
      </c>
      <c r="AO101">
        <f t="shared" si="45"/>
        <v>307</v>
      </c>
      <c r="AP101">
        <f t="shared" si="46"/>
        <v>529.18000000000757</v>
      </c>
    </row>
    <row r="102" spans="1:42" ht="15" thickBot="1" x14ac:dyDescent="0.4">
      <c r="A102" s="5">
        <v>21671</v>
      </c>
      <c r="B102" s="2">
        <v>1777.2418130000001</v>
      </c>
      <c r="C102" s="2">
        <v>2.61</v>
      </c>
      <c r="D102" s="4">
        <v>5.0999999999999996</v>
      </c>
      <c r="E102">
        <f t="shared" si="29"/>
        <v>3.6484243174280042</v>
      </c>
      <c r="F102">
        <f t="shared" si="30"/>
        <v>3.8942247870120812</v>
      </c>
      <c r="G102">
        <f t="shared" si="31"/>
        <v>4.1111222892859498</v>
      </c>
      <c r="I102">
        <v>68178</v>
      </c>
      <c r="J102">
        <v>3479</v>
      </c>
      <c r="K102">
        <f t="shared" si="32"/>
        <v>5.1028190912024405</v>
      </c>
      <c r="L102">
        <v>115144</v>
      </c>
      <c r="M102">
        <f t="shared" si="33"/>
        <v>59.211074828041411</v>
      </c>
      <c r="N102">
        <f t="shared" si="34"/>
        <v>56.191310011811296</v>
      </c>
      <c r="O102" s="10">
        <v>59.375536718451798</v>
      </c>
      <c r="S102">
        <f t="shared" si="35"/>
        <v>57.050803575404657</v>
      </c>
      <c r="T102">
        <f t="shared" si="36"/>
        <v>57.209265198212414</v>
      </c>
      <c r="U102">
        <f t="shared" si="37"/>
        <v>-0.85949356359336093</v>
      </c>
      <c r="V102">
        <f t="shared" si="38"/>
        <v>-1.0179551864011174</v>
      </c>
      <c r="W102">
        <f t="shared" si="43"/>
        <v>-18442.504499672912</v>
      </c>
      <c r="X102">
        <f t="shared" si="47"/>
        <v>6917.6883219365654</v>
      </c>
      <c r="Y102">
        <f t="shared" si="49"/>
        <v>1459.9811744762894</v>
      </c>
      <c r="Z102">
        <f t="shared" si="44"/>
        <v>5246.401505773887</v>
      </c>
      <c r="AA102">
        <f t="shared" si="48"/>
        <v>5991.2000920570763</v>
      </c>
      <c r="AB102">
        <f t="shared" si="50"/>
        <v>6202.6441185499234</v>
      </c>
      <c r="AC102" s="12">
        <f>(Sheet2!B256-Sheet2!B255)*100</f>
        <v>22900</v>
      </c>
      <c r="AD102" s="12">
        <f t="shared" si="51"/>
        <v>21966.666666666668</v>
      </c>
      <c r="AE102" s="12">
        <v>0</v>
      </c>
      <c r="AF102">
        <f t="shared" si="26"/>
        <v>0</v>
      </c>
      <c r="AG102">
        <f t="shared" si="27"/>
        <v>0</v>
      </c>
      <c r="AH102">
        <f t="shared" si="28"/>
        <v>0</v>
      </c>
      <c r="AI102">
        <f t="shared" si="39"/>
        <v>0</v>
      </c>
      <c r="AJ102">
        <f t="shared" si="40"/>
        <v>0</v>
      </c>
      <c r="AK102">
        <v>53550</v>
      </c>
      <c r="AL102">
        <f t="shared" si="41"/>
        <v>46.506982560967138</v>
      </c>
      <c r="AM102">
        <f t="shared" si="42"/>
        <v>64700.921999999999</v>
      </c>
      <c r="AO102">
        <f t="shared" si="45"/>
        <v>229</v>
      </c>
      <c r="AP102">
        <f t="shared" si="46"/>
        <v>-84.450000000004366</v>
      </c>
    </row>
    <row r="103" spans="1:42" ht="15" thickBot="1" x14ac:dyDescent="0.4">
      <c r="A103" s="5">
        <v>21702</v>
      </c>
      <c r="B103" s="2">
        <v>1842.9637789999999</v>
      </c>
      <c r="C103" s="2">
        <v>2.7</v>
      </c>
      <c r="D103" s="4">
        <v>5</v>
      </c>
      <c r="E103">
        <f t="shared" si="29"/>
        <v>3.6742346141747673</v>
      </c>
      <c r="F103">
        <f t="shared" si="30"/>
        <v>3.9162353643240442</v>
      </c>
      <c r="G103">
        <f t="shared" si="31"/>
        <v>4.1774299502515007</v>
      </c>
      <c r="I103">
        <v>68278</v>
      </c>
      <c r="J103">
        <v>3429</v>
      </c>
      <c r="K103">
        <f t="shared" si="32"/>
        <v>5.022115469111573</v>
      </c>
      <c r="L103">
        <v>115287</v>
      </c>
      <c r="M103">
        <f t="shared" si="33"/>
        <v>59.224370484096212</v>
      </c>
      <c r="N103">
        <f t="shared" si="34"/>
        <v>56.263151959891402</v>
      </c>
      <c r="O103" s="10">
        <v>59.367461719353301</v>
      </c>
      <c r="S103">
        <f t="shared" si="35"/>
        <v>57.048328163742447</v>
      </c>
      <c r="T103">
        <f t="shared" si="36"/>
        <v>57.186161891303868</v>
      </c>
      <c r="U103">
        <f t="shared" si="37"/>
        <v>-0.78517620385104436</v>
      </c>
      <c r="V103">
        <f t="shared" si="38"/>
        <v>-0.92300993141246579</v>
      </c>
      <c r="W103">
        <f t="shared" si="43"/>
        <v>7872.8821269823238</v>
      </c>
      <c r="X103">
        <f t="shared" si="47"/>
        <v>6511.7241113912314</v>
      </c>
      <c r="Y103">
        <f t="shared" si="49"/>
        <v>4399.1804436245775</v>
      </c>
      <c r="Z103">
        <f t="shared" si="44"/>
        <v>5517.4139797789976</v>
      </c>
      <c r="AA103">
        <f t="shared" si="48"/>
        <v>5231.2487266412936</v>
      </c>
      <c r="AB103">
        <f t="shared" si="50"/>
        <v>6665.0710365201812</v>
      </c>
      <c r="AC103" s="12">
        <f>(Sheet2!B257-Sheet2!B256)*100</f>
        <v>13100</v>
      </c>
      <c r="AD103" s="12">
        <f t="shared" si="51"/>
        <v>23058.333333333332</v>
      </c>
      <c r="AE103" s="12">
        <v>0</v>
      </c>
      <c r="AF103">
        <f t="shared" si="26"/>
        <v>0</v>
      </c>
      <c r="AG103">
        <f t="shared" si="27"/>
        <v>0</v>
      </c>
      <c r="AH103">
        <f t="shared" si="28"/>
        <v>0</v>
      </c>
      <c r="AI103">
        <f t="shared" si="39"/>
        <v>0</v>
      </c>
      <c r="AJ103">
        <f t="shared" si="40"/>
        <v>0</v>
      </c>
      <c r="AK103">
        <v>53681</v>
      </c>
      <c r="AL103">
        <f t="shared" si="41"/>
        <v>46.562925568364172</v>
      </c>
      <c r="AM103">
        <f t="shared" si="42"/>
        <v>64864.1</v>
      </c>
      <c r="AO103">
        <f t="shared" si="45"/>
        <v>131</v>
      </c>
      <c r="AP103">
        <f t="shared" si="46"/>
        <v>163.17799999999988</v>
      </c>
    </row>
    <row r="104" spans="1:42" ht="15" thickBot="1" x14ac:dyDescent="0.4">
      <c r="A104" s="5">
        <v>21732</v>
      </c>
      <c r="B104" s="2">
        <v>1850.0087060000001</v>
      </c>
      <c r="C104" s="2">
        <v>2.7</v>
      </c>
      <c r="D104" s="4">
        <v>5.0999999999999996</v>
      </c>
      <c r="E104">
        <f t="shared" si="29"/>
        <v>3.7107950630558943</v>
      </c>
      <c r="F104">
        <f t="shared" si="30"/>
        <v>3.9572655201540634</v>
      </c>
      <c r="G104">
        <f t="shared" si="31"/>
        <v>4.2050958555197333</v>
      </c>
      <c r="I104">
        <v>68539</v>
      </c>
      <c r="J104">
        <v>3528</v>
      </c>
      <c r="K104">
        <f t="shared" si="32"/>
        <v>5.1474343074745761</v>
      </c>
      <c r="L104">
        <v>115429</v>
      </c>
      <c r="M104">
        <f t="shared" si="33"/>
        <v>59.377626073170518</v>
      </c>
      <c r="N104">
        <f t="shared" si="34"/>
        <v>56.349367143438819</v>
      </c>
      <c r="O104" s="10">
        <v>59.359129699377398</v>
      </c>
      <c r="S104">
        <f t="shared" si="35"/>
        <v>57.17424405628752</v>
      </c>
      <c r="T104">
        <f t="shared" si="36"/>
        <v>57.156434045019957</v>
      </c>
      <c r="U104">
        <f t="shared" si="37"/>
        <v>-0.82487691284870124</v>
      </c>
      <c r="V104">
        <f t="shared" si="38"/>
        <v>-0.80706690158113759</v>
      </c>
      <c r="W104">
        <f t="shared" si="43"/>
        <v>22635.208159836009</v>
      </c>
      <c r="X104">
        <f t="shared" si="47"/>
        <v>8233.41955233505</v>
      </c>
      <c r="Y104">
        <f t="shared" si="49"/>
        <v>5817.0439313543802</v>
      </c>
      <c r="Z104">
        <f t="shared" si="44"/>
        <v>4688.9794198591262</v>
      </c>
      <c r="AA104">
        <f t="shared" si="48"/>
        <v>5777.1532162729027</v>
      </c>
      <c r="AB104">
        <f t="shared" si="50"/>
        <v>7449.3010280673234</v>
      </c>
      <c r="AC104" s="12">
        <f>(Sheet2!B258-Sheet2!B257)*100</f>
        <v>12300</v>
      </c>
      <c r="AD104" s="12">
        <f t="shared" si="51"/>
        <v>23041.666666666668</v>
      </c>
      <c r="AE104" s="12">
        <v>0</v>
      </c>
      <c r="AF104">
        <f t="shared" si="26"/>
        <v>0</v>
      </c>
      <c r="AG104">
        <f t="shared" si="27"/>
        <v>0</v>
      </c>
      <c r="AH104">
        <f t="shared" si="28"/>
        <v>1</v>
      </c>
      <c r="AI104">
        <f t="shared" si="39"/>
        <v>0</v>
      </c>
      <c r="AJ104">
        <f t="shared" si="40"/>
        <v>0</v>
      </c>
      <c r="AK104">
        <v>53804</v>
      </c>
      <c r="AL104">
        <f t="shared" si="41"/>
        <v>46.61220317251297</v>
      </c>
      <c r="AM104">
        <f t="shared" si="42"/>
        <v>65043.510999999999</v>
      </c>
      <c r="AO104">
        <f t="shared" si="45"/>
        <v>123</v>
      </c>
      <c r="AP104">
        <f t="shared" si="46"/>
        <v>179.41100000000006</v>
      </c>
    </row>
    <row r="105" spans="1:42" ht="15" thickBot="1" x14ac:dyDescent="0.4">
      <c r="A105" s="5">
        <v>21763</v>
      </c>
      <c r="B105" s="2">
        <v>1758.5599810000001</v>
      </c>
      <c r="C105" s="2">
        <v>2.57</v>
      </c>
      <c r="D105" s="4">
        <v>5.2</v>
      </c>
      <c r="E105">
        <f t="shared" si="29"/>
        <v>3.6556805112044457</v>
      </c>
      <c r="F105">
        <f t="shared" si="30"/>
        <v>3.9055512765555935</v>
      </c>
      <c r="G105">
        <f t="shared" si="31"/>
        <v>4.0954333449707558</v>
      </c>
      <c r="I105">
        <v>68432</v>
      </c>
      <c r="J105">
        <v>3588</v>
      </c>
      <c r="K105">
        <f t="shared" si="32"/>
        <v>5.2431610942249236</v>
      </c>
      <c r="L105">
        <v>115555</v>
      </c>
      <c r="M105">
        <f t="shared" si="33"/>
        <v>59.220284712907279</v>
      </c>
      <c r="N105">
        <f t="shared" si="34"/>
        <v>56.1408299078361</v>
      </c>
      <c r="O105" s="10">
        <v>59.350548768649901</v>
      </c>
      <c r="S105">
        <f t="shared" si="35"/>
        <v>57.055380305977742</v>
      </c>
      <c r="T105">
        <f t="shared" si="36"/>
        <v>57.180882324021482</v>
      </c>
      <c r="U105">
        <f t="shared" si="37"/>
        <v>-0.91455039814164252</v>
      </c>
      <c r="V105">
        <f t="shared" si="38"/>
        <v>-1.0400524161853824</v>
      </c>
      <c r="W105">
        <f t="shared" si="43"/>
        <v>-6531.3459159536287</v>
      </c>
      <c r="X105">
        <f t="shared" si="47"/>
        <v>12526.644768621461</v>
      </c>
      <c r="Y105">
        <f t="shared" si="49"/>
        <v>3422.6142714381372</v>
      </c>
      <c r="Z105">
        <f t="shared" si="44"/>
        <v>10026.831569693983</v>
      </c>
      <c r="AA105">
        <f t="shared" si="48"/>
        <v>7110.8884045290761</v>
      </c>
      <c r="AB105">
        <f t="shared" si="50"/>
        <v>7674.177738613449</v>
      </c>
      <c r="AC105" s="12">
        <f>(Sheet2!B259-Sheet2!B258)*100</f>
        <v>-46800</v>
      </c>
      <c r="AD105" s="12">
        <f t="shared" si="51"/>
        <v>17525</v>
      </c>
      <c r="AE105" s="12">
        <v>0</v>
      </c>
      <c r="AF105">
        <f t="shared" si="26"/>
        <v>0</v>
      </c>
      <c r="AG105">
        <f t="shared" si="27"/>
        <v>0</v>
      </c>
      <c r="AH105">
        <f t="shared" si="28"/>
        <v>0</v>
      </c>
      <c r="AI105">
        <f t="shared" si="39"/>
        <v>0</v>
      </c>
      <c r="AJ105">
        <f t="shared" si="40"/>
        <v>0</v>
      </c>
      <c r="AK105">
        <v>53336</v>
      </c>
      <c r="AL105">
        <f t="shared" si="41"/>
        <v>46.1563757518065</v>
      </c>
      <c r="AM105">
        <f t="shared" si="42"/>
        <v>64873.536000000007</v>
      </c>
      <c r="AO105">
        <f t="shared" si="45"/>
        <v>-468</v>
      </c>
      <c r="AP105">
        <f t="shared" si="46"/>
        <v>-169.97499999999127</v>
      </c>
    </row>
    <row r="106" spans="1:42" ht="15" thickBot="1" x14ac:dyDescent="0.4">
      <c r="A106" s="5">
        <v>21794</v>
      </c>
      <c r="B106" s="2">
        <v>1723.446641</v>
      </c>
      <c r="C106" s="2">
        <v>2.5099999999999998</v>
      </c>
      <c r="D106" s="4">
        <v>5.5</v>
      </c>
      <c r="E106">
        <f t="shared" si="29"/>
        <v>3.7155080406318595</v>
      </c>
      <c r="F106">
        <f t="shared" si="30"/>
        <v>3.9778035936439142</v>
      </c>
      <c r="G106">
        <f t="shared" si="31"/>
        <v>4.1075233666726687</v>
      </c>
      <c r="I106">
        <v>68545</v>
      </c>
      <c r="J106">
        <v>3775</v>
      </c>
      <c r="K106">
        <f t="shared" si="32"/>
        <v>5.5073309504704939</v>
      </c>
      <c r="L106">
        <v>115668</v>
      </c>
      <c r="M106">
        <f t="shared" si="33"/>
        <v>59.260123802607467</v>
      </c>
      <c r="N106">
        <f t="shared" si="34"/>
        <v>56.000816993464056</v>
      </c>
      <c r="O106" s="10">
        <v>59.341727129778299</v>
      </c>
      <c r="S106">
        <f t="shared" si="35"/>
        <v>57.058309137833199</v>
      </c>
      <c r="T106">
        <f t="shared" si="36"/>
        <v>57.136880486821575</v>
      </c>
      <c r="U106">
        <f t="shared" si="37"/>
        <v>-1.0574921443691423</v>
      </c>
      <c r="V106">
        <f t="shared" si="38"/>
        <v>-1.1360634933575184</v>
      </c>
      <c r="W106">
        <f t="shared" si="43"/>
        <v>6786.0300976326689</v>
      </c>
      <c r="X106">
        <f t="shared" si="47"/>
        <v>7093.6518797157332</v>
      </c>
      <c r="Y106">
        <f t="shared" si="49"/>
        <v>3390.6126311158296</v>
      </c>
      <c r="Z106">
        <f t="shared" si="44"/>
        <v>1371.8351973760873</v>
      </c>
      <c r="AA106">
        <f t="shared" si="48"/>
        <v>6331.1568139748024</v>
      </c>
      <c r="AB106">
        <f t="shared" si="50"/>
        <v>6284.5790672960384</v>
      </c>
      <c r="AC106" s="12">
        <f>(Sheet2!B260-Sheet2!B259)*100</f>
        <v>9200</v>
      </c>
      <c r="AD106" s="12">
        <f t="shared" si="51"/>
        <v>16016.666666666666</v>
      </c>
      <c r="AE106" s="12">
        <v>0</v>
      </c>
      <c r="AF106">
        <f t="shared" si="26"/>
        <v>0</v>
      </c>
      <c r="AG106">
        <f t="shared" si="27"/>
        <v>0</v>
      </c>
      <c r="AH106">
        <f t="shared" si="28"/>
        <v>0</v>
      </c>
      <c r="AI106">
        <f t="shared" si="39"/>
        <v>0</v>
      </c>
      <c r="AJ106">
        <f t="shared" si="40"/>
        <v>0</v>
      </c>
      <c r="AK106">
        <v>53428</v>
      </c>
      <c r="AL106">
        <f t="shared" si="41"/>
        <v>46.190822007815477</v>
      </c>
      <c r="AM106">
        <f t="shared" si="42"/>
        <v>64775.025000000001</v>
      </c>
      <c r="AO106">
        <f t="shared" si="45"/>
        <v>92</v>
      </c>
      <c r="AP106">
        <f t="shared" si="46"/>
        <v>-98.511000000005879</v>
      </c>
    </row>
    <row r="107" spans="1:42" ht="15" thickBot="1" x14ac:dyDescent="0.4">
      <c r="A107" s="5">
        <v>21824</v>
      </c>
      <c r="B107" s="2">
        <v>1666.7690480000001</v>
      </c>
      <c r="C107" s="2">
        <v>2.42</v>
      </c>
      <c r="D107" s="4">
        <v>5.7</v>
      </c>
      <c r="E107">
        <f t="shared" si="29"/>
        <v>3.7140274635495092</v>
      </c>
      <c r="F107">
        <f t="shared" si="30"/>
        <v>3.983783982867275</v>
      </c>
      <c r="G107">
        <f t="shared" si="31"/>
        <v>4.0567526428722198</v>
      </c>
      <c r="I107">
        <v>68821</v>
      </c>
      <c r="J107">
        <v>3910</v>
      </c>
      <c r="K107">
        <f t="shared" si="32"/>
        <v>5.6814053849842345</v>
      </c>
      <c r="L107">
        <v>115798</v>
      </c>
      <c r="M107">
        <f t="shared" si="33"/>
        <v>59.431941829737987</v>
      </c>
      <c r="N107">
        <f t="shared" si="34"/>
        <v>56.044321145442922</v>
      </c>
      <c r="O107" s="10">
        <v>59.332672334049903</v>
      </c>
      <c r="S107">
        <f t="shared" si="35"/>
        <v>57.224623188060754</v>
      </c>
      <c r="T107">
        <f t="shared" si="36"/>
        <v>57.12904058870545</v>
      </c>
      <c r="U107">
        <f t="shared" si="37"/>
        <v>-1.1803020426178321</v>
      </c>
      <c r="V107">
        <f t="shared" si="38"/>
        <v>-1.0847194432625287</v>
      </c>
      <c r="W107">
        <f t="shared" si="43"/>
        <v>26676.414576168172</v>
      </c>
      <c r="X107">
        <f t="shared" si="47"/>
        <v>6499.4474241654389</v>
      </c>
      <c r="Y107">
        <f t="shared" si="49"/>
        <v>5237.6021964978427</v>
      </c>
      <c r="Z107">
        <f t="shared" si="44"/>
        <v>6519.9499412355945</v>
      </c>
      <c r="AA107">
        <f t="shared" si="48"/>
        <v>5561.9019356196122</v>
      </c>
      <c r="AB107">
        <f t="shared" si="50"/>
        <v>6080.2983689623261</v>
      </c>
      <c r="AC107" s="12">
        <f>(Sheet2!B261-Sheet2!B260)*100</f>
        <v>-7000</v>
      </c>
      <c r="AD107" s="12">
        <f t="shared" si="51"/>
        <v>15608.333333333334</v>
      </c>
      <c r="AE107" s="12">
        <v>0</v>
      </c>
      <c r="AF107">
        <f t="shared" si="26"/>
        <v>0</v>
      </c>
      <c r="AG107">
        <f t="shared" si="27"/>
        <v>0</v>
      </c>
      <c r="AH107">
        <f t="shared" si="28"/>
        <v>1</v>
      </c>
      <c r="AI107">
        <f t="shared" si="39"/>
        <v>0</v>
      </c>
      <c r="AJ107">
        <f t="shared" si="40"/>
        <v>0</v>
      </c>
      <c r="AK107">
        <v>53358</v>
      </c>
      <c r="AL107">
        <f t="shared" si="41"/>
        <v>46.078516036546404</v>
      </c>
      <c r="AM107">
        <f t="shared" si="42"/>
        <v>64898.203000000001</v>
      </c>
      <c r="AO107">
        <f t="shared" si="45"/>
        <v>-70</v>
      </c>
      <c r="AP107">
        <f t="shared" si="46"/>
        <v>123.17799999999988</v>
      </c>
    </row>
    <row r="108" spans="1:42" ht="15" thickBot="1" x14ac:dyDescent="0.4">
      <c r="A108" s="5">
        <v>21855</v>
      </c>
      <c r="B108" s="2">
        <v>1735.8151049999999</v>
      </c>
      <c r="C108" s="2">
        <v>2.5299999999999998</v>
      </c>
      <c r="D108" s="4">
        <v>5.8</v>
      </c>
      <c r="E108">
        <f t="shared" si="29"/>
        <v>3.8306657384846301</v>
      </c>
      <c r="F108">
        <f t="shared" si="30"/>
        <v>4.1059689806968658</v>
      </c>
      <c r="G108">
        <f t="shared" si="31"/>
        <v>4.203067298305438</v>
      </c>
      <c r="I108">
        <v>68533</v>
      </c>
      <c r="J108">
        <v>4003</v>
      </c>
      <c r="K108">
        <f t="shared" si="32"/>
        <v>5.8409817168371445</v>
      </c>
      <c r="L108">
        <v>115916</v>
      </c>
      <c r="M108">
        <f t="shared" si="33"/>
        <v>59.122985610269509</v>
      </c>
      <c r="N108">
        <f t="shared" si="34"/>
        <v>55.693852444873876</v>
      </c>
      <c r="O108" s="10">
        <v>59.323391524735399</v>
      </c>
      <c r="S108">
        <f t="shared" si="35"/>
        <v>56.858181656927719</v>
      </c>
      <c r="T108">
        <f t="shared" si="36"/>
        <v>57.050910690690266</v>
      </c>
      <c r="U108">
        <f t="shared" si="37"/>
        <v>-1.1643292120538433</v>
      </c>
      <c r="V108">
        <f t="shared" si="38"/>
        <v>-1.3570582458163898</v>
      </c>
      <c r="W108">
        <f t="shared" si="43"/>
        <v>-35723.930986625142</v>
      </c>
      <c r="X108">
        <f t="shared" si="47"/>
        <v>3619.2096763400673</v>
      </c>
      <c r="Y108">
        <f t="shared" si="49"/>
        <v>5268.4489991383161</v>
      </c>
      <c r="Z108">
        <f t="shared" si="44"/>
        <v>-2315.2784688612446</v>
      </c>
      <c r="AA108">
        <f t="shared" si="48"/>
        <v>4301.6219398470903</v>
      </c>
      <c r="AB108">
        <f t="shared" si="50"/>
        <v>5146.4110159520833</v>
      </c>
      <c r="AC108" s="12">
        <f>(Sheet2!B262-Sheet2!B261)*100</f>
        <v>27600</v>
      </c>
      <c r="AD108" s="12">
        <f t="shared" si="51"/>
        <v>14083.333333333334</v>
      </c>
      <c r="AE108" s="12">
        <v>0</v>
      </c>
      <c r="AF108">
        <f t="shared" si="26"/>
        <v>0</v>
      </c>
      <c r="AG108">
        <f t="shared" si="27"/>
        <v>0</v>
      </c>
      <c r="AH108">
        <f t="shared" si="28"/>
        <v>0</v>
      </c>
      <c r="AI108">
        <f t="shared" si="39"/>
        <v>0</v>
      </c>
      <c r="AJ108">
        <f t="shared" si="40"/>
        <v>0</v>
      </c>
      <c r="AK108">
        <v>53634</v>
      </c>
      <c r="AL108">
        <f t="shared" si="41"/>
        <v>46.269712550467581</v>
      </c>
      <c r="AM108">
        <f t="shared" si="42"/>
        <v>64558.086000000003</v>
      </c>
      <c r="AO108">
        <f t="shared" si="45"/>
        <v>276</v>
      </c>
      <c r="AP108">
        <f t="shared" si="46"/>
        <v>-340.11699999999837</v>
      </c>
    </row>
    <row r="109" spans="1:42" ht="15" thickBot="1" x14ac:dyDescent="0.4">
      <c r="A109" s="5">
        <v>21885</v>
      </c>
      <c r="B109" s="2">
        <v>1658.2035069999999</v>
      </c>
      <c r="C109" s="2">
        <v>2.4</v>
      </c>
      <c r="D109" s="4">
        <v>5.3</v>
      </c>
      <c r="E109">
        <f t="shared" si="29"/>
        <v>3.5665109000254014</v>
      </c>
      <c r="F109">
        <f t="shared" si="30"/>
        <v>3.8190691244902681</v>
      </c>
      <c r="G109">
        <f t="shared" si="31"/>
        <v>3.9377014258257401</v>
      </c>
      <c r="I109">
        <v>68994</v>
      </c>
      <c r="J109">
        <v>3653</v>
      </c>
      <c r="K109">
        <f t="shared" si="32"/>
        <v>5.2946633040554252</v>
      </c>
      <c r="L109">
        <v>116040</v>
      </c>
      <c r="M109">
        <f t="shared" si="33"/>
        <v>59.457083764219234</v>
      </c>
      <c r="N109">
        <f t="shared" si="34"/>
        <v>56.305858324715615</v>
      </c>
      <c r="O109" s="10">
        <v>59.313892341452899</v>
      </c>
      <c r="S109">
        <f t="shared" si="35"/>
        <v>57.336540390931127</v>
      </c>
      <c r="T109">
        <f t="shared" si="36"/>
        <v>57.19845590586565</v>
      </c>
      <c r="U109">
        <f t="shared" si="37"/>
        <v>-1.0306820662155118</v>
      </c>
      <c r="V109">
        <f t="shared" si="38"/>
        <v>-0.89259758115003507</v>
      </c>
      <c r="W109">
        <f t="shared" si="43"/>
        <v>62559.162019213662</v>
      </c>
      <c r="X109">
        <f t="shared" si="47"/>
        <v>12733.589658378623</v>
      </c>
      <c r="Y109">
        <f t="shared" si="49"/>
        <v>9622.6568848849274</v>
      </c>
      <c r="Z109">
        <f t="shared" si="44"/>
        <v>24195.45969459787</v>
      </c>
      <c r="AA109">
        <f t="shared" si="48"/>
        <v>7414.629558983569</v>
      </c>
      <c r="AB109">
        <f t="shared" si="50"/>
        <v>6322.9391428124318</v>
      </c>
      <c r="AC109" s="12">
        <f>(Sheet2!B263-Sheet2!B262)*100</f>
        <v>54000</v>
      </c>
      <c r="AD109" s="12">
        <f t="shared" si="51"/>
        <v>17408.333333333332</v>
      </c>
      <c r="AE109" s="12">
        <v>0</v>
      </c>
      <c r="AF109">
        <f t="shared" si="26"/>
        <v>0</v>
      </c>
      <c r="AG109">
        <f t="shared" si="27"/>
        <v>0</v>
      </c>
      <c r="AH109">
        <f t="shared" si="28"/>
        <v>1</v>
      </c>
      <c r="AI109">
        <f t="shared" si="39"/>
        <v>0</v>
      </c>
      <c r="AJ109">
        <f t="shared" si="40"/>
        <v>0</v>
      </c>
      <c r="AK109">
        <v>54174</v>
      </c>
      <c r="AL109">
        <f t="shared" si="41"/>
        <v>46.685625646328852</v>
      </c>
      <c r="AM109">
        <f t="shared" si="42"/>
        <v>65337.317999999999</v>
      </c>
      <c r="AO109">
        <f t="shared" si="45"/>
        <v>540</v>
      </c>
      <c r="AP109">
        <f t="shared" si="46"/>
        <v>779.23199999999633</v>
      </c>
    </row>
    <row r="110" spans="1:42" ht="15" thickBot="1" x14ac:dyDescent="0.4">
      <c r="A110" s="5">
        <v>21916</v>
      </c>
      <c r="B110" s="2">
        <v>2116.4162569999999</v>
      </c>
      <c r="C110" s="2">
        <v>3.07</v>
      </c>
      <c r="D110" s="4">
        <v>5.2</v>
      </c>
      <c r="E110">
        <f t="shared" si="29"/>
        <v>3.9954974658983331</v>
      </c>
      <c r="F110">
        <f t="shared" si="30"/>
        <v>4.2486724736347723</v>
      </c>
      <c r="G110">
        <f t="shared" si="31"/>
        <v>4.610733598981577</v>
      </c>
      <c r="I110">
        <v>68962</v>
      </c>
      <c r="J110">
        <v>3615</v>
      </c>
      <c r="K110">
        <f t="shared" si="32"/>
        <v>5.2420173428844867</v>
      </c>
      <c r="L110">
        <v>116594</v>
      </c>
      <c r="M110">
        <f t="shared" si="33"/>
        <v>59.147125924147034</v>
      </c>
      <c r="N110">
        <f t="shared" si="34"/>
        <v>56.071475376091385</v>
      </c>
      <c r="O110" s="10">
        <v>59.304181421790901</v>
      </c>
      <c r="S110">
        <f t="shared" si="35"/>
        <v>56.783904006696041</v>
      </c>
      <c r="T110">
        <f t="shared" si="36"/>
        <v>56.934684355911493</v>
      </c>
      <c r="U110">
        <f t="shared" si="37"/>
        <v>-0.71242863060465567</v>
      </c>
      <c r="V110">
        <f t="shared" si="38"/>
        <v>-0.86320897982010791</v>
      </c>
      <c r="W110">
        <f t="shared" si="43"/>
        <v>-32669.643206929788</v>
      </c>
      <c r="X110">
        <f t="shared" si="47"/>
        <v>3516.1144305843241</v>
      </c>
      <c r="Y110">
        <f t="shared" si="49"/>
        <v>5874.7669914596872</v>
      </c>
      <c r="Z110">
        <f t="shared" si="44"/>
        <v>933.76447649393231</v>
      </c>
      <c r="AA110">
        <f t="shared" si="48"/>
        <v>6788.760401756037</v>
      </c>
      <c r="AB110">
        <f t="shared" si="50"/>
        <v>6282.9568090144703</v>
      </c>
      <c r="AC110" s="12">
        <f>(Sheet2!B264-Sheet2!B263)*100</f>
        <v>10000</v>
      </c>
      <c r="AD110" s="12">
        <f t="shared" si="51"/>
        <v>14966.666666666666</v>
      </c>
      <c r="AE110" s="12">
        <v>0</v>
      </c>
      <c r="AF110">
        <f t="shared" si="26"/>
        <v>0</v>
      </c>
      <c r="AG110">
        <f t="shared" si="27"/>
        <v>0</v>
      </c>
      <c r="AH110">
        <f t="shared" si="28"/>
        <v>0</v>
      </c>
      <c r="AI110">
        <f t="shared" si="39"/>
        <v>0</v>
      </c>
      <c r="AJ110">
        <f t="shared" si="40"/>
        <v>0</v>
      </c>
      <c r="AK110">
        <v>54274</v>
      </c>
      <c r="AL110">
        <f t="shared" si="41"/>
        <v>46.549565157726811</v>
      </c>
      <c r="AM110">
        <f t="shared" si="42"/>
        <v>65375.975999999988</v>
      </c>
      <c r="AO110">
        <f t="shared" si="45"/>
        <v>100</v>
      </c>
      <c r="AP110">
        <f t="shared" si="46"/>
        <v>38.657999999988533</v>
      </c>
    </row>
    <row r="111" spans="1:42" ht="15" thickBot="1" x14ac:dyDescent="0.4">
      <c r="A111" s="5">
        <v>21947</v>
      </c>
      <c r="B111" s="2">
        <v>2116.017292</v>
      </c>
      <c r="C111" s="2">
        <v>3.07</v>
      </c>
      <c r="D111" s="4">
        <v>4.8</v>
      </c>
      <c r="E111">
        <f t="shared" si="29"/>
        <v>3.8387497964832247</v>
      </c>
      <c r="F111">
        <f t="shared" si="30"/>
        <v>4.07340326916127</v>
      </c>
      <c r="G111">
        <f t="shared" si="31"/>
        <v>4.4893416891574409</v>
      </c>
      <c r="I111">
        <v>68949</v>
      </c>
      <c r="J111">
        <v>3329</v>
      </c>
      <c r="K111">
        <f t="shared" si="32"/>
        <v>4.8282063554221235</v>
      </c>
      <c r="L111">
        <v>116702</v>
      </c>
      <c r="M111">
        <f t="shared" si="33"/>
        <v>59.081249678668748</v>
      </c>
      <c r="N111">
        <f t="shared" si="34"/>
        <v>56.245349694092646</v>
      </c>
      <c r="O111" s="10">
        <v>59.294266119295202</v>
      </c>
      <c r="S111">
        <f t="shared" si="35"/>
        <v>56.813268326869107</v>
      </c>
      <c r="T111">
        <f t="shared" si="36"/>
        <v>57.01810759931454</v>
      </c>
      <c r="U111">
        <f t="shared" si="37"/>
        <v>-0.56791863277646115</v>
      </c>
      <c r="V111">
        <f t="shared" si="38"/>
        <v>-0.77275790522189425</v>
      </c>
      <c r="W111">
        <f t="shared" si="43"/>
        <v>9559.5365255605429</v>
      </c>
      <c r="X111">
        <f t="shared" si="47"/>
        <v>6197.9281708366861</v>
      </c>
      <c r="Y111">
        <f t="shared" si="49"/>
        <v>9362.2864697290734</v>
      </c>
      <c r="Z111">
        <f t="shared" si="44"/>
        <v>15884.60526206065</v>
      </c>
      <c r="AA111">
        <f t="shared" si="48"/>
        <v>7765.0560171504812</v>
      </c>
      <c r="AB111">
        <f t="shared" si="50"/>
        <v>7437.9722108397791</v>
      </c>
      <c r="AC111" s="12">
        <f>(Sheet2!B265-Sheet2!B264)*100</f>
        <v>23900</v>
      </c>
      <c r="AD111" s="12">
        <f t="shared" si="51"/>
        <v>15208.333333333334</v>
      </c>
      <c r="AE111" s="12">
        <v>0</v>
      </c>
      <c r="AF111">
        <f t="shared" si="26"/>
        <v>0</v>
      </c>
      <c r="AG111">
        <f t="shared" si="27"/>
        <v>0</v>
      </c>
      <c r="AH111">
        <f t="shared" si="28"/>
        <v>0</v>
      </c>
      <c r="AI111">
        <f t="shared" si="39"/>
        <v>0</v>
      </c>
      <c r="AJ111">
        <f t="shared" si="40"/>
        <v>0</v>
      </c>
      <c r="AK111">
        <v>54513</v>
      </c>
      <c r="AL111">
        <f t="shared" si="41"/>
        <v>46.71128172610581</v>
      </c>
      <c r="AM111">
        <f t="shared" si="42"/>
        <v>65639.448000000004</v>
      </c>
      <c r="AO111">
        <f t="shared" si="45"/>
        <v>239</v>
      </c>
      <c r="AP111">
        <f t="shared" si="46"/>
        <v>263.47200000001612</v>
      </c>
    </row>
    <row r="112" spans="1:42" ht="15" thickBot="1" x14ac:dyDescent="0.4">
      <c r="A112" s="5">
        <v>21976</v>
      </c>
      <c r="B112" s="2">
        <v>2023.2655540000001</v>
      </c>
      <c r="C112" s="2">
        <v>2.96</v>
      </c>
      <c r="D112" s="4">
        <v>5.4</v>
      </c>
      <c r="E112">
        <f t="shared" si="29"/>
        <v>3.9979994997498438</v>
      </c>
      <c r="F112">
        <f t="shared" si="30"/>
        <v>4.2596456544998</v>
      </c>
      <c r="G112">
        <f t="shared" si="31"/>
        <v>4.5568953936811365</v>
      </c>
      <c r="I112">
        <v>68399</v>
      </c>
      <c r="J112">
        <v>3726</v>
      </c>
      <c r="K112">
        <f t="shared" si="32"/>
        <v>5.4474480621061714</v>
      </c>
      <c r="L112">
        <v>116827</v>
      </c>
      <c r="M112">
        <f t="shared" si="33"/>
        <v>58.547253631437933</v>
      </c>
      <c r="N112">
        <f t="shared" si="34"/>
        <v>55.385701935340279</v>
      </c>
      <c r="O112" s="10">
        <v>59.284153002233701</v>
      </c>
      <c r="S112">
        <f t="shared" si="35"/>
        <v>56.206534724135778</v>
      </c>
      <c r="T112">
        <f t="shared" si="36"/>
        <v>56.913972861773466</v>
      </c>
      <c r="U112">
        <f t="shared" si="37"/>
        <v>-0.82083278879549937</v>
      </c>
      <c r="V112">
        <f t="shared" si="38"/>
        <v>-1.5282709264331871</v>
      </c>
      <c r="W112">
        <f t="shared" si="43"/>
        <v>-63781.208065668121</v>
      </c>
      <c r="X112">
        <f t="shared" si="47"/>
        <v>-5563.2781897134455</v>
      </c>
      <c r="Y112">
        <f t="shared" si="49"/>
        <v>765.18684500114375</v>
      </c>
      <c r="Z112">
        <f t="shared" si="44"/>
        <v>-5038.4855327960104</v>
      </c>
      <c r="AA112">
        <f t="shared" si="48"/>
        <v>6696.6692287884653</v>
      </c>
      <c r="AB112">
        <f t="shared" si="50"/>
        <v>6513.9130213816343</v>
      </c>
      <c r="AC112" s="12">
        <f>(Sheet2!B266-Sheet2!B265)*100</f>
        <v>-5900</v>
      </c>
      <c r="AD112" s="12">
        <f t="shared" si="51"/>
        <v>12000</v>
      </c>
      <c r="AE112" s="12">
        <v>0</v>
      </c>
      <c r="AF112">
        <f t="shared" si="26"/>
        <v>0</v>
      </c>
      <c r="AG112">
        <f t="shared" si="27"/>
        <v>0</v>
      </c>
      <c r="AH112">
        <f t="shared" si="28"/>
        <v>0</v>
      </c>
      <c r="AI112">
        <f t="shared" si="39"/>
        <v>0</v>
      </c>
      <c r="AJ112">
        <f t="shared" si="40"/>
        <v>0</v>
      </c>
      <c r="AK112">
        <v>54454</v>
      </c>
      <c r="AL112">
        <f t="shared" si="41"/>
        <v>46.610800585481094</v>
      </c>
      <c r="AM112">
        <f t="shared" si="42"/>
        <v>64705.453999999983</v>
      </c>
      <c r="AO112">
        <f t="shared" si="45"/>
        <v>-59</v>
      </c>
      <c r="AP112">
        <f t="shared" si="46"/>
        <v>-933.99400000002061</v>
      </c>
    </row>
    <row r="113" spans="1:42" ht="15" thickBot="1" x14ac:dyDescent="0.4">
      <c r="A113" s="5">
        <v>22007</v>
      </c>
      <c r="B113" s="2">
        <v>1980.9889639999999</v>
      </c>
      <c r="C113" s="2">
        <v>2.85</v>
      </c>
      <c r="D113" s="4">
        <v>5.2</v>
      </c>
      <c r="E113">
        <f t="shared" si="29"/>
        <v>3.8496753109840314</v>
      </c>
      <c r="F113">
        <f t="shared" si="30"/>
        <v>4.1016285236664833</v>
      </c>
      <c r="G113">
        <f t="shared" si="31"/>
        <v>4.3877413605747657</v>
      </c>
      <c r="I113">
        <v>69579</v>
      </c>
      <c r="J113">
        <v>3620</v>
      </c>
      <c r="K113">
        <f t="shared" si="32"/>
        <v>5.2027192112562695</v>
      </c>
      <c r="L113">
        <v>116910</v>
      </c>
      <c r="M113">
        <f t="shared" si="33"/>
        <v>59.515011547344109</v>
      </c>
      <c r="N113">
        <f t="shared" si="34"/>
        <v>56.420230946882214</v>
      </c>
      <c r="O113" s="10">
        <v>59.273847573792501</v>
      </c>
      <c r="S113">
        <f t="shared" si="35"/>
        <v>57.223876841476702</v>
      </c>
      <c r="T113">
        <f t="shared" si="36"/>
        <v>56.991996897873904</v>
      </c>
      <c r="U113">
        <f t="shared" si="37"/>
        <v>-0.80364589459448865</v>
      </c>
      <c r="V113">
        <f t="shared" si="38"/>
        <v>-0.57176595099168992</v>
      </c>
      <c r="W113">
        <f t="shared" si="43"/>
        <v>123602.60932043102</v>
      </c>
      <c r="X113">
        <f t="shared" si="47"/>
        <v>10591.087600997029</v>
      </c>
      <c r="Y113">
        <f t="shared" si="49"/>
        <v>8545.2675125812329</v>
      </c>
      <c r="Z113">
        <f t="shared" si="44"/>
        <v>13845.649808028713</v>
      </c>
      <c r="AA113">
        <f t="shared" si="48"/>
        <v>7917.6192065873183</v>
      </c>
      <c r="AB113">
        <f t="shared" si="50"/>
        <v>6739.7605711034657</v>
      </c>
      <c r="AC113" s="12">
        <f>(Sheet2!B267-Sheet2!B266)*100</f>
        <v>35900</v>
      </c>
      <c r="AD113" s="12">
        <f t="shared" si="51"/>
        <v>12433.333333333334</v>
      </c>
      <c r="AE113" s="12">
        <v>0</v>
      </c>
      <c r="AF113">
        <f t="shared" si="26"/>
        <v>0</v>
      </c>
      <c r="AG113">
        <f t="shared" si="27"/>
        <v>0</v>
      </c>
      <c r="AH113">
        <f t="shared" si="28"/>
        <v>1</v>
      </c>
      <c r="AI113">
        <f t="shared" si="39"/>
        <v>0</v>
      </c>
      <c r="AJ113">
        <f t="shared" si="40"/>
        <v>0</v>
      </c>
      <c r="AK113">
        <v>54813</v>
      </c>
      <c r="AL113">
        <f t="shared" si="41"/>
        <v>46.884783166538362</v>
      </c>
      <c r="AM113">
        <f t="shared" si="42"/>
        <v>65960.891999999993</v>
      </c>
      <c r="AO113">
        <f t="shared" si="45"/>
        <v>359</v>
      </c>
      <c r="AP113">
        <f t="shared" si="46"/>
        <v>1255.4380000000092</v>
      </c>
    </row>
    <row r="114" spans="1:42" ht="15" thickBot="1" x14ac:dyDescent="0.4">
      <c r="A114" s="5">
        <v>22037</v>
      </c>
      <c r="B114" s="2">
        <v>1956.5825970000001</v>
      </c>
      <c r="C114" s="2">
        <v>2.81</v>
      </c>
      <c r="D114" s="4">
        <v>5.0999999999999996</v>
      </c>
      <c r="E114">
        <f t="shared" si="29"/>
        <v>3.7856307268406408</v>
      </c>
      <c r="F114">
        <f t="shared" si="30"/>
        <v>4.0328315854711159</v>
      </c>
      <c r="G114">
        <f t="shared" si="31"/>
        <v>4.3185465360712225</v>
      </c>
      <c r="I114">
        <v>69626</v>
      </c>
      <c r="J114">
        <v>3569</v>
      </c>
      <c r="K114">
        <f t="shared" si="32"/>
        <v>5.1259586935914747</v>
      </c>
      <c r="L114">
        <v>117033</v>
      </c>
      <c r="M114">
        <f t="shared" si="33"/>
        <v>59.492621739167582</v>
      </c>
      <c r="N114">
        <f t="shared" si="34"/>
        <v>56.458498030470032</v>
      </c>
      <c r="O114" s="10">
        <v>59.263351652660702</v>
      </c>
      <c r="S114">
        <f t="shared" si="35"/>
        <v>57.240450770406582</v>
      </c>
      <c r="T114">
        <f t="shared" si="36"/>
        <v>57.019860002741957</v>
      </c>
      <c r="U114">
        <f t="shared" si="37"/>
        <v>-0.78195273993654979</v>
      </c>
      <c r="V114">
        <f t="shared" si="38"/>
        <v>-0.56136197227192497</v>
      </c>
      <c r="W114">
        <f t="shared" si="43"/>
        <v>8978.2334759524092</v>
      </c>
      <c r="X114">
        <f t="shared" si="47"/>
        <v>18041.448344759952</v>
      </c>
      <c r="Y114">
        <f t="shared" si="49"/>
        <v>10830.329010550011</v>
      </c>
      <c r="Z114">
        <f t="shared" si="44"/>
        <v>10270.918370462023</v>
      </c>
      <c r="AA114">
        <f t="shared" si="48"/>
        <v>10015.318679807862</v>
      </c>
      <c r="AB114">
        <f t="shared" si="50"/>
        <v>7158.4703098274767</v>
      </c>
      <c r="AC114" s="12">
        <f>(Sheet2!B268-Sheet2!B267)*100</f>
        <v>-33800</v>
      </c>
      <c r="AD114" s="12">
        <f t="shared" si="51"/>
        <v>7708.333333333333</v>
      </c>
      <c r="AE114" s="12">
        <v>1</v>
      </c>
      <c r="AF114">
        <f t="shared" si="26"/>
        <v>0</v>
      </c>
      <c r="AG114">
        <f t="shared" si="27"/>
        <v>0</v>
      </c>
      <c r="AH114">
        <f t="shared" si="28"/>
        <v>1</v>
      </c>
      <c r="AI114">
        <f t="shared" si="39"/>
        <v>0</v>
      </c>
      <c r="AJ114">
        <f t="shared" si="40"/>
        <v>0</v>
      </c>
      <c r="AK114">
        <v>54475</v>
      </c>
      <c r="AL114">
        <f t="shared" si="41"/>
        <v>46.546700503276853</v>
      </c>
      <c r="AM114">
        <f t="shared" si="42"/>
        <v>66075.073999999993</v>
      </c>
      <c r="AO114">
        <f t="shared" si="45"/>
        <v>-338</v>
      </c>
      <c r="AP114">
        <f t="shared" si="46"/>
        <v>114.1820000000007</v>
      </c>
    </row>
    <row r="115" spans="1:42" ht="15" thickBot="1" x14ac:dyDescent="0.4">
      <c r="A115" s="5">
        <v>22068</v>
      </c>
      <c r="B115" s="2">
        <v>1913.5210199999999</v>
      </c>
      <c r="C115" s="2">
        <v>2.74</v>
      </c>
      <c r="D115" s="4">
        <v>5.4</v>
      </c>
      <c r="E115">
        <f t="shared" si="29"/>
        <v>3.8465569019579058</v>
      </c>
      <c r="F115">
        <f t="shared" si="30"/>
        <v>4.1066298613020873</v>
      </c>
      <c r="G115">
        <f t="shared" si="31"/>
        <v>4.3282096971092061</v>
      </c>
      <c r="I115">
        <v>69934</v>
      </c>
      <c r="J115">
        <v>3766</v>
      </c>
      <c r="K115">
        <f t="shared" si="32"/>
        <v>5.3850773586524436</v>
      </c>
      <c r="L115">
        <v>117167</v>
      </c>
      <c r="M115">
        <f t="shared" si="33"/>
        <v>59.687454658734971</v>
      </c>
      <c r="N115">
        <f t="shared" si="34"/>
        <v>56.46433210716328</v>
      </c>
      <c r="O115" s="10">
        <v>59.252668263347203</v>
      </c>
      <c r="S115">
        <f t="shared" si="35"/>
        <v>57.391542751956401</v>
      </c>
      <c r="T115">
        <f t="shared" si="36"/>
        <v>56.973480662669196</v>
      </c>
      <c r="U115">
        <f t="shared" si="37"/>
        <v>-0.92721064479312076</v>
      </c>
      <c r="V115">
        <f t="shared" si="38"/>
        <v>-0.50914855550591653</v>
      </c>
      <c r="W115">
        <f t="shared" si="43"/>
        <v>25373.214605482295</v>
      </c>
      <c r="X115">
        <f t="shared" si="47"/>
        <v>11843.790442471392</v>
      </c>
      <c r="Y115">
        <f t="shared" si="49"/>
        <v>12288.690050425008</v>
      </c>
      <c r="Z115">
        <f t="shared" si="44"/>
        <v>2206.5331020615995</v>
      </c>
      <c r="AA115">
        <f t="shared" si="48"/>
        <v>6350.4975810518181</v>
      </c>
      <c r="AB115">
        <f t="shared" si="50"/>
        <v>6882.5635700176936</v>
      </c>
      <c r="AC115" s="12">
        <f>(Sheet2!B269-Sheet2!B268)*100</f>
        <v>-12700</v>
      </c>
      <c r="AD115" s="12">
        <f t="shared" si="51"/>
        <v>5558.333333333333</v>
      </c>
      <c r="AE115" s="12">
        <v>1</v>
      </c>
      <c r="AF115">
        <f t="shared" si="26"/>
        <v>0</v>
      </c>
      <c r="AG115">
        <f t="shared" si="27"/>
        <v>0</v>
      </c>
      <c r="AH115">
        <f t="shared" si="28"/>
        <v>1</v>
      </c>
      <c r="AI115">
        <f t="shared" si="39"/>
        <v>0</v>
      </c>
      <c r="AJ115">
        <f t="shared" si="40"/>
        <v>0</v>
      </c>
      <c r="AK115">
        <v>54348</v>
      </c>
      <c r="AL115">
        <f t="shared" si="41"/>
        <v>46.385074295663451</v>
      </c>
      <c r="AM115">
        <f t="shared" si="42"/>
        <v>66157.563999999998</v>
      </c>
      <c r="AO115">
        <f t="shared" si="45"/>
        <v>-127</v>
      </c>
      <c r="AP115">
        <f t="shared" si="46"/>
        <v>82.490000000005239</v>
      </c>
    </row>
    <row r="116" spans="1:42" ht="15" thickBot="1" x14ac:dyDescent="0.4">
      <c r="A116" s="5">
        <v>22098</v>
      </c>
      <c r="B116" s="2">
        <v>1843.878365</v>
      </c>
      <c r="C116" s="2">
        <v>2.64</v>
      </c>
      <c r="D116" s="4">
        <v>5.5</v>
      </c>
      <c r="E116">
        <f t="shared" si="29"/>
        <v>3.8105117766515302</v>
      </c>
      <c r="F116">
        <f t="shared" si="30"/>
        <v>4.0740966521228046</v>
      </c>
      <c r="G116">
        <f t="shared" si="31"/>
        <v>4.24815329226477</v>
      </c>
      <c r="I116">
        <v>69745</v>
      </c>
      <c r="J116">
        <v>3836</v>
      </c>
      <c r="K116">
        <f t="shared" si="32"/>
        <v>5.5000358448634312</v>
      </c>
      <c r="L116">
        <v>117281</v>
      </c>
      <c r="M116">
        <f t="shared" si="33"/>
        <v>59.468285570552773</v>
      </c>
      <c r="N116">
        <f t="shared" si="34"/>
        <v>56.197529864172367</v>
      </c>
      <c r="O116" s="10">
        <v>59.241801576711502</v>
      </c>
      <c r="S116">
        <f t="shared" si="35"/>
        <v>57.202239545514097</v>
      </c>
      <c r="T116">
        <f t="shared" si="36"/>
        <v>56.984385750930379</v>
      </c>
      <c r="U116">
        <f t="shared" si="37"/>
        <v>-1.0047096813417298</v>
      </c>
      <c r="V116">
        <f t="shared" si="38"/>
        <v>-0.78685588675801199</v>
      </c>
      <c r="W116">
        <f t="shared" si="43"/>
        <v>-15659.033481037244</v>
      </c>
      <c r="X116">
        <f t="shared" si="47"/>
        <v>14678.892063453482</v>
      </c>
      <c r="Y116">
        <f t="shared" si="49"/>
        <v>9097.5032470189035</v>
      </c>
      <c r="Z116">
        <f t="shared" si="44"/>
        <v>7773.9364519044757</v>
      </c>
      <c r="AA116">
        <f t="shared" si="48"/>
        <v>7490.526243620242</v>
      </c>
      <c r="AB116">
        <f t="shared" si="50"/>
        <v>7139.6433226881391</v>
      </c>
      <c r="AC116" s="12">
        <f>(Sheet2!B270-Sheet2!B269)*100</f>
        <v>-4200</v>
      </c>
      <c r="AD116" s="12">
        <f t="shared" si="51"/>
        <v>4183.333333333333</v>
      </c>
      <c r="AE116" s="12">
        <v>1</v>
      </c>
      <c r="AF116">
        <f t="shared" si="26"/>
        <v>0</v>
      </c>
      <c r="AG116">
        <f t="shared" si="27"/>
        <v>0</v>
      </c>
      <c r="AH116">
        <f t="shared" si="28"/>
        <v>1</v>
      </c>
      <c r="AI116">
        <f t="shared" si="39"/>
        <v>0</v>
      </c>
      <c r="AJ116">
        <f t="shared" si="40"/>
        <v>0</v>
      </c>
      <c r="AK116">
        <v>54306</v>
      </c>
      <c r="AL116">
        <f t="shared" si="41"/>
        <v>46.304175441887438</v>
      </c>
      <c r="AM116">
        <f t="shared" si="42"/>
        <v>65909.024999999994</v>
      </c>
      <c r="AO116">
        <f t="shared" si="45"/>
        <v>-42</v>
      </c>
      <c r="AP116">
        <f t="shared" si="46"/>
        <v>-248.53900000000431</v>
      </c>
    </row>
    <row r="117" spans="1:42" ht="15" thickBot="1" x14ac:dyDescent="0.4">
      <c r="A117" s="5">
        <v>22129</v>
      </c>
      <c r="B117" s="2">
        <v>1820.592353</v>
      </c>
      <c r="C117" s="2">
        <v>2.61</v>
      </c>
      <c r="D117" s="4">
        <v>5.6</v>
      </c>
      <c r="E117">
        <f t="shared" si="29"/>
        <v>3.8230877572977575</v>
      </c>
      <c r="F117">
        <f t="shared" si="30"/>
        <v>4.0907113242719237</v>
      </c>
      <c r="G117">
        <f t="shared" si="31"/>
        <v>4.2413067053562461</v>
      </c>
      <c r="I117">
        <v>69841</v>
      </c>
      <c r="J117">
        <v>3946</v>
      </c>
      <c r="K117">
        <f t="shared" si="32"/>
        <v>5.6499763749087206</v>
      </c>
      <c r="L117">
        <v>117431</v>
      </c>
      <c r="M117">
        <f t="shared" si="33"/>
        <v>59.474074137152876</v>
      </c>
      <c r="N117">
        <f t="shared" si="34"/>
        <v>56.143525985472309</v>
      </c>
      <c r="O117" s="10">
        <v>59.230757937544801</v>
      </c>
      <c r="S117">
        <f t="shared" si="35"/>
        <v>57.20032809004919</v>
      </c>
      <c r="T117">
        <f t="shared" si="36"/>
        <v>56.966314082279851</v>
      </c>
      <c r="U117">
        <f t="shared" si="37"/>
        <v>-1.0568021045768816</v>
      </c>
      <c r="V117">
        <f t="shared" si="38"/>
        <v>-0.8227880968075425</v>
      </c>
      <c r="W117">
        <f t="shared" si="43"/>
        <v>8355.8718051277101</v>
      </c>
      <c r="X117">
        <f t="shared" si="47"/>
        <v>14478.281276714677</v>
      </c>
      <c r="Y117">
        <f t="shared" si="49"/>
        <v>10338.104723775681</v>
      </c>
      <c r="Z117">
        <f t="shared" si="44"/>
        <v>6425.4837413392961</v>
      </c>
      <c r="AA117">
        <f t="shared" si="48"/>
        <v>5914.0059901666827</v>
      </c>
      <c r="AB117">
        <f t="shared" si="50"/>
        <v>6839.5310036585824</v>
      </c>
      <c r="AC117" s="12">
        <f>(Sheet2!B271-Sheet2!B270)*100</f>
        <v>-3400</v>
      </c>
      <c r="AD117" s="12">
        <f t="shared" si="51"/>
        <v>7800</v>
      </c>
      <c r="AE117" s="12">
        <v>1</v>
      </c>
      <c r="AF117">
        <f t="shared" si="26"/>
        <v>0</v>
      </c>
      <c r="AG117">
        <f t="shared" si="27"/>
        <v>0</v>
      </c>
      <c r="AH117">
        <f t="shared" si="28"/>
        <v>1</v>
      </c>
      <c r="AI117">
        <f t="shared" si="39"/>
        <v>0</v>
      </c>
      <c r="AJ117">
        <f t="shared" si="40"/>
        <v>0</v>
      </c>
      <c r="AK117">
        <v>54272</v>
      </c>
      <c r="AL117">
        <f t="shared" si="41"/>
        <v>46.216075823249398</v>
      </c>
      <c r="AM117">
        <f t="shared" si="42"/>
        <v>65929.90399999998</v>
      </c>
      <c r="AO117">
        <f t="shared" si="45"/>
        <v>-34</v>
      </c>
      <c r="AP117">
        <f t="shared" si="46"/>
        <v>20.878999999986263</v>
      </c>
    </row>
    <row r="118" spans="1:42" ht="15" thickBot="1" x14ac:dyDescent="0.4">
      <c r="A118" s="5">
        <v>22160</v>
      </c>
      <c r="B118" s="2">
        <v>1750.857446</v>
      </c>
      <c r="C118" s="2">
        <v>2.5</v>
      </c>
      <c r="D118" s="4">
        <v>5.5</v>
      </c>
      <c r="E118">
        <f t="shared" si="29"/>
        <v>3.7080992435478315</v>
      </c>
      <c r="F118">
        <f t="shared" si="30"/>
        <v>3.9702888436053518</v>
      </c>
      <c r="G118">
        <f t="shared" si="31"/>
        <v>4.0966063530032288</v>
      </c>
      <c r="I118">
        <v>70151</v>
      </c>
      <c r="J118">
        <v>3884</v>
      </c>
      <c r="K118">
        <f t="shared" si="32"/>
        <v>5.536628130746533</v>
      </c>
      <c r="L118">
        <v>117521</v>
      </c>
      <c r="M118">
        <f t="shared" si="33"/>
        <v>59.692310310497696</v>
      </c>
      <c r="N118">
        <f t="shared" si="34"/>
        <v>56.409233243420317</v>
      </c>
      <c r="O118" s="10">
        <v>59.219544823058598</v>
      </c>
      <c r="S118">
        <f t="shared" si="35"/>
        <v>57.478860203417902</v>
      </c>
      <c r="T118">
        <f t="shared" si="36"/>
        <v>57.023625329442289</v>
      </c>
      <c r="U118">
        <f t="shared" si="37"/>
        <v>-1.0696269599975849</v>
      </c>
      <c r="V118">
        <f t="shared" si="38"/>
        <v>-0.61439208602197226</v>
      </c>
      <c r="W118">
        <f t="shared" si="43"/>
        <v>37881.40202330891</v>
      </c>
      <c r="X118">
        <f t="shared" si="47"/>
        <v>31422.049624877516</v>
      </c>
      <c r="Y118">
        <f t="shared" si="49"/>
        <v>12929.385717582036</v>
      </c>
      <c r="Z118">
        <f t="shared" si="44"/>
        <v>11862.243345182389</v>
      </c>
      <c r="AA118">
        <f t="shared" si="48"/>
        <v>8730.7941364964154</v>
      </c>
      <c r="AB118">
        <f t="shared" si="50"/>
        <v>7713.7316826424403</v>
      </c>
      <c r="AC118" s="12">
        <f>(Sheet2!B272-Sheet2!B271)*100</f>
        <v>-4500</v>
      </c>
      <c r="AD118" s="12">
        <f t="shared" si="51"/>
        <v>6658.333333333333</v>
      </c>
      <c r="AE118" s="12">
        <v>1</v>
      </c>
      <c r="AF118">
        <f t="shared" si="26"/>
        <v>0</v>
      </c>
      <c r="AG118">
        <f t="shared" si="27"/>
        <v>0</v>
      </c>
      <c r="AH118">
        <f t="shared" si="28"/>
        <v>1</v>
      </c>
      <c r="AI118">
        <f t="shared" si="39"/>
        <v>0</v>
      </c>
      <c r="AJ118">
        <f t="shared" si="40"/>
        <v>0</v>
      </c>
      <c r="AK118">
        <v>54227</v>
      </c>
      <c r="AL118">
        <f t="shared" si="41"/>
        <v>46.142391572570006</v>
      </c>
      <c r="AM118">
        <f t="shared" si="42"/>
        <v>66292.694999999992</v>
      </c>
      <c r="AO118">
        <f t="shared" si="45"/>
        <v>-45</v>
      </c>
      <c r="AP118">
        <f t="shared" si="46"/>
        <v>362.79100000001199</v>
      </c>
    </row>
    <row r="119" spans="1:42" ht="15" thickBot="1" x14ac:dyDescent="0.4">
      <c r="A119" s="5">
        <v>22190</v>
      </c>
      <c r="B119" s="2">
        <v>1679.593789</v>
      </c>
      <c r="C119" s="2">
        <v>2.4</v>
      </c>
      <c r="D119" s="4">
        <v>6.1</v>
      </c>
      <c r="E119">
        <f t="shared" si="29"/>
        <v>3.826225293941798</v>
      </c>
      <c r="F119">
        <f t="shared" si="30"/>
        <v>4.1123605576452569</v>
      </c>
      <c r="G119">
        <f t="shared" si="31"/>
        <v>4.1266164463770334</v>
      </c>
      <c r="I119">
        <v>69884</v>
      </c>
      <c r="J119">
        <v>4252</v>
      </c>
      <c r="K119">
        <f t="shared" si="32"/>
        <v>6.0843683818899885</v>
      </c>
      <c r="L119">
        <v>117643</v>
      </c>
      <c r="M119">
        <f t="shared" si="33"/>
        <v>59.403449419004964</v>
      </c>
      <c r="N119">
        <f t="shared" si="34"/>
        <v>55.779839004445662</v>
      </c>
      <c r="O119" s="10">
        <v>59.208170927045103</v>
      </c>
      <c r="S119">
        <f t="shared" si="35"/>
        <v>57.130539611861074</v>
      </c>
      <c r="T119">
        <f t="shared" si="36"/>
        <v>56.942732914954206</v>
      </c>
      <c r="U119">
        <f t="shared" si="37"/>
        <v>-1.350700607415412</v>
      </c>
      <c r="V119">
        <f t="shared" si="38"/>
        <v>-1.1628939105085436</v>
      </c>
      <c r="W119">
        <f t="shared" si="43"/>
        <v>-33965.058407702483</v>
      </c>
      <c r="X119">
        <f t="shared" si="47"/>
        <v>5160.7716701885993</v>
      </c>
      <c r="Y119">
        <f t="shared" si="49"/>
        <v>7875.9296355928136</v>
      </c>
      <c r="Z119">
        <f t="shared" si="44"/>
        <v>-2559.5440274300054</v>
      </c>
      <c r="AA119">
        <f t="shared" si="48"/>
        <v>5996.5951639199629</v>
      </c>
      <c r="AB119">
        <f t="shared" si="50"/>
        <v>6957.1071852536406</v>
      </c>
      <c r="AC119" s="12">
        <f>(Sheet2!B273-Sheet2!B272)*100</f>
        <v>-8500</v>
      </c>
      <c r="AD119" s="12">
        <f t="shared" si="51"/>
        <v>6533.333333333333</v>
      </c>
      <c r="AE119" s="12">
        <v>1</v>
      </c>
      <c r="AF119">
        <f t="shared" si="26"/>
        <v>0</v>
      </c>
      <c r="AG119">
        <f t="shared" si="27"/>
        <v>0</v>
      </c>
      <c r="AH119">
        <f t="shared" si="28"/>
        <v>1</v>
      </c>
      <c r="AI119">
        <f t="shared" si="39"/>
        <v>0</v>
      </c>
      <c r="AJ119">
        <f t="shared" si="40"/>
        <v>0</v>
      </c>
      <c r="AK119">
        <v>54142</v>
      </c>
      <c r="AL119">
        <f t="shared" si="41"/>
        <v>46.022287768928024</v>
      </c>
      <c r="AM119">
        <f t="shared" si="42"/>
        <v>65621.076000000015</v>
      </c>
      <c r="AO119">
        <f t="shared" si="45"/>
        <v>-85</v>
      </c>
      <c r="AP119">
        <f t="shared" si="46"/>
        <v>-671.61899999997695</v>
      </c>
    </row>
    <row r="120" spans="1:42" ht="15" thickBot="1" x14ac:dyDescent="0.4">
      <c r="A120" s="5">
        <v>22221</v>
      </c>
      <c r="B120" s="2">
        <v>1653.8649949999999</v>
      </c>
      <c r="C120" s="2">
        <v>2.35</v>
      </c>
      <c r="D120" s="4">
        <v>6.1</v>
      </c>
      <c r="E120">
        <f t="shared" si="29"/>
        <v>3.78615900352851</v>
      </c>
      <c r="F120">
        <f t="shared" si="30"/>
        <v>4.0715531705594081</v>
      </c>
      <c r="G120">
        <f t="shared" si="31"/>
        <v>4.0691014563445815</v>
      </c>
      <c r="I120">
        <v>70439</v>
      </c>
      <c r="J120">
        <v>4330</v>
      </c>
      <c r="K120">
        <f t="shared" si="32"/>
        <v>6.147162793338917</v>
      </c>
      <c r="L120">
        <v>117829</v>
      </c>
      <c r="M120">
        <f t="shared" si="33"/>
        <v>59.780699148766438</v>
      </c>
      <c r="N120">
        <f t="shared" si="34"/>
        <v>56.134076500691691</v>
      </c>
      <c r="O120" s="10">
        <v>59.196647307124103</v>
      </c>
      <c r="S120">
        <f t="shared" si="35"/>
        <v>57.517306825573122</v>
      </c>
      <c r="T120">
        <f t="shared" si="36"/>
        <v>56.955368115318407</v>
      </c>
      <c r="U120">
        <f t="shared" si="37"/>
        <v>-1.3832303248814313</v>
      </c>
      <c r="V120">
        <f t="shared" si="38"/>
        <v>-0.82129161462671618</v>
      </c>
      <c r="W120">
        <f t="shared" si="43"/>
        <v>56198.674392282963</v>
      </c>
      <c r="X120">
        <f t="shared" si="47"/>
        <v>13030.845156243691</v>
      </c>
      <c r="Y120">
        <f t="shared" si="49"/>
        <v>15536.146750501823</v>
      </c>
      <c r="Z120">
        <f t="shared" si="44"/>
        <v>12080.141345894895</v>
      </c>
      <c r="AA120">
        <f t="shared" si="48"/>
        <v>6298.1323264921084</v>
      </c>
      <c r="AB120">
        <f t="shared" si="50"/>
        <v>8156.7255031499853</v>
      </c>
      <c r="AC120" s="12">
        <f>(Sheet2!B274-Sheet2!B273)*100</f>
        <v>-18100</v>
      </c>
      <c r="AD120" s="12">
        <f t="shared" si="51"/>
        <v>2725</v>
      </c>
      <c r="AE120" s="12">
        <v>1</v>
      </c>
      <c r="AF120">
        <f t="shared" si="26"/>
        <v>0</v>
      </c>
      <c r="AG120">
        <f t="shared" si="27"/>
        <v>0</v>
      </c>
      <c r="AH120">
        <f t="shared" si="28"/>
        <v>1</v>
      </c>
      <c r="AI120">
        <f t="shared" si="39"/>
        <v>0</v>
      </c>
      <c r="AJ120">
        <f t="shared" si="40"/>
        <v>0</v>
      </c>
      <c r="AK120">
        <v>53961</v>
      </c>
      <c r="AL120">
        <f t="shared" si="41"/>
        <v>45.796026445102648</v>
      </c>
      <c r="AM120">
        <f t="shared" si="42"/>
        <v>66142.22100000002</v>
      </c>
      <c r="AO120">
        <f t="shared" si="45"/>
        <v>-181</v>
      </c>
      <c r="AP120">
        <f t="shared" si="46"/>
        <v>521.14500000000407</v>
      </c>
    </row>
    <row r="121" spans="1:42" ht="15" thickBot="1" x14ac:dyDescent="0.4">
      <c r="A121" s="5">
        <v>22251</v>
      </c>
      <c r="B121" s="2">
        <v>1574.7453559999999</v>
      </c>
      <c r="C121" s="2">
        <v>2.2400000000000002</v>
      </c>
      <c r="D121" s="4">
        <v>6.6</v>
      </c>
      <c r="E121">
        <f t="shared" si="29"/>
        <v>3.8449967490233332</v>
      </c>
      <c r="F121">
        <f t="shared" si="30"/>
        <v>4.1486376142473711</v>
      </c>
      <c r="G121">
        <f t="shared" si="31"/>
        <v>4.0459761894808492</v>
      </c>
      <c r="I121">
        <v>70395</v>
      </c>
      <c r="J121">
        <v>4617</v>
      </c>
      <c r="K121">
        <f t="shared" si="32"/>
        <v>6.5587044534412957</v>
      </c>
      <c r="L121">
        <v>118001</v>
      </c>
      <c r="M121">
        <f t="shared" si="33"/>
        <v>59.656274099372041</v>
      </c>
      <c r="N121">
        <f t="shared" si="34"/>
        <v>55.718960008813482</v>
      </c>
      <c r="O121" s="10">
        <v>59.184985997307798</v>
      </c>
      <c r="S121">
        <f t="shared" si="35"/>
        <v>57.36249229966274</v>
      </c>
      <c r="T121">
        <f t="shared" si="36"/>
        <v>56.909325209801402</v>
      </c>
      <c r="U121">
        <f t="shared" si="37"/>
        <v>-1.643532290849258</v>
      </c>
      <c r="V121">
        <f t="shared" si="38"/>
        <v>-1.1903652009879195</v>
      </c>
      <c r="W121">
        <f t="shared" si="43"/>
        <v>-8375.2920979531482</v>
      </c>
      <c r="X121">
        <f t="shared" si="47"/>
        <v>7406.0940390044516</v>
      </c>
      <c r="Y121">
        <f t="shared" si="49"/>
        <v>9624.9422407379225</v>
      </c>
      <c r="Z121">
        <f t="shared" si="44"/>
        <v>4363.2144219232723</v>
      </c>
      <c r="AA121">
        <f t="shared" si="48"/>
        <v>6657.5792131357202</v>
      </c>
      <c r="AB121">
        <f t="shared" si="50"/>
        <v>6504.0383970937692</v>
      </c>
      <c r="AC121" s="12">
        <f>(Sheet2!B275-Sheet2!B274)*100</f>
        <v>-21900</v>
      </c>
      <c r="AD121" s="12">
        <f t="shared" si="51"/>
        <v>-3600</v>
      </c>
      <c r="AE121" s="12">
        <v>1</v>
      </c>
      <c r="AF121">
        <f t="shared" si="26"/>
        <v>0</v>
      </c>
      <c r="AG121">
        <f t="shared" si="27"/>
        <v>0</v>
      </c>
      <c r="AH121">
        <f t="shared" si="28"/>
        <v>1</v>
      </c>
      <c r="AI121">
        <f t="shared" si="39"/>
        <v>0</v>
      </c>
      <c r="AJ121">
        <f t="shared" si="40"/>
        <v>0</v>
      </c>
      <c r="AK121">
        <v>53742</v>
      </c>
      <c r="AL121">
        <f t="shared" si="41"/>
        <v>45.543681833204801</v>
      </c>
      <c r="AM121">
        <f t="shared" si="42"/>
        <v>65748.929999999993</v>
      </c>
      <c r="AO121">
        <f t="shared" si="45"/>
        <v>-219</v>
      </c>
      <c r="AP121">
        <f t="shared" si="46"/>
        <v>-393.29100000002654</v>
      </c>
    </row>
    <row r="122" spans="1:42" ht="15" thickBot="1" x14ac:dyDescent="0.4">
      <c r="A122" s="5">
        <v>22282</v>
      </c>
      <c r="B122" s="2">
        <v>1575.9086030000001</v>
      </c>
      <c r="C122" s="2">
        <v>2.2400000000000002</v>
      </c>
      <c r="D122" s="4">
        <v>6.6</v>
      </c>
      <c r="E122">
        <f t="shared" si="29"/>
        <v>3.8449967490233332</v>
      </c>
      <c r="F122">
        <f t="shared" si="30"/>
        <v>4.1486376142473711</v>
      </c>
      <c r="G122">
        <f t="shared" si="31"/>
        <v>4.0459761894808492</v>
      </c>
      <c r="I122">
        <v>70447</v>
      </c>
      <c r="J122">
        <v>4671</v>
      </c>
      <c r="K122">
        <f t="shared" si="32"/>
        <v>6.6305165585475612</v>
      </c>
      <c r="L122">
        <v>118155</v>
      </c>
      <c r="M122">
        <f t="shared" si="33"/>
        <v>59.622529727899796</v>
      </c>
      <c r="N122">
        <f t="shared" si="34"/>
        <v>55.687442765858407</v>
      </c>
      <c r="O122" s="10">
        <v>59.173201951867398</v>
      </c>
      <c r="S122">
        <f t="shared" si="35"/>
        <v>57.33004539817658</v>
      </c>
      <c r="T122">
        <f t="shared" si="36"/>
        <v>56.897994260525088</v>
      </c>
      <c r="U122">
        <f t="shared" si="37"/>
        <v>-1.6426026323181731</v>
      </c>
      <c r="V122">
        <f t="shared" si="38"/>
        <v>-1.2105514946666815</v>
      </c>
      <c r="W122">
        <f t="shared" si="43"/>
        <v>5000.0601690514013</v>
      </c>
      <c r="X122">
        <f t="shared" si="47"/>
        <v>10849.276314019226</v>
      </c>
      <c r="Y122">
        <f t="shared" si="49"/>
        <v>12764.084188736355</v>
      </c>
      <c r="Z122">
        <f t="shared" si="44"/>
        <v>7425.227770566009</v>
      </c>
      <c r="AA122">
        <f t="shared" si="48"/>
        <v>6599.4610995793091</v>
      </c>
      <c r="AB122">
        <f t="shared" si="50"/>
        <v>7044.9936715997756</v>
      </c>
      <c r="AC122" s="12">
        <f>(Sheet2!B276-Sheet2!B275)*100</f>
        <v>-5900</v>
      </c>
      <c r="AD122" s="12">
        <f t="shared" si="51"/>
        <v>-4925</v>
      </c>
      <c r="AE122" s="12">
        <v>1</v>
      </c>
      <c r="AF122">
        <f t="shared" si="26"/>
        <v>0</v>
      </c>
      <c r="AG122">
        <f t="shared" si="27"/>
        <v>0</v>
      </c>
      <c r="AH122">
        <f t="shared" si="28"/>
        <v>1</v>
      </c>
      <c r="AI122">
        <f t="shared" si="39"/>
        <v>0</v>
      </c>
      <c r="AJ122">
        <f t="shared" si="40"/>
        <v>0</v>
      </c>
      <c r="AK122">
        <v>53683</v>
      </c>
      <c r="AL122">
        <f t="shared" si="41"/>
        <v>45.434387033980791</v>
      </c>
      <c r="AM122">
        <f t="shared" si="42"/>
        <v>65797.497999999992</v>
      </c>
      <c r="AO122">
        <f t="shared" si="45"/>
        <v>-59</v>
      </c>
      <c r="AP122">
        <f t="shared" si="46"/>
        <v>48.567999999999302</v>
      </c>
    </row>
    <row r="123" spans="1:42" ht="15" thickBot="1" x14ac:dyDescent="0.4">
      <c r="A123" s="5">
        <v>22313</v>
      </c>
      <c r="B123" s="2">
        <v>1549.2665159999999</v>
      </c>
      <c r="C123" s="2">
        <v>2.2000000000000002</v>
      </c>
      <c r="D123" s="4">
        <v>6.9</v>
      </c>
      <c r="E123">
        <f t="shared" si="29"/>
        <v>3.8961519477556315</v>
      </c>
      <c r="F123">
        <f t="shared" si="30"/>
        <v>4.2107491514591535</v>
      </c>
      <c r="G123">
        <f t="shared" si="31"/>
        <v>4.0573407485114927</v>
      </c>
      <c r="I123">
        <v>70420</v>
      </c>
      <c r="J123">
        <v>4832</v>
      </c>
      <c r="K123">
        <f t="shared" si="32"/>
        <v>6.8616870207327461</v>
      </c>
      <c r="L123">
        <v>118250</v>
      </c>
      <c r="M123">
        <f t="shared" si="33"/>
        <v>59.551797040169127</v>
      </c>
      <c r="N123">
        <f t="shared" si="34"/>
        <v>55.442723044397461</v>
      </c>
      <c r="O123" s="10">
        <v>59.161312481514898</v>
      </c>
      <c r="S123">
        <f t="shared" si="35"/>
        <v>57.231568539865094</v>
      </c>
      <c r="T123">
        <f t="shared" si="36"/>
        <v>56.856297852948558</v>
      </c>
      <c r="U123">
        <f t="shared" si="37"/>
        <v>-1.7888454954676334</v>
      </c>
      <c r="V123">
        <f t="shared" si="38"/>
        <v>-1.4135748085510969</v>
      </c>
      <c r="W123">
        <f t="shared" si="43"/>
        <v>-6198.5341825066134</v>
      </c>
      <c r="X123">
        <f t="shared" si="47"/>
        <v>8423.5419827468377</v>
      </c>
      <c r="Y123">
        <f t="shared" si="49"/>
        <v>11450.911629730757</v>
      </c>
      <c r="Z123">
        <f t="shared" si="44"/>
        <v>474.70925882551819</v>
      </c>
      <c r="AA123">
        <f t="shared" si="48"/>
        <v>5607.6653524936801</v>
      </c>
      <c r="AB123">
        <f t="shared" si="50"/>
        <v>5760.835671330181</v>
      </c>
      <c r="AC123" s="12">
        <f>(Sheet2!B277-Sheet2!B276)*100</f>
        <v>-12600</v>
      </c>
      <c r="AD123" s="12">
        <f t="shared" si="51"/>
        <v>-7966.666666666667</v>
      </c>
      <c r="AE123" s="12">
        <v>1</v>
      </c>
      <c r="AF123">
        <f t="shared" si="26"/>
        <v>0</v>
      </c>
      <c r="AG123">
        <f t="shared" si="27"/>
        <v>0</v>
      </c>
      <c r="AH123">
        <f t="shared" si="28"/>
        <v>1</v>
      </c>
      <c r="AI123">
        <f t="shared" si="39"/>
        <v>0</v>
      </c>
      <c r="AJ123">
        <f t="shared" si="40"/>
        <v>0</v>
      </c>
      <c r="AK123">
        <v>53557</v>
      </c>
      <c r="AL123">
        <f t="shared" si="41"/>
        <v>45.291331923890063</v>
      </c>
      <c r="AM123">
        <f t="shared" si="42"/>
        <v>65561.02</v>
      </c>
      <c r="AO123">
        <f t="shared" si="45"/>
        <v>-126</v>
      </c>
      <c r="AP123">
        <f t="shared" si="46"/>
        <v>-236.47799999998824</v>
      </c>
    </row>
    <row r="124" spans="1:42" ht="15" thickBot="1" x14ac:dyDescent="0.4">
      <c r="A124" s="5">
        <v>22341</v>
      </c>
      <c r="B124" s="2">
        <v>1581.635356</v>
      </c>
      <c r="C124" s="2">
        <v>2.2400000000000002</v>
      </c>
      <c r="D124" s="4">
        <v>6.9</v>
      </c>
      <c r="E124">
        <f t="shared" si="29"/>
        <v>3.931411960097797</v>
      </c>
      <c r="F124">
        <f t="shared" si="30"/>
        <v>4.246842047669686</v>
      </c>
      <c r="G124">
        <f t="shared" si="31"/>
        <v>4.1063727980716775</v>
      </c>
      <c r="I124">
        <v>70703</v>
      </c>
      <c r="J124">
        <v>4853</v>
      </c>
      <c r="K124">
        <f t="shared" si="32"/>
        <v>6.8639237373237352</v>
      </c>
      <c r="L124">
        <v>118358</v>
      </c>
      <c r="M124">
        <f t="shared" si="33"/>
        <v>59.736561956099287</v>
      </c>
      <c r="N124">
        <f t="shared" si="34"/>
        <v>55.614739181128442</v>
      </c>
      <c r="O124" s="10">
        <v>59.149337143600903</v>
      </c>
      <c r="S124">
        <f t="shared" si="35"/>
        <v>57.388071614805966</v>
      </c>
      <c r="T124">
        <f t="shared" si="36"/>
        <v>56.823933028818807</v>
      </c>
      <c r="U124">
        <f t="shared" si="37"/>
        <v>-1.773332433677524</v>
      </c>
      <c r="V124">
        <f t="shared" si="38"/>
        <v>-1.209193847690365</v>
      </c>
      <c r="W124">
        <f t="shared" si="43"/>
        <v>24704.400346157141</v>
      </c>
      <c r="X124">
        <f t="shared" si="47"/>
        <v>6227.3750365548767</v>
      </c>
      <c r="Y124">
        <f t="shared" si="49"/>
        <v>18824.712330716196</v>
      </c>
      <c r="Z124">
        <f t="shared" si="44"/>
        <v>2309.8443137696013</v>
      </c>
      <c r="AA124">
        <f t="shared" si="48"/>
        <v>4015.5988472582153</v>
      </c>
      <c r="AB124">
        <f t="shared" si="50"/>
        <v>6373.1964918773156</v>
      </c>
      <c r="AC124" s="12">
        <f>(Sheet2!B278-Sheet2!B277)*100</f>
        <v>10200</v>
      </c>
      <c r="AD124" s="12">
        <f t="shared" si="51"/>
        <v>-6625</v>
      </c>
      <c r="AE124" s="12">
        <v>0</v>
      </c>
      <c r="AF124">
        <f t="shared" si="26"/>
        <v>0</v>
      </c>
      <c r="AG124">
        <f t="shared" si="27"/>
        <v>0</v>
      </c>
      <c r="AH124">
        <f t="shared" si="28"/>
        <v>1</v>
      </c>
      <c r="AI124">
        <f t="shared" si="39"/>
        <v>0</v>
      </c>
      <c r="AJ124">
        <f t="shared" si="40"/>
        <v>0</v>
      </c>
      <c r="AK124">
        <v>53659</v>
      </c>
      <c r="AL124">
        <f t="shared" si="41"/>
        <v>45.336183443451219</v>
      </c>
      <c r="AM124">
        <f t="shared" si="42"/>
        <v>65824.493000000002</v>
      </c>
      <c r="AO124">
        <f t="shared" si="45"/>
        <v>102</v>
      </c>
      <c r="AP124">
        <f t="shared" si="46"/>
        <v>263.47299999999814</v>
      </c>
    </row>
    <row r="125" spans="1:42" ht="15" thickBot="1" x14ac:dyDescent="0.4">
      <c r="A125" s="5">
        <v>22372</v>
      </c>
      <c r="B125" s="2">
        <v>1584.8727389999999</v>
      </c>
      <c r="C125" s="2">
        <v>2.2599999999999998</v>
      </c>
      <c r="D125" s="4">
        <v>7</v>
      </c>
      <c r="E125">
        <f t="shared" si="29"/>
        <v>3.9774363602702683</v>
      </c>
      <c r="F125">
        <f t="shared" si="30"/>
        <v>4.2971810282202485</v>
      </c>
      <c r="G125">
        <f t="shared" si="31"/>
        <v>4.1506390848172048</v>
      </c>
      <c r="I125">
        <v>70267</v>
      </c>
      <c r="J125">
        <v>4893</v>
      </c>
      <c r="K125">
        <f t="shared" si="32"/>
        <v>6.9634394523745149</v>
      </c>
      <c r="L125">
        <v>118503</v>
      </c>
      <c r="M125">
        <f t="shared" si="33"/>
        <v>59.295545260457537</v>
      </c>
      <c r="N125">
        <f t="shared" si="34"/>
        <v>55.144857092225507</v>
      </c>
      <c r="O125" s="10">
        <v>59.137297447898902</v>
      </c>
      <c r="S125">
        <f t="shared" si="35"/>
        <v>56.937102683247588</v>
      </c>
      <c r="T125">
        <f t="shared" si="36"/>
        <v>56.785149076724991</v>
      </c>
      <c r="U125">
        <f t="shared" si="37"/>
        <v>-1.7922455910220805</v>
      </c>
      <c r="V125">
        <f t="shared" si="38"/>
        <v>-1.6402919844994841</v>
      </c>
      <c r="W125">
        <f t="shared" si="43"/>
        <v>-45119.900912315585</v>
      </c>
      <c r="X125">
        <f t="shared" si="47"/>
        <v>4368.2346191193601</v>
      </c>
      <c r="Y125">
        <f t="shared" si="49"/>
        <v>4764.5031446539797</v>
      </c>
      <c r="Z125">
        <f t="shared" si="44"/>
        <v>3643.4556142045185</v>
      </c>
      <c r="AA125">
        <f t="shared" si="48"/>
        <v>5049.4321208639694</v>
      </c>
      <c r="AB125">
        <f t="shared" si="50"/>
        <v>5523.0136423919657</v>
      </c>
      <c r="AC125" s="12">
        <f>(Sheet2!B279-Sheet2!B278)*100</f>
        <v>-3200</v>
      </c>
      <c r="AD125" s="12">
        <f t="shared" si="51"/>
        <v>-9883.3333333333339</v>
      </c>
      <c r="AE125" s="12">
        <v>0</v>
      </c>
      <c r="AF125">
        <f t="shared" si="26"/>
        <v>0</v>
      </c>
      <c r="AG125">
        <f t="shared" si="27"/>
        <v>0</v>
      </c>
      <c r="AH125">
        <f t="shared" si="28"/>
        <v>1</v>
      </c>
      <c r="AI125">
        <f t="shared" si="39"/>
        <v>0</v>
      </c>
      <c r="AJ125">
        <f t="shared" si="40"/>
        <v>0</v>
      </c>
      <c r="AK125">
        <v>53627</v>
      </c>
      <c r="AL125">
        <f t="shared" si="41"/>
        <v>45.253706657215432</v>
      </c>
      <c r="AM125">
        <f t="shared" si="42"/>
        <v>65348.30999999999</v>
      </c>
      <c r="AO125">
        <f t="shared" si="45"/>
        <v>-32</v>
      </c>
      <c r="AP125">
        <f t="shared" si="46"/>
        <v>-476.18300000001182</v>
      </c>
    </row>
    <row r="126" spans="1:42" ht="15" thickBot="1" x14ac:dyDescent="0.4">
      <c r="A126" s="5">
        <v>22402</v>
      </c>
      <c r="B126" s="2">
        <v>1654.170228</v>
      </c>
      <c r="C126" s="2">
        <v>2.35</v>
      </c>
      <c r="D126" s="4">
        <v>7.1</v>
      </c>
      <c r="E126">
        <f t="shared" si="29"/>
        <v>4.0847276531000203</v>
      </c>
      <c r="F126">
        <f t="shared" si="30"/>
        <v>4.410210596186193</v>
      </c>
      <c r="G126">
        <f t="shared" si="31"/>
        <v>4.2803047356319404</v>
      </c>
      <c r="I126">
        <v>70452</v>
      </c>
      <c r="J126">
        <v>5003</v>
      </c>
      <c r="K126">
        <f t="shared" si="32"/>
        <v>7.1012888207573956</v>
      </c>
      <c r="L126">
        <v>118638</v>
      </c>
      <c r="M126">
        <f t="shared" si="33"/>
        <v>59.384008496434539</v>
      </c>
      <c r="N126">
        <f t="shared" si="34"/>
        <v>55.167743893187691</v>
      </c>
      <c r="O126" s="10">
        <v>59.125217840306703</v>
      </c>
      <c r="S126">
        <f t="shared" si="35"/>
        <v>56.958333479861416</v>
      </c>
      <c r="T126">
        <f t="shared" si="36"/>
        <v>56.710113717228069</v>
      </c>
      <c r="U126">
        <f t="shared" si="37"/>
        <v>-1.7905895866737254</v>
      </c>
      <c r="V126">
        <f t="shared" si="38"/>
        <v>-1.542369824040378</v>
      </c>
      <c r="W126">
        <f t="shared" si="43"/>
        <v>10205.288110909984</v>
      </c>
      <c r="X126">
        <f t="shared" si="47"/>
        <v>-3297.3297611094699</v>
      </c>
      <c r="Y126">
        <f t="shared" si="49"/>
        <v>4866.7576975671109</v>
      </c>
      <c r="Z126">
        <f t="shared" si="44"/>
        <v>-1236.049854638055</v>
      </c>
      <c r="AA126">
        <f t="shared" si="48"/>
        <v>2830.0669207751439</v>
      </c>
      <c r="AB126">
        <f t="shared" si="50"/>
        <v>4564.0996236336259</v>
      </c>
      <c r="AC126" s="12">
        <f>(Sheet2!B280-Sheet2!B279)*100</f>
        <v>15900</v>
      </c>
      <c r="AD126" s="12">
        <f t="shared" si="51"/>
        <v>-5741.666666666667</v>
      </c>
      <c r="AE126" s="12">
        <v>0</v>
      </c>
      <c r="AF126">
        <f t="shared" si="26"/>
        <v>0</v>
      </c>
      <c r="AG126">
        <f t="shared" si="27"/>
        <v>0</v>
      </c>
      <c r="AH126">
        <f t="shared" si="28"/>
        <v>1</v>
      </c>
      <c r="AI126">
        <f t="shared" si="39"/>
        <v>0</v>
      </c>
      <c r="AJ126">
        <f t="shared" si="40"/>
        <v>0</v>
      </c>
      <c r="AK126">
        <v>53786</v>
      </c>
      <c r="AL126">
        <f t="shared" si="41"/>
        <v>45.336232910197403</v>
      </c>
      <c r="AM126">
        <f t="shared" si="42"/>
        <v>65449.908000000018</v>
      </c>
      <c r="AO126">
        <f t="shared" si="45"/>
        <v>159</v>
      </c>
      <c r="AP126">
        <f t="shared" si="46"/>
        <v>101.59800000002724</v>
      </c>
    </row>
    <row r="127" spans="1:42" ht="15" thickBot="1" x14ac:dyDescent="0.4">
      <c r="A127" s="5">
        <v>22433</v>
      </c>
      <c r="B127" s="2">
        <v>1677.276169</v>
      </c>
      <c r="C127" s="2">
        <v>2.37</v>
      </c>
      <c r="D127" s="4">
        <v>6.9</v>
      </c>
      <c r="E127">
        <f t="shared" si="29"/>
        <v>4.0438842713411081</v>
      </c>
      <c r="F127">
        <f t="shared" si="30"/>
        <v>4.3618580396951554</v>
      </c>
      <c r="G127">
        <f t="shared" si="31"/>
        <v>4.2637519019243983</v>
      </c>
      <c r="I127">
        <v>70878</v>
      </c>
      <c r="J127">
        <v>4885</v>
      </c>
      <c r="K127">
        <f t="shared" si="32"/>
        <v>6.8921244956121788</v>
      </c>
      <c r="L127">
        <v>118767</v>
      </c>
      <c r="M127">
        <f t="shared" si="33"/>
        <v>59.678193437571046</v>
      </c>
      <c r="N127">
        <f t="shared" si="34"/>
        <v>55.560398090378648</v>
      </c>
      <c r="O127" s="10">
        <v>59.113123557960897</v>
      </c>
      <c r="S127">
        <f t="shared" si="35"/>
        <v>57.264876359728589</v>
      </c>
      <c r="T127">
        <f t="shared" si="36"/>
        <v>56.722657252102081</v>
      </c>
      <c r="U127">
        <f t="shared" si="37"/>
        <v>-1.7044782693499414</v>
      </c>
      <c r="V127">
        <f t="shared" si="38"/>
        <v>-1.1622591617234335</v>
      </c>
      <c r="W127">
        <f t="shared" si="43"/>
        <v>43754.803232086822</v>
      </c>
      <c r="X127">
        <f t="shared" si="47"/>
        <v>5391.019460563858</v>
      </c>
      <c r="Y127">
        <f t="shared" si="49"/>
        <v>6398.5567497841548</v>
      </c>
      <c r="Z127">
        <f t="shared" si="44"/>
        <v>8805.3626759042963</v>
      </c>
      <c r="AA127">
        <f t="shared" si="48"/>
        <v>3570.4249631053149</v>
      </c>
      <c r="AB127">
        <f t="shared" si="50"/>
        <v>5114.0020881205173</v>
      </c>
      <c r="AC127" s="12">
        <f>(Sheet2!B281-Sheet2!B280)*100</f>
        <v>19100</v>
      </c>
      <c r="AD127" s="12">
        <f t="shared" si="51"/>
        <v>-3091.6666666666665</v>
      </c>
      <c r="AE127" s="12">
        <v>0</v>
      </c>
      <c r="AF127">
        <f t="shared" si="26"/>
        <v>0</v>
      </c>
      <c r="AG127">
        <f t="shared" si="27"/>
        <v>0</v>
      </c>
      <c r="AH127">
        <f t="shared" si="28"/>
        <v>1</v>
      </c>
      <c r="AI127">
        <f t="shared" si="39"/>
        <v>0</v>
      </c>
      <c r="AJ127">
        <f t="shared" si="40"/>
        <v>0</v>
      </c>
      <c r="AK127">
        <v>53977</v>
      </c>
      <c r="AL127">
        <f t="shared" si="41"/>
        <v>45.447809576734279</v>
      </c>
      <c r="AM127">
        <f t="shared" si="42"/>
        <v>65987.418000000005</v>
      </c>
      <c r="AO127">
        <f t="shared" si="45"/>
        <v>191</v>
      </c>
      <c r="AP127">
        <f t="shared" si="46"/>
        <v>537.50999999998749</v>
      </c>
    </row>
    <row r="128" spans="1:42" ht="15" thickBot="1" x14ac:dyDescent="0.4">
      <c r="A128" s="5">
        <v>22463</v>
      </c>
      <c r="B128" s="2">
        <v>1721.344957</v>
      </c>
      <c r="C128" s="2">
        <v>2.44</v>
      </c>
      <c r="D128" s="4">
        <v>7</v>
      </c>
      <c r="E128">
        <f t="shared" si="29"/>
        <v>4.132795663954365</v>
      </c>
      <c r="F128">
        <f t="shared" si="30"/>
        <v>4.4560342196567317</v>
      </c>
      <c r="G128">
        <f t="shared" si="31"/>
        <v>4.3682004854598731</v>
      </c>
      <c r="I128">
        <v>70536</v>
      </c>
      <c r="J128">
        <v>4928</v>
      </c>
      <c r="K128">
        <f t="shared" si="32"/>
        <v>6.9865033458092318</v>
      </c>
      <c r="L128">
        <v>118889</v>
      </c>
      <c r="M128">
        <f t="shared" si="33"/>
        <v>59.329290346457618</v>
      </c>
      <c r="N128">
        <f t="shared" si="34"/>
        <v>55.176240022205583</v>
      </c>
      <c r="O128" s="10">
        <v>59.101041131951497</v>
      </c>
      <c r="S128">
        <f t="shared" si="35"/>
        <v>56.87733200756432</v>
      </c>
      <c r="T128">
        <f t="shared" si="36"/>
        <v>56.658515866698316</v>
      </c>
      <c r="U128">
        <f t="shared" si="37"/>
        <v>-1.7010919853587367</v>
      </c>
      <c r="V128">
        <f t="shared" si="38"/>
        <v>-1.4822758444927331</v>
      </c>
      <c r="W128">
        <f t="shared" si="43"/>
        <v>-39088.445568571799</v>
      </c>
      <c r="X128">
        <f t="shared" si="47"/>
        <v>-1957.0648290400084</v>
      </c>
      <c r="Y128">
        <f t="shared" si="49"/>
        <v>4446.1057424896089</v>
      </c>
      <c r="Z128">
        <f t="shared" si="44"/>
        <v>-705.54098451137543</v>
      </c>
      <c r="AA128">
        <f t="shared" si="48"/>
        <v>2215.296837259084</v>
      </c>
      <c r="AB128">
        <f t="shared" si="50"/>
        <v>4407.378968419197</v>
      </c>
      <c r="AC128" s="12">
        <f>(Sheet2!B282-Sheet2!B281)*100</f>
        <v>14600</v>
      </c>
      <c r="AD128" s="12">
        <f t="shared" si="51"/>
        <v>-1525</v>
      </c>
      <c r="AE128" s="12">
        <v>0</v>
      </c>
      <c r="AF128">
        <f t="shared" si="26"/>
        <v>0</v>
      </c>
      <c r="AG128">
        <f t="shared" si="27"/>
        <v>0</v>
      </c>
      <c r="AH128">
        <f t="shared" si="28"/>
        <v>1</v>
      </c>
      <c r="AI128">
        <f t="shared" si="39"/>
        <v>0</v>
      </c>
      <c r="AJ128">
        <f t="shared" si="40"/>
        <v>0</v>
      </c>
      <c r="AK128">
        <v>54123</v>
      </c>
      <c r="AL128">
        <f t="shared" si="41"/>
        <v>45.523976145816683</v>
      </c>
      <c r="AM128">
        <f t="shared" si="42"/>
        <v>65598.48</v>
      </c>
      <c r="AO128">
        <f t="shared" si="45"/>
        <v>146</v>
      </c>
      <c r="AP128">
        <f t="shared" si="46"/>
        <v>-388.9380000000092</v>
      </c>
    </row>
    <row r="129" spans="1:42" ht="15" thickBot="1" x14ac:dyDescent="0.4">
      <c r="A129" s="5">
        <v>22494</v>
      </c>
      <c r="B129" s="2">
        <v>1786.496762</v>
      </c>
      <c r="C129" s="2">
        <v>2.5299999999999998</v>
      </c>
      <c r="D129" s="4">
        <v>6.6</v>
      </c>
      <c r="E129">
        <f t="shared" si="29"/>
        <v>4.0863186366214759</v>
      </c>
      <c r="F129">
        <f t="shared" si="30"/>
        <v>4.3949138907780201</v>
      </c>
      <c r="G129">
        <f t="shared" si="31"/>
        <v>4.3880509125513019</v>
      </c>
      <c r="I129">
        <v>70534</v>
      </c>
      <c r="J129">
        <v>4682</v>
      </c>
      <c r="K129">
        <f t="shared" si="32"/>
        <v>6.6379334788896145</v>
      </c>
      <c r="L129">
        <v>119006</v>
      </c>
      <c r="M129">
        <f t="shared" si="33"/>
        <v>59.269280540476956</v>
      </c>
      <c r="N129">
        <f t="shared" si="34"/>
        <v>55.357508024805476</v>
      </c>
      <c r="O129" s="10">
        <v>59.088999918718102</v>
      </c>
      <c r="S129">
        <f t="shared" si="35"/>
        <v>56.847348883959981</v>
      </c>
      <c r="T129">
        <f t="shared" si="36"/>
        <v>56.674435102846275</v>
      </c>
      <c r="U129">
        <f t="shared" si="37"/>
        <v>-1.4898408591545049</v>
      </c>
      <c r="V129">
        <f t="shared" si="38"/>
        <v>-1.3169270780407984</v>
      </c>
      <c r="W129">
        <f t="shared" si="43"/>
        <v>3086.4762372272089</v>
      </c>
      <c r="X129">
        <f t="shared" si="47"/>
        <v>-409.56309241770458</v>
      </c>
      <c r="Y129">
        <f t="shared" si="49"/>
        <v>4006.9894451645669</v>
      </c>
      <c r="Z129">
        <f t="shared" si="44"/>
        <v>8523.530973427929</v>
      </c>
      <c r="AA129">
        <f t="shared" si="48"/>
        <v>3556.7671230261526</v>
      </c>
      <c r="AB129">
        <f t="shared" si="50"/>
        <v>4582.2162377599161</v>
      </c>
      <c r="AC129" s="12">
        <f>(Sheet2!B283-Sheet2!B282)*100</f>
        <v>17500</v>
      </c>
      <c r="AD129" s="12">
        <f t="shared" si="51"/>
        <v>216.66666666666666</v>
      </c>
      <c r="AE129" s="12">
        <v>0</v>
      </c>
      <c r="AF129">
        <f t="shared" si="26"/>
        <v>0</v>
      </c>
      <c r="AG129">
        <f t="shared" si="27"/>
        <v>0</v>
      </c>
      <c r="AH129">
        <f t="shared" si="28"/>
        <v>1</v>
      </c>
      <c r="AI129">
        <f t="shared" si="39"/>
        <v>0</v>
      </c>
      <c r="AJ129">
        <f t="shared" si="40"/>
        <v>0</v>
      </c>
      <c r="AK129">
        <v>54298</v>
      </c>
      <c r="AL129">
        <f t="shared" si="41"/>
        <v>45.626270944322137</v>
      </c>
      <c r="AM129">
        <f t="shared" si="42"/>
        <v>65878.756000000008</v>
      </c>
      <c r="AO129">
        <f t="shared" si="45"/>
        <v>175</v>
      </c>
      <c r="AP129">
        <f t="shared" si="46"/>
        <v>280.27600000001257</v>
      </c>
    </row>
    <row r="130" spans="1:42" ht="15" thickBot="1" x14ac:dyDescent="0.4">
      <c r="A130" s="5">
        <v>22525</v>
      </c>
      <c r="B130" s="2">
        <v>1817.412282</v>
      </c>
      <c r="C130" s="2">
        <v>2.59</v>
      </c>
      <c r="D130" s="4">
        <v>6.7</v>
      </c>
      <c r="E130">
        <f t="shared" si="29"/>
        <v>4.1656932196214349</v>
      </c>
      <c r="F130">
        <f t="shared" si="30"/>
        <v>4.4792924228936517</v>
      </c>
      <c r="G130">
        <f t="shared" si="31"/>
        <v>4.4795539920573324</v>
      </c>
      <c r="I130">
        <v>70217</v>
      </c>
      <c r="J130">
        <v>4676</v>
      </c>
      <c r="K130">
        <f t="shared" si="32"/>
        <v>6.6593559964111257</v>
      </c>
      <c r="L130">
        <v>119107</v>
      </c>
      <c r="M130">
        <f t="shared" si="33"/>
        <v>58.952874306296025</v>
      </c>
      <c r="N130">
        <f t="shared" si="34"/>
        <v>55.003031727774193</v>
      </c>
      <c r="O130" s="10">
        <v>59.077030415946297</v>
      </c>
      <c r="S130">
        <f t="shared" si="35"/>
        <v>56.497078418546707</v>
      </c>
      <c r="T130">
        <f t="shared" si="36"/>
        <v>56.616062565555531</v>
      </c>
      <c r="U130">
        <f t="shared" si="37"/>
        <v>-1.4940466907725138</v>
      </c>
      <c r="V130">
        <f t="shared" si="38"/>
        <v>-1.6130308377813378</v>
      </c>
      <c r="W130">
        <f t="shared" si="43"/>
        <v>-35978.082086698152</v>
      </c>
      <c r="X130">
        <f t="shared" si="47"/>
        <v>-10523.310164560253</v>
      </c>
      <c r="Y130">
        <f t="shared" si="49"/>
        <v>-2147.9675640026885</v>
      </c>
      <c r="Z130">
        <f t="shared" si="44"/>
        <v>-1228.4598537012935</v>
      </c>
      <c r="AA130">
        <f t="shared" si="48"/>
        <v>2967.0497617810033</v>
      </c>
      <c r="AB130">
        <f t="shared" si="50"/>
        <v>3491.3243045196091</v>
      </c>
      <c r="AC130" s="12">
        <f>(Sheet2!B284-Sheet2!B283)*100</f>
        <v>9000</v>
      </c>
      <c r="AD130" s="12">
        <f t="shared" si="51"/>
        <v>1341.6666666666667</v>
      </c>
      <c r="AE130" s="12">
        <v>0</v>
      </c>
      <c r="AF130">
        <f t="shared" ref="AF130:AF193" si="52">IF(-(K130-E130)&lt;-0.1,0,1)</f>
        <v>0</v>
      </c>
      <c r="AG130">
        <f t="shared" ref="AG130:AG193" si="53">IF(V130&lt;-0.1,0,1)</f>
        <v>0</v>
      </c>
      <c r="AH130">
        <f t="shared" ref="AH130:AH193" si="54">IF(V130-U130&gt;0,1,0)</f>
        <v>0</v>
      </c>
      <c r="AI130">
        <f t="shared" si="39"/>
        <v>0</v>
      </c>
      <c r="AJ130">
        <f t="shared" si="40"/>
        <v>0</v>
      </c>
      <c r="AK130">
        <v>54388</v>
      </c>
      <c r="AL130">
        <f t="shared" si="41"/>
        <v>45.663143224159789</v>
      </c>
      <c r="AM130">
        <f t="shared" si="42"/>
        <v>65512.461000000003</v>
      </c>
      <c r="AO130">
        <f t="shared" si="45"/>
        <v>90</v>
      </c>
      <c r="AP130">
        <f t="shared" si="46"/>
        <v>-366.29500000000553</v>
      </c>
    </row>
    <row r="131" spans="1:42" ht="15" thickBot="1" x14ac:dyDescent="0.4">
      <c r="A131" s="5">
        <v>22555</v>
      </c>
      <c r="B131" s="2">
        <v>1915.7565540000001</v>
      </c>
      <c r="C131" s="2">
        <v>2.72</v>
      </c>
      <c r="D131" s="4">
        <v>6.5</v>
      </c>
      <c r="E131">
        <f t="shared" ref="E131:E194" si="55">SQRT(C131*D131)</f>
        <v>4.2047592083257275</v>
      </c>
      <c r="F131">
        <f t="shared" ref="F131:F194" si="56">(0.9*(0.9/0.74)*$D131*($C131^(0.9)))^(1/(1+0.9))</f>
        <v>4.5118764053674205</v>
      </c>
      <c r="G131">
        <f t="shared" ref="G131:G194" si="57">(((2*1)/(1))*$D131*($C131^2))^(1/(1+2))</f>
        <v>4.581704265856172</v>
      </c>
      <c r="I131">
        <v>70492</v>
      </c>
      <c r="J131">
        <v>4573</v>
      </c>
      <c r="K131">
        <f t="shared" ref="K131:K194" si="58">J131/I131*100</f>
        <v>6.4872609657833511</v>
      </c>
      <c r="L131">
        <v>119202</v>
      </c>
      <c r="M131">
        <f t="shared" ref="M131:M194" si="59">I131/L131*100</f>
        <v>59.136591667925032</v>
      </c>
      <c r="N131">
        <f t="shared" ref="N131:N194" si="60">(1-D131/100)*M131</f>
        <v>55.292713209509905</v>
      </c>
      <c r="O131" s="10">
        <v>59.065164022724801</v>
      </c>
      <c r="S131">
        <f t="shared" ref="S131:S194" si="61">(1-E131/100)*M131</f>
        <v>56.650040384277972</v>
      </c>
      <c r="T131">
        <f t="shared" ref="T131:T194" si="62">(1-E131/100)*O131</f>
        <v>56.581616099566588</v>
      </c>
      <c r="U131">
        <f t="shared" ref="U131:U194" si="63">N131-S131</f>
        <v>-1.3573271747680664</v>
      </c>
      <c r="V131">
        <f t="shared" ref="V131:V194" si="64">N131-T131</f>
        <v>-1.2889028900566828</v>
      </c>
      <c r="W131">
        <f t="shared" si="43"/>
        <v>23600.594688859768</v>
      </c>
      <c r="X131">
        <f t="shared" si="47"/>
        <v>930.10576896897203</v>
      </c>
      <c r="Y131">
        <f t="shared" si="49"/>
        <v>2649.1701940441658</v>
      </c>
      <c r="Z131">
        <f t="shared" si="44"/>
        <v>1272.4383049132302</v>
      </c>
      <c r="AA131">
        <f t="shared" si="48"/>
        <v>2571.8802102324553</v>
      </c>
      <c r="AB131">
        <f t="shared" si="50"/>
        <v>3810.6561655482124</v>
      </c>
      <c r="AC131" s="12">
        <f>(Sheet2!B285-Sheet2!B284)*100</f>
        <v>13400</v>
      </c>
      <c r="AD131" s="12">
        <f t="shared" si="51"/>
        <v>3166.6666666666665</v>
      </c>
      <c r="AE131" s="12">
        <v>0</v>
      </c>
      <c r="AF131">
        <f t="shared" si="52"/>
        <v>0</v>
      </c>
      <c r="AG131">
        <f t="shared" si="53"/>
        <v>0</v>
      </c>
      <c r="AH131">
        <f t="shared" si="54"/>
        <v>1</v>
      </c>
      <c r="AI131">
        <f t="shared" ref="AI131:AI194" si="65">AG131-AF131</f>
        <v>0</v>
      </c>
      <c r="AJ131">
        <f t="shared" ref="AJ131:AJ194" si="66">IF(AF131*AG131=1,1,0)</f>
        <v>0</v>
      </c>
      <c r="AK131">
        <v>54522</v>
      </c>
      <c r="AL131">
        <f t="shared" ref="AL131:AL194" si="67">AK131/L131*100</f>
        <v>45.739165450244123</v>
      </c>
      <c r="AM131">
        <f t="shared" ref="AM131:AM194" si="68">N131*L131/100</f>
        <v>65910.02</v>
      </c>
      <c r="AO131">
        <f t="shared" si="45"/>
        <v>134</v>
      </c>
      <c r="AP131">
        <f t="shared" si="46"/>
        <v>397.55900000000111</v>
      </c>
    </row>
    <row r="132" spans="1:42" ht="15" thickBot="1" x14ac:dyDescent="0.4">
      <c r="A132" s="5">
        <v>22586</v>
      </c>
      <c r="B132" s="2">
        <v>1977.658588</v>
      </c>
      <c r="C132" s="2">
        <v>2.81</v>
      </c>
      <c r="D132" s="4">
        <v>6.1</v>
      </c>
      <c r="E132">
        <f t="shared" si="55"/>
        <v>4.1401690786729954</v>
      </c>
      <c r="F132">
        <f t="shared" si="56"/>
        <v>4.4313517244571337</v>
      </c>
      <c r="G132">
        <f t="shared" si="57"/>
        <v>4.5841359637515531</v>
      </c>
      <c r="I132">
        <v>70376</v>
      </c>
      <c r="J132">
        <v>4295</v>
      </c>
      <c r="K132">
        <f t="shared" si="58"/>
        <v>6.1029328180061384</v>
      </c>
      <c r="L132">
        <v>119153</v>
      </c>
      <c r="M132">
        <f t="shared" si="59"/>
        <v>59.063556939397245</v>
      </c>
      <c r="N132">
        <f t="shared" si="60"/>
        <v>55.460679966094013</v>
      </c>
      <c r="O132" s="10">
        <v>59.053431517361602</v>
      </c>
      <c r="S132">
        <f t="shared" si="61"/>
        <v>56.618225818227899</v>
      </c>
      <c r="T132">
        <f t="shared" si="62"/>
        <v>56.608519605784466</v>
      </c>
      <c r="U132">
        <f t="shared" si="63"/>
        <v>-1.1575458521338859</v>
      </c>
      <c r="V132">
        <f t="shared" si="64"/>
        <v>-1.1478396396904529</v>
      </c>
      <c r="W132">
        <f t="shared" ref="W132:W195" si="69">S132*$L132-S131*$L131</f>
        <v>-6566.6529673943296</v>
      </c>
      <c r="X132">
        <f t="shared" si="47"/>
        <v>-1865.2177440817468</v>
      </c>
      <c r="Y132">
        <f t="shared" si="49"/>
        <v>-2581.2737525956086</v>
      </c>
      <c r="Z132">
        <f t="shared" ref="Z132:Z195" si="70">T132*$L132-T131*$L131</f>
        <v>433.134287500754</v>
      </c>
      <c r="AA132">
        <f t="shared" si="48"/>
        <v>2850.0775672555901</v>
      </c>
      <c r="AB132">
        <f t="shared" si="50"/>
        <v>2840.0722440153672</v>
      </c>
      <c r="AC132" s="12">
        <f>(Sheet2!B286-Sheet2!B285)*100</f>
        <v>22000</v>
      </c>
      <c r="AD132" s="12">
        <f t="shared" si="51"/>
        <v>6508.333333333333</v>
      </c>
      <c r="AE132" s="12">
        <v>0</v>
      </c>
      <c r="AF132">
        <f t="shared" si="52"/>
        <v>0</v>
      </c>
      <c r="AG132">
        <f t="shared" si="53"/>
        <v>0</v>
      </c>
      <c r="AH132">
        <f t="shared" si="54"/>
        <v>1</v>
      </c>
      <c r="AI132">
        <f t="shared" si="65"/>
        <v>0</v>
      </c>
      <c r="AJ132">
        <f t="shared" si="66"/>
        <v>0</v>
      </c>
      <c r="AK132">
        <v>54742</v>
      </c>
      <c r="AL132">
        <f t="shared" si="67"/>
        <v>45.942611600211492</v>
      </c>
      <c r="AM132">
        <f t="shared" si="68"/>
        <v>66083.063999999998</v>
      </c>
      <c r="AO132">
        <f t="shared" ref="AO132:AO195" si="71">AK132-AK131</f>
        <v>220</v>
      </c>
      <c r="AP132">
        <f t="shared" ref="AP132:AP195" si="72">AM132-AM131</f>
        <v>173.04399999999441</v>
      </c>
    </row>
    <row r="133" spans="1:42" ht="15" thickBot="1" x14ac:dyDescent="0.4">
      <c r="A133" s="5">
        <v>22616</v>
      </c>
      <c r="B133" s="2">
        <v>1956.3006600000001</v>
      </c>
      <c r="C133" s="2">
        <v>2.79</v>
      </c>
      <c r="D133" s="4">
        <v>6</v>
      </c>
      <c r="E133">
        <f t="shared" si="55"/>
        <v>4.0914545090957573</v>
      </c>
      <c r="F133">
        <f t="shared" si="56"/>
        <v>4.3781294263191599</v>
      </c>
      <c r="G133">
        <f t="shared" si="57"/>
        <v>4.5372901344094174</v>
      </c>
      <c r="I133">
        <v>70077</v>
      </c>
      <c r="J133">
        <v>4177</v>
      </c>
      <c r="K133">
        <f t="shared" si="58"/>
        <v>5.960586212309317</v>
      </c>
      <c r="L133">
        <v>119214</v>
      </c>
      <c r="M133">
        <f t="shared" si="59"/>
        <v>58.782525542302075</v>
      </c>
      <c r="N133">
        <f t="shared" si="60"/>
        <v>55.255574009763947</v>
      </c>
      <c r="O133" s="10">
        <v>59.041864035303398</v>
      </c>
      <c r="S133">
        <f t="shared" si="61"/>
        <v>56.37746525044119</v>
      </c>
      <c r="T133">
        <f t="shared" si="62"/>
        <v>56.626193026976786</v>
      </c>
      <c r="U133">
        <f t="shared" si="63"/>
        <v>-1.1218912406772432</v>
      </c>
      <c r="V133">
        <f t="shared" si="64"/>
        <v>-1.3706190172128387</v>
      </c>
      <c r="W133">
        <f t="shared" si="69"/>
        <v>-25248.318553212099</v>
      </c>
      <c r="X133">
        <f t="shared" si="47"/>
        <v>-13365.738041631566</v>
      </c>
      <c r="Y133">
        <f t="shared" si="49"/>
        <v>-3987.3592905338542</v>
      </c>
      <c r="Z133">
        <f t="shared" si="70"/>
        <v>5560.038929973729</v>
      </c>
      <c r="AA133">
        <f t="shared" si="48"/>
        <v>2309.1902762671621</v>
      </c>
      <c r="AB133">
        <f t="shared" si="50"/>
        <v>2939.8076196862385</v>
      </c>
      <c r="AC133" s="12">
        <f>(Sheet2!B287-Sheet2!B286)*100</f>
        <v>13000</v>
      </c>
      <c r="AD133" s="12">
        <f t="shared" si="51"/>
        <v>9416.6666666666661</v>
      </c>
      <c r="AE133" s="12">
        <v>0</v>
      </c>
      <c r="AF133">
        <f t="shared" si="52"/>
        <v>0</v>
      </c>
      <c r="AG133">
        <f t="shared" si="53"/>
        <v>0</v>
      </c>
      <c r="AH133">
        <f t="shared" si="54"/>
        <v>0</v>
      </c>
      <c r="AI133">
        <f t="shared" si="65"/>
        <v>0</v>
      </c>
      <c r="AJ133">
        <f t="shared" si="66"/>
        <v>0</v>
      </c>
      <c r="AK133">
        <v>54872</v>
      </c>
      <c r="AL133">
        <f t="shared" si="67"/>
        <v>46.028151056084013</v>
      </c>
      <c r="AM133">
        <f t="shared" si="68"/>
        <v>65872.37999999999</v>
      </c>
      <c r="AO133">
        <f t="shared" si="71"/>
        <v>130</v>
      </c>
      <c r="AP133">
        <f t="shared" si="72"/>
        <v>-210.68400000000838</v>
      </c>
    </row>
    <row r="134" spans="1:42" ht="15" thickBot="1" x14ac:dyDescent="0.4">
      <c r="A134" s="5">
        <v>22647</v>
      </c>
      <c r="B134" s="2">
        <v>2050.2616790000002</v>
      </c>
      <c r="C134" s="2">
        <v>2.92</v>
      </c>
      <c r="D134" s="4">
        <v>5.8</v>
      </c>
      <c r="E134">
        <f t="shared" si="55"/>
        <v>4.1153371672318659</v>
      </c>
      <c r="F134">
        <f t="shared" si="56"/>
        <v>4.3944886472401068</v>
      </c>
      <c r="G134">
        <f t="shared" si="57"/>
        <v>4.624604144351804</v>
      </c>
      <c r="I134">
        <v>70189</v>
      </c>
      <c r="J134">
        <v>4081</v>
      </c>
      <c r="K134">
        <f t="shared" si="58"/>
        <v>5.8143013862571058</v>
      </c>
      <c r="L134">
        <v>119300</v>
      </c>
      <c r="M134">
        <f t="shared" si="59"/>
        <v>58.834031852472755</v>
      </c>
      <c r="N134">
        <f t="shared" si="60"/>
        <v>55.421658005029329</v>
      </c>
      <c r="O134" s="10">
        <v>59.030492762623503</v>
      </c>
      <c r="S134">
        <f t="shared" si="61"/>
        <v>56.412813072666907</v>
      </c>
      <c r="T134">
        <f t="shared" si="62"/>
        <v>56.601188953963138</v>
      </c>
      <c r="U134">
        <f t="shared" si="63"/>
        <v>-0.99115506763757821</v>
      </c>
      <c r="V134">
        <f t="shared" si="64"/>
        <v>-1.1795309489338095</v>
      </c>
      <c r="W134">
        <f t="shared" si="69"/>
        <v>9065.4572030659765</v>
      </c>
      <c r="X134">
        <f t="shared" si="47"/>
        <v>-5340.0875796919381</v>
      </c>
      <c r="Y134">
        <f t="shared" si="49"/>
        <v>-3648.5762043659729</v>
      </c>
      <c r="Z134">
        <f t="shared" si="70"/>
        <v>1886.8666897919029</v>
      </c>
      <c r="AA134">
        <f t="shared" si="48"/>
        <v>2741.2582219843753</v>
      </c>
      <c r="AB134">
        <f t="shared" si="50"/>
        <v>2478.2775296217296</v>
      </c>
      <c r="AC134" s="12">
        <f>(Sheet2!B288-Sheet2!B287)*100</f>
        <v>1900</v>
      </c>
      <c r="AD134" s="12">
        <f t="shared" si="51"/>
        <v>10066.666666666666</v>
      </c>
      <c r="AE134" s="12">
        <v>0</v>
      </c>
      <c r="AF134">
        <f t="shared" si="52"/>
        <v>0</v>
      </c>
      <c r="AG134">
        <f t="shared" si="53"/>
        <v>0</v>
      </c>
      <c r="AH134">
        <f t="shared" si="54"/>
        <v>0</v>
      </c>
      <c r="AI134">
        <f t="shared" si="65"/>
        <v>0</v>
      </c>
      <c r="AJ134">
        <f t="shared" si="66"/>
        <v>0</v>
      </c>
      <c r="AK134">
        <v>54891</v>
      </c>
      <c r="AL134">
        <f t="shared" si="67"/>
        <v>46.01089689857502</v>
      </c>
      <c r="AM134">
        <f t="shared" si="68"/>
        <v>66118.037999999986</v>
      </c>
      <c r="AO134">
        <f t="shared" si="71"/>
        <v>19</v>
      </c>
      <c r="AP134">
        <f t="shared" si="72"/>
        <v>245.65799999999581</v>
      </c>
    </row>
    <row r="135" spans="1:42" ht="15" thickBot="1" x14ac:dyDescent="0.4">
      <c r="A135" s="5">
        <v>22678</v>
      </c>
      <c r="B135" s="2">
        <v>2017.63697</v>
      </c>
      <c r="C135" s="2">
        <v>2.87</v>
      </c>
      <c r="D135" s="4">
        <v>5.5</v>
      </c>
      <c r="E135">
        <f t="shared" si="55"/>
        <v>3.9730341050637863</v>
      </c>
      <c r="F135">
        <f t="shared" si="56"/>
        <v>4.238533590636119</v>
      </c>
      <c r="G135">
        <f t="shared" si="57"/>
        <v>4.4914388670288306</v>
      </c>
      <c r="I135">
        <v>70409</v>
      </c>
      <c r="J135">
        <v>3871</v>
      </c>
      <c r="K135">
        <f t="shared" si="58"/>
        <v>5.4978766919001831</v>
      </c>
      <c r="L135">
        <v>119360</v>
      </c>
      <c r="M135">
        <f t="shared" si="59"/>
        <v>58.988773458445046</v>
      </c>
      <c r="N135">
        <f t="shared" si="60"/>
        <v>55.744390918230565</v>
      </c>
      <c r="O135" s="10">
        <v>59.0193475887029</v>
      </c>
      <c r="S135">
        <f t="shared" si="61"/>
        <v>56.645129370782207</v>
      </c>
      <c r="T135">
        <f t="shared" si="62"/>
        <v>56.67448878041759</v>
      </c>
      <c r="U135">
        <f t="shared" si="63"/>
        <v>-0.90073845255164287</v>
      </c>
      <c r="V135">
        <f t="shared" si="64"/>
        <v>-0.93009786218702573</v>
      </c>
      <c r="W135">
        <f t="shared" si="69"/>
        <v>31114.042127401568</v>
      </c>
      <c r="X135">
        <f t="shared" si="47"/>
        <v>-668.82659799621126</v>
      </c>
      <c r="Y135">
        <f t="shared" si="49"/>
        <v>-539.19484520695789</v>
      </c>
      <c r="Z135">
        <f t="shared" si="70"/>
        <v>12145.138622840866</v>
      </c>
      <c r="AA135">
        <f t="shared" si="48"/>
        <v>3344.8594968865314</v>
      </c>
      <c r="AB135">
        <f t="shared" si="50"/>
        <v>3450.813309956342</v>
      </c>
      <c r="AC135" s="12">
        <f>(Sheet2!B289-Sheet2!B288)*100</f>
        <v>29700</v>
      </c>
      <c r="AD135" s="12">
        <f t="shared" si="51"/>
        <v>13591.666666666666</v>
      </c>
      <c r="AE135" s="12">
        <v>0</v>
      </c>
      <c r="AF135">
        <f t="shared" si="52"/>
        <v>0</v>
      </c>
      <c r="AG135">
        <f t="shared" si="53"/>
        <v>0</v>
      </c>
      <c r="AH135">
        <f t="shared" si="54"/>
        <v>0</v>
      </c>
      <c r="AI135">
        <f t="shared" si="65"/>
        <v>0</v>
      </c>
      <c r="AJ135">
        <f t="shared" si="66"/>
        <v>0</v>
      </c>
      <c r="AK135">
        <v>55188</v>
      </c>
      <c r="AL135">
        <f t="shared" si="67"/>
        <v>46.236595174262732</v>
      </c>
      <c r="AM135">
        <f t="shared" si="68"/>
        <v>66536.505000000005</v>
      </c>
      <c r="AO135">
        <f t="shared" si="71"/>
        <v>297</v>
      </c>
      <c r="AP135">
        <f t="shared" si="72"/>
        <v>418.46700000001874</v>
      </c>
    </row>
    <row r="136" spans="1:42" ht="15" thickBot="1" x14ac:dyDescent="0.4">
      <c r="A136" s="5">
        <v>22706</v>
      </c>
      <c r="B136" s="2">
        <v>2017.7802489999999</v>
      </c>
      <c r="C136" s="2">
        <v>2.87</v>
      </c>
      <c r="D136" s="4">
        <v>5.6</v>
      </c>
      <c r="E136">
        <f t="shared" si="55"/>
        <v>4.0089898977173783</v>
      </c>
      <c r="F136">
        <f t="shared" si="56"/>
        <v>4.278920602490496</v>
      </c>
      <c r="G136">
        <f t="shared" si="57"/>
        <v>4.5184963803282292</v>
      </c>
      <c r="I136">
        <v>70414</v>
      </c>
      <c r="J136">
        <v>3921</v>
      </c>
      <c r="K136">
        <f t="shared" si="58"/>
        <v>5.5684949015820715</v>
      </c>
      <c r="L136">
        <v>119476</v>
      </c>
      <c r="M136">
        <f t="shared" si="59"/>
        <v>58.9356858281161</v>
      </c>
      <c r="N136">
        <f t="shared" si="60"/>
        <v>55.635287421741594</v>
      </c>
      <c r="O136" s="10">
        <v>59.0084574206182</v>
      </c>
      <c r="S136">
        <f t="shared" si="61"/>
        <v>56.572960137116475</v>
      </c>
      <c r="T136">
        <f t="shared" si="62"/>
        <v>56.642814323826755</v>
      </c>
      <c r="U136">
        <f t="shared" si="63"/>
        <v>-0.93767271537488028</v>
      </c>
      <c r="V136">
        <f t="shared" si="64"/>
        <v>-1.0075269020851607</v>
      </c>
      <c r="W136">
        <f t="shared" si="69"/>
        <v>-2051.6563544357195</v>
      </c>
      <c r="X136">
        <f t="shared" si="47"/>
        <v>4985.5776907141944</v>
      </c>
      <c r="Y136">
        <f t="shared" si="49"/>
        <v>-2768.8662369230296</v>
      </c>
      <c r="Z136">
        <f t="shared" si="70"/>
        <v>2789.903322882019</v>
      </c>
      <c r="AA136">
        <f t="shared" si="48"/>
        <v>4014.5866929837503</v>
      </c>
      <c r="AB136">
        <f t="shared" si="50"/>
        <v>3490.8182273823768</v>
      </c>
      <c r="AC136" s="12">
        <f>(Sheet2!B290-Sheet2!B289)*100</f>
        <v>8700</v>
      </c>
      <c r="AD136" s="12">
        <f t="shared" si="51"/>
        <v>13466.666666666666</v>
      </c>
      <c r="AE136" s="12">
        <v>0</v>
      </c>
      <c r="AF136">
        <f t="shared" si="52"/>
        <v>0</v>
      </c>
      <c r="AG136">
        <f t="shared" si="53"/>
        <v>0</v>
      </c>
      <c r="AH136">
        <f t="shared" si="54"/>
        <v>0</v>
      </c>
      <c r="AI136">
        <f t="shared" si="65"/>
        <v>0</v>
      </c>
      <c r="AJ136">
        <f t="shared" si="66"/>
        <v>0</v>
      </c>
      <c r="AK136">
        <v>55275</v>
      </c>
      <c r="AL136">
        <f t="shared" si="67"/>
        <v>46.264521744952965</v>
      </c>
      <c r="AM136">
        <f t="shared" si="68"/>
        <v>66470.815999999992</v>
      </c>
      <c r="AO136">
        <f t="shared" si="71"/>
        <v>87</v>
      </c>
      <c r="AP136">
        <f t="shared" si="72"/>
        <v>-65.689000000013039</v>
      </c>
    </row>
    <row r="137" spans="1:42" ht="15" thickBot="1" x14ac:dyDescent="0.4">
      <c r="A137" s="5">
        <v>22737</v>
      </c>
      <c r="B137" s="2">
        <v>2013.8830399999999</v>
      </c>
      <c r="C137" s="2">
        <v>2.87</v>
      </c>
      <c r="D137" s="4">
        <v>5.6</v>
      </c>
      <c r="E137">
        <f t="shared" si="55"/>
        <v>4.0089898977173783</v>
      </c>
      <c r="F137">
        <f t="shared" si="56"/>
        <v>4.278920602490496</v>
      </c>
      <c r="G137">
        <f t="shared" si="57"/>
        <v>4.5184963803282292</v>
      </c>
      <c r="I137">
        <v>70278</v>
      </c>
      <c r="J137">
        <v>3906</v>
      </c>
      <c r="K137">
        <f t="shared" si="58"/>
        <v>5.5579270895586097</v>
      </c>
      <c r="L137">
        <v>119702</v>
      </c>
      <c r="M137">
        <f t="shared" si="59"/>
        <v>58.710798482899193</v>
      </c>
      <c r="N137">
        <f t="shared" si="60"/>
        <v>55.422993767856838</v>
      </c>
      <c r="O137" s="10">
        <v>58.997851012575097</v>
      </c>
      <c r="S137">
        <f t="shared" si="61"/>
        <v>56.357088502850559</v>
      </c>
      <c r="T137">
        <f t="shared" si="62"/>
        <v>56.632633125610617</v>
      </c>
      <c r="U137">
        <f t="shared" si="63"/>
        <v>-0.93409473499372098</v>
      </c>
      <c r="V137">
        <f t="shared" si="64"/>
        <v>-1.2096393577537796</v>
      </c>
      <c r="W137">
        <f t="shared" si="69"/>
        <v>-13054.777373910882</v>
      </c>
      <c r="X137">
        <f t="shared" ref="X137:X200" si="73">AVERAGE(W132:W137)</f>
        <v>-1123.6509864142474</v>
      </c>
      <c r="Y137">
        <f t="shared" si="49"/>
        <v>-96.772608722637713</v>
      </c>
      <c r="Z137">
        <f t="shared" si="70"/>
        <v>11582.566248316318</v>
      </c>
      <c r="AA137">
        <f t="shared" ref="AA137:AA200" si="74">AVERAGE(Z132:Z137)</f>
        <v>5732.9413502175985</v>
      </c>
      <c r="AB137">
        <f t="shared" si="50"/>
        <v>4152.4107802250264</v>
      </c>
      <c r="AC137" s="12">
        <f>(Sheet2!B291-Sheet2!B290)*100</f>
        <v>32700</v>
      </c>
      <c r="AD137" s="12">
        <f t="shared" si="51"/>
        <v>16458.333333333332</v>
      </c>
      <c r="AE137" s="12">
        <v>0</v>
      </c>
      <c r="AF137">
        <f t="shared" si="52"/>
        <v>0</v>
      </c>
      <c r="AG137">
        <f t="shared" si="53"/>
        <v>0</v>
      </c>
      <c r="AH137">
        <f t="shared" si="54"/>
        <v>0</v>
      </c>
      <c r="AI137">
        <f t="shared" si="65"/>
        <v>0</v>
      </c>
      <c r="AJ137">
        <f t="shared" si="66"/>
        <v>0</v>
      </c>
      <c r="AK137">
        <v>55602</v>
      </c>
      <c r="AL137">
        <f t="shared" si="67"/>
        <v>46.450351706738402</v>
      </c>
      <c r="AM137">
        <f t="shared" si="68"/>
        <v>66342.431999999986</v>
      </c>
      <c r="AO137">
        <f t="shared" si="71"/>
        <v>327</v>
      </c>
      <c r="AP137">
        <f t="shared" si="72"/>
        <v>-128.38400000000547</v>
      </c>
    </row>
    <row r="138" spans="1:42" ht="15" thickBot="1" x14ac:dyDescent="0.4">
      <c r="A138" s="5">
        <v>22767</v>
      </c>
      <c r="B138" s="2">
        <v>2086.9224410000002</v>
      </c>
      <c r="C138" s="2">
        <v>2.96</v>
      </c>
      <c r="D138" s="4">
        <v>5.5</v>
      </c>
      <c r="E138">
        <f t="shared" si="55"/>
        <v>4.0348482003664028</v>
      </c>
      <c r="F138">
        <f t="shared" si="56"/>
        <v>4.300982214238303</v>
      </c>
      <c r="G138">
        <f t="shared" si="57"/>
        <v>4.5848525065063654</v>
      </c>
      <c r="I138">
        <v>70551</v>
      </c>
      <c r="J138">
        <v>3863</v>
      </c>
      <c r="K138">
        <f t="shared" si="58"/>
        <v>5.4754716446258733</v>
      </c>
      <c r="L138">
        <v>119813</v>
      </c>
      <c r="M138">
        <f t="shared" si="59"/>
        <v>58.884261307203722</v>
      </c>
      <c r="N138">
        <f t="shared" si="60"/>
        <v>55.645626935307511</v>
      </c>
      <c r="O138" s="10">
        <v>58.987556754921499</v>
      </c>
      <c r="S138">
        <f t="shared" si="61"/>
        <v>56.508370749550963</v>
      </c>
      <c r="T138">
        <f t="shared" si="62"/>
        <v>56.607498382755438</v>
      </c>
      <c r="U138">
        <f t="shared" si="63"/>
        <v>-0.86274381424345137</v>
      </c>
      <c r="V138">
        <f t="shared" si="64"/>
        <v>-0.96187144744792619</v>
      </c>
      <c r="W138">
        <f t="shared" si="69"/>
        <v>24381.216647732072</v>
      </c>
      <c r="X138">
        <f t="shared" si="73"/>
        <v>4034.3272827734859</v>
      </c>
      <c r="Y138">
        <f t="shared" si="49"/>
        <v>1084.5547693458695</v>
      </c>
      <c r="Z138">
        <f t="shared" si="70"/>
        <v>3274.7533312356099</v>
      </c>
      <c r="AA138">
        <f t="shared" si="74"/>
        <v>6206.5445241734078</v>
      </c>
      <c r="AB138">
        <f t="shared" si="50"/>
        <v>4528.3110457144985</v>
      </c>
      <c r="AC138" s="12">
        <f>(Sheet2!B292-Sheet2!B291)*100</f>
        <v>2600</v>
      </c>
      <c r="AD138" s="12">
        <f t="shared" si="51"/>
        <v>15350</v>
      </c>
      <c r="AE138" s="12">
        <v>0</v>
      </c>
      <c r="AF138">
        <f t="shared" si="52"/>
        <v>0</v>
      </c>
      <c r="AG138">
        <f t="shared" si="53"/>
        <v>0</v>
      </c>
      <c r="AH138">
        <f t="shared" si="54"/>
        <v>0</v>
      </c>
      <c r="AI138">
        <f t="shared" si="65"/>
        <v>0</v>
      </c>
      <c r="AJ138">
        <f t="shared" si="66"/>
        <v>0</v>
      </c>
      <c r="AK138">
        <v>55628</v>
      </c>
      <c r="AL138">
        <f t="shared" si="67"/>
        <v>46.429018553913181</v>
      </c>
      <c r="AM138">
        <f t="shared" si="68"/>
        <v>66670.694999999992</v>
      </c>
      <c r="AO138">
        <f t="shared" si="71"/>
        <v>26</v>
      </c>
      <c r="AP138">
        <f t="shared" si="72"/>
        <v>328.26300000000629</v>
      </c>
    </row>
    <row r="139" spans="1:42" ht="15" thickBot="1" x14ac:dyDescent="0.4">
      <c r="A139" s="5">
        <v>22798</v>
      </c>
      <c r="B139" s="2">
        <v>2020.645845</v>
      </c>
      <c r="C139" s="2">
        <v>2.87</v>
      </c>
      <c r="D139" s="4">
        <v>5.5</v>
      </c>
      <c r="E139">
        <f t="shared" si="55"/>
        <v>3.9730341050637863</v>
      </c>
      <c r="F139">
        <f t="shared" si="56"/>
        <v>4.238533590636119</v>
      </c>
      <c r="G139">
        <f t="shared" si="57"/>
        <v>4.4914388670288306</v>
      </c>
      <c r="I139">
        <v>70514</v>
      </c>
      <c r="J139">
        <v>3844</v>
      </c>
      <c r="K139">
        <f t="shared" si="58"/>
        <v>5.4513997220410131</v>
      </c>
      <c r="L139">
        <v>119943</v>
      </c>
      <c r="M139">
        <f t="shared" si="59"/>
        <v>58.789591722734968</v>
      </c>
      <c r="N139">
        <f t="shared" si="60"/>
        <v>55.556164177984542</v>
      </c>
      <c r="O139" s="10">
        <v>58.977601602742702</v>
      </c>
      <c r="S139">
        <f t="shared" si="61"/>
        <v>56.453861193362947</v>
      </c>
      <c r="T139">
        <f t="shared" si="62"/>
        <v>56.634401376717086</v>
      </c>
      <c r="U139">
        <f t="shared" si="63"/>
        <v>-0.89769701537840518</v>
      </c>
      <c r="V139">
        <f t="shared" si="64"/>
        <v>-1.0782371987325448</v>
      </c>
      <c r="W139">
        <f t="shared" si="69"/>
        <v>808.04849958233535</v>
      </c>
      <c r="X139">
        <f t="shared" si="73"/>
        <v>8377.0551249058917</v>
      </c>
      <c r="Y139">
        <f t="shared" si="49"/>
        <v>-2494.3414583628378</v>
      </c>
      <c r="Z139">
        <f t="shared" si="70"/>
        <v>10585.800594500266</v>
      </c>
      <c r="AA139">
        <f t="shared" si="74"/>
        <v>7044.1714682611637</v>
      </c>
      <c r="AB139">
        <f t="shared" si="50"/>
        <v>4676.6808722641626</v>
      </c>
      <c r="AC139" s="12">
        <f>(Sheet2!B293-Sheet2!B292)*100</f>
        <v>1600</v>
      </c>
      <c r="AD139" s="12">
        <f t="shared" si="51"/>
        <v>13891.666666666666</v>
      </c>
      <c r="AE139" s="12">
        <v>0</v>
      </c>
      <c r="AF139">
        <f t="shared" si="52"/>
        <v>0</v>
      </c>
      <c r="AG139">
        <f t="shared" si="53"/>
        <v>0</v>
      </c>
      <c r="AH139">
        <f t="shared" si="54"/>
        <v>0</v>
      </c>
      <c r="AI139">
        <f t="shared" si="65"/>
        <v>0</v>
      </c>
      <c r="AJ139">
        <f t="shared" si="66"/>
        <v>0</v>
      </c>
      <c r="AK139">
        <v>55644</v>
      </c>
      <c r="AL139">
        <f t="shared" si="67"/>
        <v>46.39203621720317</v>
      </c>
      <c r="AM139">
        <f t="shared" si="68"/>
        <v>66635.73</v>
      </c>
      <c r="AO139">
        <f t="shared" si="71"/>
        <v>16</v>
      </c>
      <c r="AP139">
        <f t="shared" si="72"/>
        <v>-34.964999999996508</v>
      </c>
    </row>
    <row r="140" spans="1:42" ht="15" thickBot="1" x14ac:dyDescent="0.4">
      <c r="A140" s="5">
        <v>22828</v>
      </c>
      <c r="B140" s="2">
        <v>2014.5707829999999</v>
      </c>
      <c r="C140" s="2">
        <v>2.87</v>
      </c>
      <c r="D140" s="4">
        <v>5.4</v>
      </c>
      <c r="E140">
        <f t="shared" si="55"/>
        <v>3.9367499285578202</v>
      </c>
      <c r="F140">
        <f t="shared" si="56"/>
        <v>4.1977972220008413</v>
      </c>
      <c r="G140">
        <f t="shared" si="57"/>
        <v>4.4640513637285695</v>
      </c>
      <c r="I140">
        <v>70302</v>
      </c>
      <c r="J140">
        <v>3819</v>
      </c>
      <c r="K140">
        <f t="shared" si="58"/>
        <v>5.4322778868311001</v>
      </c>
      <c r="L140">
        <v>120128</v>
      </c>
      <c r="M140">
        <f t="shared" si="59"/>
        <v>58.522575919019715</v>
      </c>
      <c r="N140">
        <f t="shared" si="60"/>
        <v>55.362356819392645</v>
      </c>
      <c r="O140" s="10">
        <v>58.968011994646503</v>
      </c>
      <c r="S140">
        <f t="shared" si="61"/>
        <v>56.218688453337514</v>
      </c>
      <c r="T140">
        <f t="shared" si="62"/>
        <v>56.646588824575296</v>
      </c>
      <c r="U140">
        <f t="shared" si="63"/>
        <v>-0.856331633944869</v>
      </c>
      <c r="V140">
        <f t="shared" si="64"/>
        <v>-1.2842320051826519</v>
      </c>
      <c r="W140">
        <f t="shared" si="69"/>
        <v>-17806.866593003273</v>
      </c>
      <c r="X140">
        <f t="shared" si="73"/>
        <v>3898.3344922276833</v>
      </c>
      <c r="Y140">
        <f t="shared" si="49"/>
        <v>-720.87654373212717</v>
      </c>
      <c r="Z140">
        <f t="shared" si="70"/>
        <v>11941.417991003953</v>
      </c>
      <c r="AA140">
        <f t="shared" si="74"/>
        <v>8719.930018463172</v>
      </c>
      <c r="AB140">
        <f t="shared" si="50"/>
        <v>5730.5941202237736</v>
      </c>
      <c r="AC140" s="12">
        <f>(Sheet2!B294-Sheet2!B293)*100</f>
        <v>10200</v>
      </c>
      <c r="AD140" s="12">
        <f t="shared" si="51"/>
        <v>13525</v>
      </c>
      <c r="AE140" s="12">
        <v>0</v>
      </c>
      <c r="AF140">
        <f t="shared" si="52"/>
        <v>0</v>
      </c>
      <c r="AG140">
        <f t="shared" si="53"/>
        <v>0</v>
      </c>
      <c r="AH140">
        <f t="shared" si="54"/>
        <v>0</v>
      </c>
      <c r="AI140">
        <f t="shared" si="65"/>
        <v>0</v>
      </c>
      <c r="AJ140">
        <f t="shared" si="66"/>
        <v>0</v>
      </c>
      <c r="AK140">
        <v>55746</v>
      </c>
      <c r="AL140">
        <f t="shared" si="67"/>
        <v>46.405500799147575</v>
      </c>
      <c r="AM140">
        <f t="shared" si="68"/>
        <v>66505.691999999995</v>
      </c>
      <c r="AO140">
        <f t="shared" si="71"/>
        <v>102</v>
      </c>
      <c r="AP140">
        <f t="shared" si="72"/>
        <v>-130.03800000000047</v>
      </c>
    </row>
    <row r="141" spans="1:42" ht="15" thickBot="1" x14ac:dyDescent="0.4">
      <c r="A141" s="5">
        <v>22859</v>
      </c>
      <c r="B141" s="2">
        <v>1981.5371250000001</v>
      </c>
      <c r="C141" s="2">
        <v>2.79</v>
      </c>
      <c r="D141" s="4">
        <v>5.7</v>
      </c>
      <c r="E141">
        <f t="shared" si="55"/>
        <v>3.9878565671297657</v>
      </c>
      <c r="F141">
        <f t="shared" si="56"/>
        <v>4.2615165339709327</v>
      </c>
      <c r="G141">
        <f t="shared" si="57"/>
        <v>4.4603720523210759</v>
      </c>
      <c r="I141">
        <v>70981</v>
      </c>
      <c r="J141">
        <v>4013</v>
      </c>
      <c r="K141">
        <f t="shared" si="58"/>
        <v>5.6536256181231597</v>
      </c>
      <c r="L141">
        <v>120323</v>
      </c>
      <c r="M141">
        <f t="shared" si="59"/>
        <v>58.992046408417345</v>
      </c>
      <c r="N141">
        <f t="shared" si="60"/>
        <v>55.629499763137552</v>
      </c>
      <c r="O141" s="10">
        <v>58.9588134291918</v>
      </c>
      <c r="S141">
        <f t="shared" si="61"/>
        <v>56.639528211635032</v>
      </c>
      <c r="T141">
        <f t="shared" si="62"/>
        <v>56.60762051595399</v>
      </c>
      <c r="U141">
        <f t="shared" si="63"/>
        <v>-1.0100284484974793</v>
      </c>
      <c r="V141">
        <f t="shared" si="64"/>
        <v>-0.97812075281643729</v>
      </c>
      <c r="W141">
        <f t="shared" si="69"/>
        <v>61599.346486033872</v>
      </c>
      <c r="X141">
        <f t="shared" si="73"/>
        <v>8979.2185519997347</v>
      </c>
      <c r="Y141">
        <f t="shared" si="49"/>
        <v>4155.1959770017611</v>
      </c>
      <c r="Z141">
        <f t="shared" si="70"/>
        <v>6357.3010225500911</v>
      </c>
      <c r="AA141">
        <f t="shared" si="74"/>
        <v>7755.2904184147092</v>
      </c>
      <c r="AB141">
        <f t="shared" si="50"/>
        <v>5550.0749576506205</v>
      </c>
      <c r="AC141" s="12">
        <f>(Sheet2!B295-Sheet2!B294)*100</f>
        <v>9200</v>
      </c>
      <c r="AD141" s="12">
        <f t="shared" si="51"/>
        <v>12833.333333333334</v>
      </c>
      <c r="AE141" s="12">
        <v>0</v>
      </c>
      <c r="AF141">
        <f t="shared" si="52"/>
        <v>0</v>
      </c>
      <c r="AG141">
        <f t="shared" si="53"/>
        <v>0</v>
      </c>
      <c r="AH141">
        <f t="shared" si="54"/>
        <v>1</v>
      </c>
      <c r="AI141">
        <f t="shared" si="65"/>
        <v>0</v>
      </c>
      <c r="AJ141">
        <f t="shared" si="66"/>
        <v>0</v>
      </c>
      <c r="AK141">
        <v>55838</v>
      </c>
      <c r="AL141">
        <f t="shared" si="67"/>
        <v>46.406755150719313</v>
      </c>
      <c r="AM141">
        <f t="shared" si="68"/>
        <v>66935.082999999999</v>
      </c>
      <c r="AO141">
        <f t="shared" si="71"/>
        <v>92</v>
      </c>
      <c r="AP141">
        <f t="shared" si="72"/>
        <v>429.39100000000326</v>
      </c>
    </row>
    <row r="142" spans="1:42" ht="15" thickBot="1" x14ac:dyDescent="0.4">
      <c r="A142" s="5">
        <v>22890</v>
      </c>
      <c r="B142" s="2">
        <v>1946.8750700000001</v>
      </c>
      <c r="C142" s="2">
        <v>2.74</v>
      </c>
      <c r="D142" s="4">
        <v>5.6</v>
      </c>
      <c r="E142">
        <f t="shared" si="55"/>
        <v>3.9171418151504294</v>
      </c>
      <c r="F142">
        <f t="shared" si="56"/>
        <v>4.1859914119321564</v>
      </c>
      <c r="G142">
        <f t="shared" si="57"/>
        <v>4.3809979447357046</v>
      </c>
      <c r="I142">
        <v>71153</v>
      </c>
      <c r="J142">
        <v>3961</v>
      </c>
      <c r="K142">
        <f t="shared" si="58"/>
        <v>5.5668770115104067</v>
      </c>
      <c r="L142">
        <v>120653</v>
      </c>
      <c r="M142">
        <f t="shared" si="59"/>
        <v>58.973253876820294</v>
      </c>
      <c r="N142">
        <f t="shared" si="60"/>
        <v>55.670751659718356</v>
      </c>
      <c r="O142" s="10">
        <v>58.950029177756598</v>
      </c>
      <c r="S142">
        <f t="shared" si="61"/>
        <v>56.663187889456545</v>
      </c>
      <c r="T142">
        <f t="shared" si="62"/>
        <v>56.640872934791318</v>
      </c>
      <c r="U142">
        <f t="shared" si="63"/>
        <v>-0.99243622973818901</v>
      </c>
      <c r="V142">
        <f t="shared" si="64"/>
        <v>-0.97012127507296242</v>
      </c>
      <c r="W142">
        <f t="shared" si="69"/>
        <v>21545.655418038368</v>
      </c>
      <c r="X142">
        <f t="shared" si="73"/>
        <v>12912.103847412081</v>
      </c>
      <c r="Y142">
        <f t="shared" si="49"/>
        <v>8948.8407690631375</v>
      </c>
      <c r="Z142">
        <f t="shared" si="70"/>
        <v>22692.518860245124</v>
      </c>
      <c r="AA142">
        <f t="shared" si="74"/>
        <v>11072.393007975226</v>
      </c>
      <c r="AB142">
        <f t="shared" si="50"/>
        <v>7543.4898504794883</v>
      </c>
      <c r="AC142" s="12">
        <f>(Sheet2!B296-Sheet2!B295)*100</f>
        <v>14000</v>
      </c>
      <c r="AD142" s="12">
        <f t="shared" si="51"/>
        <v>13250</v>
      </c>
      <c r="AE142" s="12">
        <v>0</v>
      </c>
      <c r="AF142">
        <f t="shared" si="52"/>
        <v>0</v>
      </c>
      <c r="AG142">
        <f t="shared" si="53"/>
        <v>0</v>
      </c>
      <c r="AH142">
        <f t="shared" si="54"/>
        <v>1</v>
      </c>
      <c r="AI142">
        <f t="shared" si="65"/>
        <v>0</v>
      </c>
      <c r="AJ142">
        <f t="shared" si="66"/>
        <v>0</v>
      </c>
      <c r="AK142">
        <v>55978</v>
      </c>
      <c r="AL142">
        <f t="shared" si="67"/>
        <v>46.395862514815214</v>
      </c>
      <c r="AM142">
        <f t="shared" si="68"/>
        <v>67168.431999999986</v>
      </c>
      <c r="AO142">
        <f t="shared" si="71"/>
        <v>140</v>
      </c>
      <c r="AP142">
        <f t="shared" si="72"/>
        <v>233.34899999998743</v>
      </c>
    </row>
    <row r="143" spans="1:42" ht="15" thickBot="1" x14ac:dyDescent="0.4">
      <c r="A143" s="5">
        <v>22920</v>
      </c>
      <c r="B143" s="2">
        <v>1914.195821</v>
      </c>
      <c r="C143" s="2">
        <v>2.7</v>
      </c>
      <c r="D143" s="4">
        <v>5.4</v>
      </c>
      <c r="E143">
        <f t="shared" si="55"/>
        <v>3.8183766184073571</v>
      </c>
      <c r="F143">
        <f t="shared" si="56"/>
        <v>4.078122199440938</v>
      </c>
      <c r="G143">
        <f t="shared" si="57"/>
        <v>4.2859828403141398</v>
      </c>
      <c r="I143">
        <v>70917</v>
      </c>
      <c r="J143">
        <v>3803</v>
      </c>
      <c r="K143">
        <f t="shared" si="58"/>
        <v>5.3626069912714858</v>
      </c>
      <c r="L143">
        <v>120856</v>
      </c>
      <c r="M143">
        <f t="shared" si="59"/>
        <v>58.678923677765269</v>
      </c>
      <c r="N143">
        <f t="shared" si="60"/>
        <v>55.510261799165939</v>
      </c>
      <c r="O143" s="10">
        <v>58.941682677884103</v>
      </c>
      <c r="S143">
        <f t="shared" si="61"/>
        <v>56.438341376120377</v>
      </c>
      <c r="T143">
        <f t="shared" si="62"/>
        <v>56.691067248015912</v>
      </c>
      <c r="U143">
        <f t="shared" si="63"/>
        <v>-0.92807957695443832</v>
      </c>
      <c r="V143">
        <f t="shared" si="64"/>
        <v>-1.1808054488499735</v>
      </c>
      <c r="W143">
        <f t="shared" si="69"/>
        <v>-15671.423074196093</v>
      </c>
      <c r="X143">
        <f t="shared" si="73"/>
        <v>12475.99623069788</v>
      </c>
      <c r="Y143">
        <f t="shared" ref="Y143:Y206" si="75">AVERAGE(W132:W143)</f>
        <v>5676.1726221418166</v>
      </c>
      <c r="Z143">
        <f t="shared" si="70"/>
        <v>17564.38112483453</v>
      </c>
      <c r="AA143">
        <f t="shared" si="74"/>
        <v>12069.362154061595</v>
      </c>
      <c r="AB143">
        <f t="shared" ref="AB143:AB206" si="76">AVERAGE(Z132:Z143)</f>
        <v>8901.1517521395963</v>
      </c>
      <c r="AC143" s="12">
        <f>(Sheet2!B297-Sheet2!B296)*100</f>
        <v>6300</v>
      </c>
      <c r="AD143" s="12">
        <f t="shared" ref="AD143:AD206" si="77">AVERAGE(AC132:AC143)</f>
        <v>12658.333333333334</v>
      </c>
      <c r="AE143" s="12">
        <v>0</v>
      </c>
      <c r="AF143">
        <f t="shared" si="52"/>
        <v>0</v>
      </c>
      <c r="AG143">
        <f t="shared" si="53"/>
        <v>0</v>
      </c>
      <c r="AH143">
        <f t="shared" si="54"/>
        <v>0</v>
      </c>
      <c r="AI143">
        <f t="shared" si="65"/>
        <v>0</v>
      </c>
      <c r="AJ143">
        <f t="shared" si="66"/>
        <v>0</v>
      </c>
      <c r="AK143">
        <v>56041</v>
      </c>
      <c r="AL143">
        <f t="shared" si="67"/>
        <v>46.370060236976236</v>
      </c>
      <c r="AM143">
        <f t="shared" si="68"/>
        <v>67087.481999999989</v>
      </c>
      <c r="AO143">
        <f t="shared" si="71"/>
        <v>63</v>
      </c>
      <c r="AP143">
        <f t="shared" si="72"/>
        <v>-80.94999999999709</v>
      </c>
    </row>
    <row r="144" spans="1:42" ht="15" thickBot="1" x14ac:dyDescent="0.4">
      <c r="A144" s="5">
        <v>22951</v>
      </c>
      <c r="B144" s="2">
        <v>1912.954187</v>
      </c>
      <c r="C144" s="2">
        <v>2.7</v>
      </c>
      <c r="D144" s="4">
        <v>5.7</v>
      </c>
      <c r="E144">
        <f t="shared" si="55"/>
        <v>3.9230090491866063</v>
      </c>
      <c r="F144">
        <f t="shared" si="56"/>
        <v>4.1958379491998237</v>
      </c>
      <c r="G144">
        <f t="shared" si="57"/>
        <v>4.3639268272558915</v>
      </c>
      <c r="I144">
        <v>70871</v>
      </c>
      <c r="J144">
        <v>4024</v>
      </c>
      <c r="K144">
        <f t="shared" si="58"/>
        <v>5.6779218580237334</v>
      </c>
      <c r="L144">
        <v>121045</v>
      </c>
      <c r="M144">
        <f t="shared" si="59"/>
        <v>58.549299847164285</v>
      </c>
      <c r="N144">
        <f t="shared" si="60"/>
        <v>55.211989755875919</v>
      </c>
      <c r="O144" s="10">
        <v>58.933797483241001</v>
      </c>
      <c r="S144">
        <f t="shared" si="61"/>
        <v>56.252405515924629</v>
      </c>
      <c r="T144">
        <f t="shared" si="62"/>
        <v>56.621819274944144</v>
      </c>
      <c r="U144">
        <f t="shared" si="63"/>
        <v>-1.0404157600487096</v>
      </c>
      <c r="V144">
        <f t="shared" si="64"/>
        <v>-1.4098295190682251</v>
      </c>
      <c r="W144">
        <f t="shared" si="69"/>
        <v>-11839.75967730768</v>
      </c>
      <c r="X144">
        <f t="shared" si="73"/>
        <v>6439.1668431912549</v>
      </c>
      <c r="Y144">
        <f t="shared" si="75"/>
        <v>5236.7470629823702</v>
      </c>
      <c r="Z144">
        <f t="shared" si="70"/>
        <v>2332.4908094024286</v>
      </c>
      <c r="AA144">
        <f t="shared" si="74"/>
        <v>11912.318400422731</v>
      </c>
      <c r="AB144">
        <f t="shared" si="76"/>
        <v>9059.4314622980692</v>
      </c>
      <c r="AC144" s="12">
        <f>(Sheet2!B298-Sheet2!B297)*100</f>
        <v>1500</v>
      </c>
      <c r="AD144" s="12">
        <f t="shared" si="77"/>
        <v>10950</v>
      </c>
      <c r="AE144" s="12">
        <v>0</v>
      </c>
      <c r="AF144">
        <f t="shared" si="52"/>
        <v>0</v>
      </c>
      <c r="AG144">
        <f t="shared" si="53"/>
        <v>0</v>
      </c>
      <c r="AH144">
        <f t="shared" si="54"/>
        <v>0</v>
      </c>
      <c r="AI144">
        <f t="shared" si="65"/>
        <v>0</v>
      </c>
      <c r="AJ144">
        <f t="shared" si="66"/>
        <v>0</v>
      </c>
      <c r="AK144">
        <v>56056</v>
      </c>
      <c r="AL144">
        <f t="shared" si="67"/>
        <v>46.310049981411872</v>
      </c>
      <c r="AM144">
        <f t="shared" si="68"/>
        <v>66831.353000000003</v>
      </c>
      <c r="AO144">
        <f t="shared" si="71"/>
        <v>15</v>
      </c>
      <c r="AP144">
        <f t="shared" si="72"/>
        <v>-256.12899999998626</v>
      </c>
    </row>
    <row r="145" spans="1:42" ht="15" thickBot="1" x14ac:dyDescent="0.4">
      <c r="A145" s="5">
        <v>22981</v>
      </c>
      <c r="B145" s="2">
        <v>1912.495322</v>
      </c>
      <c r="C145" s="2">
        <v>2.7</v>
      </c>
      <c r="D145" s="4">
        <v>5.5</v>
      </c>
      <c r="E145">
        <f t="shared" si="55"/>
        <v>3.8535697735995389</v>
      </c>
      <c r="F145">
        <f t="shared" si="56"/>
        <v>4.1176972147335897</v>
      </c>
      <c r="G145">
        <f t="shared" si="57"/>
        <v>4.3122778713565051</v>
      </c>
      <c r="I145">
        <v>70854</v>
      </c>
      <c r="J145">
        <v>3907</v>
      </c>
      <c r="K145">
        <f t="shared" si="58"/>
        <v>5.5141558698168067</v>
      </c>
      <c r="L145">
        <v>121236</v>
      </c>
      <c r="M145">
        <f t="shared" si="59"/>
        <v>58.443036721765814</v>
      </c>
      <c r="N145">
        <f t="shared" si="60"/>
        <v>55.228669702068693</v>
      </c>
      <c r="O145" s="10">
        <v>58.926395833698997</v>
      </c>
      <c r="S145">
        <f t="shared" si="61"/>
        <v>56.190893523882167</v>
      </c>
      <c r="T145">
        <f t="shared" si="62"/>
        <v>56.655626055179951</v>
      </c>
      <c r="U145">
        <f t="shared" si="63"/>
        <v>-0.96222382181347399</v>
      </c>
      <c r="V145">
        <f t="shared" si="64"/>
        <v>-1.4269563531112581</v>
      </c>
      <c r="W145">
        <f t="shared" si="69"/>
        <v>3286.741586281918</v>
      </c>
      <c r="X145">
        <f t="shared" si="73"/>
        <v>6852.2823576411856</v>
      </c>
      <c r="Y145">
        <f t="shared" si="75"/>
        <v>7614.6687412735382</v>
      </c>
      <c r="Z145">
        <f t="shared" si="70"/>
        <v>14913.366290182807</v>
      </c>
      <c r="AA145">
        <f t="shared" si="74"/>
        <v>12633.579349703155</v>
      </c>
      <c r="AB145">
        <f t="shared" si="76"/>
        <v>9838.8754089821596</v>
      </c>
      <c r="AC145" s="12">
        <f>(Sheet2!B299-Sheet2!B298)*100</f>
        <v>-2800</v>
      </c>
      <c r="AD145" s="12">
        <f t="shared" si="77"/>
        <v>9633.3333333333339</v>
      </c>
      <c r="AE145" s="12">
        <v>0</v>
      </c>
      <c r="AF145">
        <f t="shared" si="52"/>
        <v>0</v>
      </c>
      <c r="AG145">
        <f t="shared" si="53"/>
        <v>0</v>
      </c>
      <c r="AH145">
        <f t="shared" si="54"/>
        <v>0</v>
      </c>
      <c r="AI145">
        <f t="shared" si="65"/>
        <v>0</v>
      </c>
      <c r="AJ145">
        <f t="shared" si="66"/>
        <v>0</v>
      </c>
      <c r="AK145">
        <v>56028</v>
      </c>
      <c r="AL145">
        <f t="shared" si="67"/>
        <v>46.213995842818967</v>
      </c>
      <c r="AM145">
        <f t="shared" si="68"/>
        <v>66957.03</v>
      </c>
      <c r="AO145">
        <f t="shared" si="71"/>
        <v>-28</v>
      </c>
      <c r="AP145">
        <f t="shared" si="72"/>
        <v>125.67699999999604</v>
      </c>
    </row>
    <row r="146" spans="1:42" ht="15" thickBot="1" x14ac:dyDescent="0.4">
      <c r="A146" s="5">
        <v>23012</v>
      </c>
      <c r="B146" s="2">
        <v>1946.6835369999999</v>
      </c>
      <c r="C146" s="2">
        <v>2.74</v>
      </c>
      <c r="D146" s="4">
        <v>5.7</v>
      </c>
      <c r="E146">
        <f t="shared" si="55"/>
        <v>3.9519615382743796</v>
      </c>
      <c r="F146">
        <f t="shared" si="56"/>
        <v>4.2251684899806659</v>
      </c>
      <c r="G146">
        <f t="shared" si="57"/>
        <v>4.4069216128311837</v>
      </c>
      <c r="I146">
        <v>71146</v>
      </c>
      <c r="J146">
        <v>4074</v>
      </c>
      <c r="K146">
        <f t="shared" si="58"/>
        <v>5.7262530570938637</v>
      </c>
      <c r="L146">
        <v>121463</v>
      </c>
      <c r="M146">
        <f t="shared" si="59"/>
        <v>58.574216016400058</v>
      </c>
      <c r="N146">
        <f t="shared" si="60"/>
        <v>55.235485703465251</v>
      </c>
      <c r="O146" s="10">
        <v>58.9194980466416</v>
      </c>
      <c r="S146">
        <f t="shared" si="61"/>
        <v>56.25938552808617</v>
      </c>
      <c r="T146">
        <f t="shared" si="62"/>
        <v>56.591022145293998</v>
      </c>
      <c r="U146">
        <f t="shared" si="63"/>
        <v>-1.0238998246209192</v>
      </c>
      <c r="V146">
        <f t="shared" si="64"/>
        <v>-1.3555364418287468</v>
      </c>
      <c r="W146">
        <f t="shared" si="69"/>
        <v>21074.577136551961</v>
      </c>
      <c r="X146">
        <f t="shared" si="73"/>
        <v>13332.522979233725</v>
      </c>
      <c r="Y146">
        <f t="shared" si="75"/>
        <v>8615.4287357307039</v>
      </c>
      <c r="Z146">
        <f t="shared" si="70"/>
        <v>5013.842408047989</v>
      </c>
      <c r="AA146">
        <f t="shared" si="74"/>
        <v>11478.983419210495</v>
      </c>
      <c r="AB146">
        <f t="shared" si="76"/>
        <v>10099.456718836833</v>
      </c>
      <c r="AC146" s="12">
        <f>(Sheet2!B300-Sheet2!B299)*100</f>
        <v>8700</v>
      </c>
      <c r="AD146" s="12">
        <f t="shared" si="77"/>
        <v>10200</v>
      </c>
      <c r="AE146" s="12">
        <v>0</v>
      </c>
      <c r="AF146">
        <f t="shared" si="52"/>
        <v>0</v>
      </c>
      <c r="AG146">
        <f t="shared" si="53"/>
        <v>0</v>
      </c>
      <c r="AH146">
        <f t="shared" si="54"/>
        <v>0</v>
      </c>
      <c r="AI146">
        <f t="shared" si="65"/>
        <v>0</v>
      </c>
      <c r="AJ146">
        <f t="shared" si="66"/>
        <v>0</v>
      </c>
      <c r="AK146">
        <v>56115</v>
      </c>
      <c r="AL146">
        <f t="shared" si="67"/>
        <v>46.199254093839279</v>
      </c>
      <c r="AM146">
        <f t="shared" si="68"/>
        <v>67090.678</v>
      </c>
      <c r="AO146">
        <f t="shared" si="71"/>
        <v>87</v>
      </c>
      <c r="AP146">
        <f t="shared" si="72"/>
        <v>133.64800000000105</v>
      </c>
    </row>
    <row r="147" spans="1:42" ht="15" thickBot="1" x14ac:dyDescent="0.4">
      <c r="A147" s="5">
        <v>23043</v>
      </c>
      <c r="B147" s="2">
        <v>1949.8575069999999</v>
      </c>
      <c r="C147" s="2">
        <v>2.74</v>
      </c>
      <c r="D147" s="4">
        <v>5.9</v>
      </c>
      <c r="E147">
        <f t="shared" si="55"/>
        <v>4.0206964570830266</v>
      </c>
      <c r="F147">
        <f t="shared" si="56"/>
        <v>4.3025581236421884</v>
      </c>
      <c r="G147">
        <f t="shared" si="57"/>
        <v>4.4578731975308958</v>
      </c>
      <c r="I147">
        <v>71262</v>
      </c>
      <c r="J147">
        <v>4238</v>
      </c>
      <c r="K147">
        <f t="shared" si="58"/>
        <v>5.9470685638909941</v>
      </c>
      <c r="L147">
        <v>121633</v>
      </c>
      <c r="M147">
        <f t="shared" si="59"/>
        <v>58.587718793419555</v>
      </c>
      <c r="N147">
        <f t="shared" si="60"/>
        <v>55.1310433846078</v>
      </c>
      <c r="O147" s="10">
        <v>58.9131220226568</v>
      </c>
      <c r="S147">
        <f t="shared" si="61"/>
        <v>56.232084459606767</v>
      </c>
      <c r="T147">
        <f t="shared" si="62"/>
        <v>56.54440421273484</v>
      </c>
      <c r="U147">
        <f t="shared" si="63"/>
        <v>-1.1010410749989674</v>
      </c>
      <c r="V147">
        <f t="shared" si="64"/>
        <v>-1.4133608281270398</v>
      </c>
      <c r="W147">
        <f t="shared" si="69"/>
        <v>6243.384677419439</v>
      </c>
      <c r="X147">
        <f t="shared" si="73"/>
        <v>4106.5293444646522</v>
      </c>
      <c r="Y147">
        <f t="shared" si="75"/>
        <v>6542.8739482321935</v>
      </c>
      <c r="Z147">
        <f t="shared" si="70"/>
        <v>3950.1947737326846</v>
      </c>
      <c r="AA147">
        <f t="shared" si="74"/>
        <v>11077.799044407593</v>
      </c>
      <c r="AB147">
        <f t="shared" si="76"/>
        <v>9416.5447314111516</v>
      </c>
      <c r="AC147" s="12">
        <f>(Sheet2!B301-Sheet2!B300)*100</f>
        <v>11500</v>
      </c>
      <c r="AD147" s="12">
        <f t="shared" si="77"/>
        <v>8683.3333333333339</v>
      </c>
      <c r="AE147" s="12">
        <v>0</v>
      </c>
      <c r="AF147">
        <f t="shared" si="52"/>
        <v>0</v>
      </c>
      <c r="AG147">
        <f t="shared" si="53"/>
        <v>0</v>
      </c>
      <c r="AH147">
        <f t="shared" si="54"/>
        <v>0</v>
      </c>
      <c r="AI147">
        <f t="shared" si="65"/>
        <v>0</v>
      </c>
      <c r="AJ147">
        <f t="shared" si="66"/>
        <v>0</v>
      </c>
      <c r="AK147">
        <v>56230</v>
      </c>
      <c r="AL147">
        <f t="shared" si="67"/>
        <v>46.229230554208151</v>
      </c>
      <c r="AM147">
        <f t="shared" si="68"/>
        <v>67057.542000000001</v>
      </c>
      <c r="AO147">
        <f t="shared" si="71"/>
        <v>115</v>
      </c>
      <c r="AP147">
        <f t="shared" si="72"/>
        <v>-33.135999999998603</v>
      </c>
    </row>
    <row r="148" spans="1:42" ht="15" thickBot="1" x14ac:dyDescent="0.4">
      <c r="A148" s="5">
        <v>23071</v>
      </c>
      <c r="B148" s="2">
        <v>1980.6717160000001</v>
      </c>
      <c r="C148" s="2">
        <v>2.77</v>
      </c>
      <c r="D148" s="4">
        <v>5.7</v>
      </c>
      <c r="E148">
        <f t="shared" si="55"/>
        <v>3.9735374667920271</v>
      </c>
      <c r="F148">
        <f t="shared" si="56"/>
        <v>4.2470187918071653</v>
      </c>
      <c r="G148">
        <f t="shared" si="57"/>
        <v>4.4390305082320989</v>
      </c>
      <c r="I148">
        <v>71423</v>
      </c>
      <c r="J148">
        <v>4072</v>
      </c>
      <c r="K148">
        <f t="shared" si="58"/>
        <v>5.7012446970863726</v>
      </c>
      <c r="L148">
        <v>121824</v>
      </c>
      <c r="M148">
        <f t="shared" si="59"/>
        <v>58.628020751247703</v>
      </c>
      <c r="N148">
        <f t="shared" si="60"/>
        <v>55.286223568426578</v>
      </c>
      <c r="O148" s="10">
        <v>58.907283935922301</v>
      </c>
      <c r="S148">
        <f t="shared" si="61"/>
        <v>56.298414380658265</v>
      </c>
      <c r="T148">
        <f t="shared" si="62"/>
        <v>56.566580938058863</v>
      </c>
      <c r="U148">
        <f t="shared" si="63"/>
        <v>-1.0121908122316867</v>
      </c>
      <c r="V148">
        <f t="shared" si="64"/>
        <v>-1.2803573696322843</v>
      </c>
      <c r="W148">
        <f t="shared" si="69"/>
        <v>18820.904433961958</v>
      </c>
      <c r="X148">
        <f t="shared" si="73"/>
        <v>3652.404180451917</v>
      </c>
      <c r="Y148">
        <f t="shared" si="75"/>
        <v>8282.254013931999</v>
      </c>
      <c r="Z148">
        <f t="shared" si="70"/>
        <v>13501.638590505347</v>
      </c>
      <c r="AA148">
        <f t="shared" si="74"/>
        <v>9545.9856661176309</v>
      </c>
      <c r="AB148">
        <f t="shared" si="76"/>
        <v>10309.18933704643</v>
      </c>
      <c r="AC148" s="12">
        <f>(Sheet2!B302-Sheet2!B301)*100</f>
        <v>9000</v>
      </c>
      <c r="AD148" s="12">
        <f t="shared" si="77"/>
        <v>8708.3333333333339</v>
      </c>
      <c r="AE148" s="12">
        <v>0</v>
      </c>
      <c r="AF148">
        <f t="shared" si="52"/>
        <v>0</v>
      </c>
      <c r="AG148">
        <f t="shared" si="53"/>
        <v>0</v>
      </c>
      <c r="AH148">
        <f t="shared" si="54"/>
        <v>0</v>
      </c>
      <c r="AI148">
        <f t="shared" si="65"/>
        <v>0</v>
      </c>
      <c r="AJ148">
        <f t="shared" si="66"/>
        <v>0</v>
      </c>
      <c r="AK148">
        <v>56320</v>
      </c>
      <c r="AL148">
        <f t="shared" si="67"/>
        <v>46.230627790911477</v>
      </c>
      <c r="AM148">
        <f t="shared" si="68"/>
        <v>67351.888999999996</v>
      </c>
      <c r="AO148">
        <f t="shared" si="71"/>
        <v>90</v>
      </c>
      <c r="AP148">
        <f t="shared" si="72"/>
        <v>294.3469999999943</v>
      </c>
    </row>
    <row r="149" spans="1:42" ht="15" thickBot="1" x14ac:dyDescent="0.4">
      <c r="A149" s="5">
        <v>23102</v>
      </c>
      <c r="B149" s="2">
        <v>1948.5047609999999</v>
      </c>
      <c r="C149" s="2">
        <v>2.72</v>
      </c>
      <c r="D149" s="4">
        <v>5.7</v>
      </c>
      <c r="E149">
        <f t="shared" si="55"/>
        <v>3.9375119047439084</v>
      </c>
      <c r="F149">
        <f t="shared" si="56"/>
        <v>4.2105315969490205</v>
      </c>
      <c r="G149">
        <f t="shared" si="57"/>
        <v>4.3854505651514151</v>
      </c>
      <c r="I149">
        <v>71697</v>
      </c>
      <c r="J149">
        <v>4055</v>
      </c>
      <c r="K149">
        <f t="shared" si="58"/>
        <v>5.6557457076307234</v>
      </c>
      <c r="L149">
        <v>121986</v>
      </c>
      <c r="M149">
        <f t="shared" si="59"/>
        <v>58.774777433475975</v>
      </c>
      <c r="N149">
        <f t="shared" si="60"/>
        <v>55.424615119767843</v>
      </c>
      <c r="O149" s="10">
        <v>58.9019983335996</v>
      </c>
      <c r="S149">
        <f t="shared" si="61"/>
        <v>56.460513575046122</v>
      </c>
      <c r="T149">
        <f t="shared" si="62"/>
        <v>56.582725137082058</v>
      </c>
      <c r="U149">
        <f t="shared" si="63"/>
        <v>-1.0358984552782786</v>
      </c>
      <c r="V149">
        <f t="shared" si="64"/>
        <v>-1.1581100173142147</v>
      </c>
      <c r="W149">
        <f t="shared" si="69"/>
        <v>28894.175456264056</v>
      </c>
      <c r="X149">
        <f t="shared" si="73"/>
        <v>11080.003935528608</v>
      </c>
      <c r="Y149">
        <f t="shared" si="75"/>
        <v>11778.000083113244</v>
      </c>
      <c r="Z149">
        <f t="shared" si="70"/>
        <v>11133.152374009602</v>
      </c>
      <c r="AA149">
        <f t="shared" si="74"/>
        <v>8474.1142076468095</v>
      </c>
      <c r="AB149">
        <f t="shared" si="76"/>
        <v>10271.738180854203</v>
      </c>
      <c r="AC149" s="12">
        <f>(Sheet2!B303-Sheet2!B302)*100</f>
        <v>26000</v>
      </c>
      <c r="AD149" s="12">
        <f t="shared" si="77"/>
        <v>8150</v>
      </c>
      <c r="AE149" s="12">
        <v>0</v>
      </c>
      <c r="AF149">
        <f t="shared" si="52"/>
        <v>0</v>
      </c>
      <c r="AG149">
        <f t="shared" si="53"/>
        <v>0</v>
      </c>
      <c r="AH149">
        <f t="shared" si="54"/>
        <v>0</v>
      </c>
      <c r="AI149">
        <f t="shared" si="65"/>
        <v>0</v>
      </c>
      <c r="AJ149">
        <f t="shared" si="66"/>
        <v>0</v>
      </c>
      <c r="AK149">
        <v>56580</v>
      </c>
      <c r="AL149">
        <f t="shared" si="67"/>
        <v>46.382371747577587</v>
      </c>
      <c r="AM149">
        <f t="shared" si="68"/>
        <v>67610.270999999993</v>
      </c>
      <c r="AO149">
        <f t="shared" si="71"/>
        <v>260</v>
      </c>
      <c r="AP149">
        <f t="shared" si="72"/>
        <v>258.38199999999779</v>
      </c>
    </row>
    <row r="150" spans="1:42" ht="15" thickBot="1" x14ac:dyDescent="0.4">
      <c r="A150" s="5">
        <v>23132</v>
      </c>
      <c r="B150" s="2">
        <v>1912.3333689999999</v>
      </c>
      <c r="C150" s="2">
        <v>2.66</v>
      </c>
      <c r="D150" s="4">
        <v>5.9</v>
      </c>
      <c r="E150">
        <f t="shared" si="55"/>
        <v>3.9615653471828534</v>
      </c>
      <c r="F150">
        <f t="shared" si="56"/>
        <v>4.2425887773722613</v>
      </c>
      <c r="G150">
        <f t="shared" si="57"/>
        <v>4.3706741241063884</v>
      </c>
      <c r="I150">
        <v>71832</v>
      </c>
      <c r="J150">
        <v>4217</v>
      </c>
      <c r="K150">
        <f t="shared" si="58"/>
        <v>5.8706426105356941</v>
      </c>
      <c r="L150">
        <v>122162</v>
      </c>
      <c r="M150">
        <f t="shared" si="59"/>
        <v>58.800609027357119</v>
      </c>
      <c r="N150">
        <f t="shared" si="60"/>
        <v>55.331373094743043</v>
      </c>
      <c r="O150" s="10">
        <v>58.8972783665346</v>
      </c>
      <c r="S150">
        <f t="shared" si="61"/>
        <v>56.471184476196868</v>
      </c>
      <c r="T150">
        <f t="shared" si="62"/>
        <v>56.564024196332142</v>
      </c>
      <c r="U150">
        <f t="shared" si="63"/>
        <v>-1.1398113814538249</v>
      </c>
      <c r="V150">
        <f t="shared" si="64"/>
        <v>-1.2326511015890986</v>
      </c>
      <c r="W150">
        <f t="shared" si="69"/>
        <v>11240.629015585408</v>
      </c>
      <c r="X150">
        <f t="shared" si="73"/>
        <v>14926.735384344123</v>
      </c>
      <c r="Y150">
        <f t="shared" si="75"/>
        <v>10682.951113767689</v>
      </c>
      <c r="Z150">
        <f t="shared" si="70"/>
        <v>7674.0153002347797</v>
      </c>
      <c r="AA150">
        <f t="shared" si="74"/>
        <v>9364.3682894522008</v>
      </c>
      <c r="AB150">
        <f t="shared" si="76"/>
        <v>10638.343344937466</v>
      </c>
      <c r="AC150" s="12">
        <f>(Sheet2!B304-Sheet2!B303)*100</f>
        <v>3600</v>
      </c>
      <c r="AD150" s="12">
        <f t="shared" si="77"/>
        <v>8233.3333333333339</v>
      </c>
      <c r="AE150" s="12">
        <v>0</v>
      </c>
      <c r="AF150">
        <f t="shared" si="52"/>
        <v>0</v>
      </c>
      <c r="AG150">
        <f t="shared" si="53"/>
        <v>0</v>
      </c>
      <c r="AH150">
        <f t="shared" si="54"/>
        <v>0</v>
      </c>
      <c r="AI150">
        <f t="shared" si="65"/>
        <v>0</v>
      </c>
      <c r="AJ150">
        <f t="shared" si="66"/>
        <v>0</v>
      </c>
      <c r="AK150">
        <v>56616</v>
      </c>
      <c r="AL150">
        <f t="shared" si="67"/>
        <v>46.345017272146819</v>
      </c>
      <c r="AM150">
        <f t="shared" si="68"/>
        <v>67593.911999999997</v>
      </c>
      <c r="AO150">
        <f t="shared" si="71"/>
        <v>36</v>
      </c>
      <c r="AP150">
        <f t="shared" si="72"/>
        <v>-16.35899999999674</v>
      </c>
    </row>
    <row r="151" spans="1:42" ht="15" thickBot="1" x14ac:dyDescent="0.4">
      <c r="A151" s="5">
        <v>23163</v>
      </c>
      <c r="B151" s="2">
        <v>1920.091183</v>
      </c>
      <c r="C151" s="2">
        <v>2.68</v>
      </c>
      <c r="D151" s="4">
        <v>5.6</v>
      </c>
      <c r="E151">
        <f t="shared" si="55"/>
        <v>3.8740160040970402</v>
      </c>
      <c r="F151">
        <f t="shared" si="56"/>
        <v>4.1423185639441593</v>
      </c>
      <c r="G151">
        <f t="shared" si="57"/>
        <v>4.3168060525214331</v>
      </c>
      <c r="I151">
        <v>71626</v>
      </c>
      <c r="J151">
        <v>3977</v>
      </c>
      <c r="K151">
        <f t="shared" si="58"/>
        <v>5.5524530198531252</v>
      </c>
      <c r="L151">
        <v>122352</v>
      </c>
      <c r="M151">
        <f t="shared" si="59"/>
        <v>58.540931084085258</v>
      </c>
      <c r="N151">
        <f t="shared" si="60"/>
        <v>55.26263894337648</v>
      </c>
      <c r="O151" s="10">
        <v>58.893136549468203</v>
      </c>
      <c r="S151">
        <f t="shared" si="61"/>
        <v>56.273046044940379</v>
      </c>
      <c r="T151">
        <f t="shared" si="62"/>
        <v>56.611607014227083</v>
      </c>
      <c r="U151">
        <f t="shared" si="63"/>
        <v>-1.0104071015638993</v>
      </c>
      <c r="V151">
        <f t="shared" si="64"/>
        <v>-1.3489680708506029</v>
      </c>
      <c r="W151">
        <f t="shared" si="69"/>
        <v>-13513.108290616423</v>
      </c>
      <c r="X151">
        <f t="shared" si="73"/>
        <v>12126.760404861066</v>
      </c>
      <c r="Y151">
        <f t="shared" si="75"/>
        <v>9489.5213812511265</v>
      </c>
      <c r="Z151">
        <f t="shared" si="70"/>
        <v>16569.017532384954</v>
      </c>
      <c r="AA151">
        <f t="shared" si="74"/>
        <v>9640.3101631525587</v>
      </c>
      <c r="AB151">
        <f t="shared" si="76"/>
        <v>11136.944756427858</v>
      </c>
      <c r="AC151" s="12">
        <f>(Sheet2!B305-Sheet2!B304)*100</f>
        <v>4300</v>
      </c>
      <c r="AD151" s="12">
        <f t="shared" si="77"/>
        <v>8458.3333333333339</v>
      </c>
      <c r="AE151" s="12">
        <v>0</v>
      </c>
      <c r="AF151">
        <f t="shared" si="52"/>
        <v>0</v>
      </c>
      <c r="AG151">
        <f t="shared" si="53"/>
        <v>0</v>
      </c>
      <c r="AH151">
        <f t="shared" si="54"/>
        <v>0</v>
      </c>
      <c r="AI151">
        <f t="shared" si="65"/>
        <v>0</v>
      </c>
      <c r="AJ151">
        <f t="shared" si="66"/>
        <v>0</v>
      </c>
      <c r="AK151">
        <v>56659</v>
      </c>
      <c r="AL151">
        <f t="shared" si="67"/>
        <v>46.308192755328889</v>
      </c>
      <c r="AM151">
        <f t="shared" si="68"/>
        <v>67614.943999999989</v>
      </c>
      <c r="AO151">
        <f t="shared" si="71"/>
        <v>43</v>
      </c>
      <c r="AP151">
        <f t="shared" si="72"/>
        <v>21.031999999991967</v>
      </c>
    </row>
    <row r="152" spans="1:42" ht="15" thickBot="1" x14ac:dyDescent="0.4">
      <c r="A152" s="5">
        <v>23193</v>
      </c>
      <c r="B152" s="2">
        <v>1982.149623</v>
      </c>
      <c r="C152" s="2">
        <v>2.75</v>
      </c>
      <c r="D152" s="4">
        <v>5.6</v>
      </c>
      <c r="E152">
        <f t="shared" si="55"/>
        <v>3.9242833740697165</v>
      </c>
      <c r="F152">
        <f t="shared" si="56"/>
        <v>4.1932211096968768</v>
      </c>
      <c r="G152">
        <f t="shared" si="57"/>
        <v>4.3916508338293498</v>
      </c>
      <c r="I152">
        <v>71956</v>
      </c>
      <c r="J152">
        <v>4051</v>
      </c>
      <c r="K152">
        <f t="shared" si="58"/>
        <v>5.6298293401523152</v>
      </c>
      <c r="L152">
        <v>122521</v>
      </c>
      <c r="M152">
        <f t="shared" si="59"/>
        <v>58.72952391834869</v>
      </c>
      <c r="N152">
        <f t="shared" si="60"/>
        <v>55.440670578921157</v>
      </c>
      <c r="O152" s="10">
        <v>58.889584913794998</v>
      </c>
      <c r="S152">
        <f t="shared" si="61"/>
        <v>56.424810975550635</v>
      </c>
      <c r="T152">
        <f t="shared" si="62"/>
        <v>56.578590723964275</v>
      </c>
      <c r="U152">
        <f t="shared" si="63"/>
        <v>-0.98414039662947772</v>
      </c>
      <c r="V152">
        <f t="shared" si="64"/>
        <v>-1.1379201450431182</v>
      </c>
      <c r="W152">
        <f t="shared" si="69"/>
        <v>28104.535844894126</v>
      </c>
      <c r="X152">
        <f t="shared" si="73"/>
        <v>13298.42018958476</v>
      </c>
      <c r="Y152">
        <f t="shared" si="75"/>
        <v>13315.471584409242</v>
      </c>
      <c r="Z152">
        <f t="shared" si="70"/>
        <v>5522.1726861149073</v>
      </c>
      <c r="AA152">
        <f t="shared" si="74"/>
        <v>9725.0318761637118</v>
      </c>
      <c r="AB152">
        <f t="shared" si="76"/>
        <v>10602.007647687104</v>
      </c>
      <c r="AC152" s="12">
        <f>(Sheet2!B306-Sheet2!B305)*100</f>
        <v>13500</v>
      </c>
      <c r="AD152" s="12">
        <f t="shared" si="77"/>
        <v>8733.3333333333339</v>
      </c>
      <c r="AE152" s="12">
        <v>0</v>
      </c>
      <c r="AF152">
        <f t="shared" si="52"/>
        <v>0</v>
      </c>
      <c r="AG152">
        <f t="shared" si="53"/>
        <v>0</v>
      </c>
      <c r="AH152">
        <f t="shared" si="54"/>
        <v>0</v>
      </c>
      <c r="AI152">
        <f t="shared" si="65"/>
        <v>0</v>
      </c>
      <c r="AJ152">
        <f t="shared" si="66"/>
        <v>0</v>
      </c>
      <c r="AK152">
        <v>56794</v>
      </c>
      <c r="AL152">
        <f t="shared" si="67"/>
        <v>46.354502493450099</v>
      </c>
      <c r="AM152">
        <f t="shared" si="68"/>
        <v>67926.463999999993</v>
      </c>
      <c r="AO152">
        <f t="shared" si="71"/>
        <v>135</v>
      </c>
      <c r="AP152">
        <f t="shared" si="72"/>
        <v>311.52000000000407</v>
      </c>
    </row>
    <row r="153" spans="1:42" ht="15" thickBot="1" x14ac:dyDescent="0.4">
      <c r="A153" s="5">
        <v>23224</v>
      </c>
      <c r="B153" s="2">
        <v>1950.923509</v>
      </c>
      <c r="C153" s="2">
        <v>2.72</v>
      </c>
      <c r="D153" s="4">
        <v>5.4</v>
      </c>
      <c r="E153">
        <f t="shared" si="55"/>
        <v>3.832492661441115</v>
      </c>
      <c r="F153">
        <f t="shared" si="56"/>
        <v>4.0924036115932338</v>
      </c>
      <c r="G153">
        <f t="shared" si="57"/>
        <v>4.3071221432702433</v>
      </c>
      <c r="I153">
        <v>71786</v>
      </c>
      <c r="J153">
        <v>3878</v>
      </c>
      <c r="K153">
        <f t="shared" si="58"/>
        <v>5.4021675535619762</v>
      </c>
      <c r="L153">
        <v>122667</v>
      </c>
      <c r="M153">
        <f t="shared" si="59"/>
        <v>58.52103662761786</v>
      </c>
      <c r="N153">
        <f t="shared" si="60"/>
        <v>55.360900649726496</v>
      </c>
      <c r="O153" s="10">
        <v>58.886633729882</v>
      </c>
      <c r="S153">
        <f t="shared" si="61"/>
        <v>56.27822219346514</v>
      </c>
      <c r="T153">
        <f t="shared" si="62"/>
        <v>56.629807813614569</v>
      </c>
      <c r="U153">
        <f t="shared" si="63"/>
        <v>-0.91732154373864461</v>
      </c>
      <c r="V153">
        <f t="shared" si="64"/>
        <v>-1.2689071638880733</v>
      </c>
      <c r="W153">
        <f t="shared" si="69"/>
        <v>-9743.5837296508253</v>
      </c>
      <c r="X153">
        <f t="shared" si="73"/>
        <v>10633.925455073049</v>
      </c>
      <c r="Y153">
        <f t="shared" si="75"/>
        <v>7370.2273997688508</v>
      </c>
      <c r="Z153">
        <f t="shared" si="70"/>
        <v>14543.120981832035</v>
      </c>
      <c r="AA153">
        <f t="shared" si="74"/>
        <v>11490.519577513604</v>
      </c>
      <c r="AB153">
        <f t="shared" si="76"/>
        <v>11284.159310960598</v>
      </c>
      <c r="AC153" s="12">
        <f>(Sheet2!B307-Sheet2!B306)*100</f>
        <v>11600</v>
      </c>
      <c r="AD153" s="12">
        <f t="shared" si="77"/>
        <v>8933.3333333333339</v>
      </c>
      <c r="AE153" s="12">
        <v>0</v>
      </c>
      <c r="AF153">
        <f t="shared" si="52"/>
        <v>0</v>
      </c>
      <c r="AG153">
        <f t="shared" si="53"/>
        <v>0</v>
      </c>
      <c r="AH153">
        <f t="shared" si="54"/>
        <v>0</v>
      </c>
      <c r="AI153">
        <f t="shared" si="65"/>
        <v>0</v>
      </c>
      <c r="AJ153">
        <f t="shared" si="66"/>
        <v>0</v>
      </c>
      <c r="AK153">
        <v>56910</v>
      </c>
      <c r="AL153">
        <f t="shared" si="67"/>
        <v>46.393895668761772</v>
      </c>
      <c r="AM153">
        <f t="shared" si="68"/>
        <v>67909.555999999997</v>
      </c>
      <c r="AO153">
        <f t="shared" si="71"/>
        <v>116</v>
      </c>
      <c r="AP153">
        <f t="shared" si="72"/>
        <v>-16.907999999995809</v>
      </c>
    </row>
    <row r="154" spans="1:42" ht="15" thickBot="1" x14ac:dyDescent="0.4">
      <c r="A154" s="5">
        <v>23255</v>
      </c>
      <c r="B154" s="2">
        <v>1946.9641799999999</v>
      </c>
      <c r="C154" s="2">
        <v>2.7</v>
      </c>
      <c r="D154" s="4">
        <v>5.5</v>
      </c>
      <c r="E154">
        <f t="shared" si="55"/>
        <v>3.8535697735995389</v>
      </c>
      <c r="F154">
        <f t="shared" si="56"/>
        <v>4.1176972147335897</v>
      </c>
      <c r="G154">
        <f t="shared" si="57"/>
        <v>4.3122778713565051</v>
      </c>
      <c r="I154">
        <v>72131</v>
      </c>
      <c r="J154">
        <v>3957</v>
      </c>
      <c r="K154">
        <f t="shared" si="58"/>
        <v>5.4858521301520842</v>
      </c>
      <c r="L154">
        <v>122821</v>
      </c>
      <c r="M154">
        <f t="shared" si="59"/>
        <v>58.728556191530771</v>
      </c>
      <c r="N154">
        <f t="shared" si="60"/>
        <v>55.498485600996574</v>
      </c>
      <c r="O154" s="10">
        <v>58.884292467791397</v>
      </c>
      <c r="S154">
        <f t="shared" si="61"/>
        <v>56.465410301662523</v>
      </c>
      <c r="T154">
        <f t="shared" si="62"/>
        <v>56.615145171854635</v>
      </c>
      <c r="U154">
        <f t="shared" si="63"/>
        <v>-0.96692470066594893</v>
      </c>
      <c r="V154">
        <f t="shared" si="64"/>
        <v>-1.1166595708580616</v>
      </c>
      <c r="W154">
        <f t="shared" si="69"/>
        <v>31657.47685470432</v>
      </c>
      <c r="X154">
        <f t="shared" si="73"/>
        <v>12773.354191863444</v>
      </c>
      <c r="Y154">
        <f t="shared" si="75"/>
        <v>8212.879186157681</v>
      </c>
      <c r="Z154">
        <f t="shared" si="70"/>
        <v>6920.1100796991959</v>
      </c>
      <c r="AA154">
        <f t="shared" si="74"/>
        <v>10393.598159045912</v>
      </c>
      <c r="AB154">
        <f t="shared" si="76"/>
        <v>9969.7919125817716</v>
      </c>
      <c r="AC154" s="12">
        <f>(Sheet2!B308-Sheet2!B307)*100</f>
        <v>16800</v>
      </c>
      <c r="AD154" s="12">
        <f t="shared" si="77"/>
        <v>9166.6666666666661</v>
      </c>
      <c r="AE154" s="12">
        <v>0</v>
      </c>
      <c r="AF154">
        <f t="shared" si="52"/>
        <v>0</v>
      </c>
      <c r="AG154">
        <f t="shared" si="53"/>
        <v>0</v>
      </c>
      <c r="AH154">
        <f t="shared" si="54"/>
        <v>0</v>
      </c>
      <c r="AI154">
        <f t="shared" si="65"/>
        <v>0</v>
      </c>
      <c r="AJ154">
        <f t="shared" si="66"/>
        <v>0</v>
      </c>
      <c r="AK154">
        <v>57078</v>
      </c>
      <c r="AL154">
        <f t="shared" si="67"/>
        <v>46.472508772929707</v>
      </c>
      <c r="AM154">
        <f t="shared" si="68"/>
        <v>68163.794999999998</v>
      </c>
      <c r="AO154">
        <f t="shared" si="71"/>
        <v>168</v>
      </c>
      <c r="AP154">
        <f t="shared" si="72"/>
        <v>254.2390000000014</v>
      </c>
    </row>
    <row r="155" spans="1:42" ht="15" thickBot="1" x14ac:dyDescent="0.4">
      <c r="A155" s="5">
        <v>23285</v>
      </c>
      <c r="B155" s="2">
        <v>2017.828503</v>
      </c>
      <c r="C155" s="2">
        <v>2.79</v>
      </c>
      <c r="D155" s="4">
        <v>5.5</v>
      </c>
      <c r="E155">
        <f t="shared" si="55"/>
        <v>3.9172694571601787</v>
      </c>
      <c r="F155">
        <f t="shared" si="56"/>
        <v>4.1821526414812364</v>
      </c>
      <c r="G155">
        <f t="shared" si="57"/>
        <v>4.4075816255920248</v>
      </c>
      <c r="I155">
        <v>72281</v>
      </c>
      <c r="J155">
        <v>3987</v>
      </c>
      <c r="K155">
        <f t="shared" si="58"/>
        <v>5.5159723855508362</v>
      </c>
      <c r="L155">
        <v>123014</v>
      </c>
      <c r="M155">
        <f t="shared" si="59"/>
        <v>58.758352707821871</v>
      </c>
      <c r="N155">
        <f t="shared" si="60"/>
        <v>55.526643308891664</v>
      </c>
      <c r="O155" s="10">
        <v>58.8825687695997</v>
      </c>
      <c r="S155">
        <f t="shared" si="61"/>
        <v>56.456629703667915</v>
      </c>
      <c r="T155">
        <f t="shared" si="62"/>
        <v>56.575979887596837</v>
      </c>
      <c r="U155">
        <f t="shared" si="63"/>
        <v>-0.92998639477625034</v>
      </c>
      <c r="V155">
        <f t="shared" si="64"/>
        <v>-1.0493365787051729</v>
      </c>
      <c r="W155">
        <f t="shared" si="69"/>
        <v>9817.687706512399</v>
      </c>
      <c r="X155">
        <f t="shared" si="73"/>
        <v>9593.9395669048336</v>
      </c>
      <c r="Y155">
        <f t="shared" si="75"/>
        <v>10336.971751216721</v>
      </c>
      <c r="Z155">
        <f t="shared" si="70"/>
        <v>6108.8447404792532</v>
      </c>
      <c r="AA155">
        <f t="shared" si="74"/>
        <v>9556.2135534575209</v>
      </c>
      <c r="AB155">
        <f t="shared" si="76"/>
        <v>9015.1638805521652</v>
      </c>
      <c r="AC155" s="12">
        <f>(Sheet2!B309-Sheet2!B308)*100</f>
        <v>20500</v>
      </c>
      <c r="AD155" s="12">
        <f t="shared" si="77"/>
        <v>10350</v>
      </c>
      <c r="AE155" s="12">
        <v>0</v>
      </c>
      <c r="AF155">
        <f t="shared" si="52"/>
        <v>0</v>
      </c>
      <c r="AG155">
        <f t="shared" si="53"/>
        <v>0</v>
      </c>
      <c r="AH155">
        <f t="shared" si="54"/>
        <v>0</v>
      </c>
      <c r="AI155">
        <f t="shared" si="65"/>
        <v>0</v>
      </c>
      <c r="AJ155">
        <f t="shared" si="66"/>
        <v>0</v>
      </c>
      <c r="AK155">
        <v>57283</v>
      </c>
      <c r="AL155">
        <f t="shared" si="67"/>
        <v>46.566244492496786</v>
      </c>
      <c r="AM155">
        <f t="shared" si="68"/>
        <v>68305.544999999984</v>
      </c>
      <c r="AO155">
        <f t="shared" si="71"/>
        <v>205</v>
      </c>
      <c r="AP155">
        <f t="shared" si="72"/>
        <v>141.74999999998545</v>
      </c>
    </row>
    <row r="156" spans="1:42" ht="15" thickBot="1" x14ac:dyDescent="0.4">
      <c r="A156" s="5">
        <v>23316</v>
      </c>
      <c r="B156" s="2">
        <v>1981.4877630000001</v>
      </c>
      <c r="C156" s="2">
        <v>2.74</v>
      </c>
      <c r="D156" s="4">
        <v>5.7</v>
      </c>
      <c r="E156">
        <f t="shared" si="55"/>
        <v>3.9519615382743796</v>
      </c>
      <c r="F156">
        <f t="shared" si="56"/>
        <v>4.2251684899806659</v>
      </c>
      <c r="G156">
        <f t="shared" si="57"/>
        <v>4.4069216128311837</v>
      </c>
      <c r="I156">
        <v>72418</v>
      </c>
      <c r="J156">
        <v>4151</v>
      </c>
      <c r="K156">
        <f t="shared" si="58"/>
        <v>5.732000331409318</v>
      </c>
      <c r="L156">
        <v>123192</v>
      </c>
      <c r="M156">
        <f t="shared" si="59"/>
        <v>58.78466134164556</v>
      </c>
      <c r="N156">
        <f t="shared" si="60"/>
        <v>55.433935645171758</v>
      </c>
      <c r="O156" s="10">
        <v>58.881469498702302</v>
      </c>
      <c r="S156">
        <f t="shared" si="61"/>
        <v>56.461514135018874</v>
      </c>
      <c r="T156">
        <f t="shared" si="62"/>
        <v>56.554496470942823</v>
      </c>
      <c r="U156">
        <f t="shared" si="63"/>
        <v>-1.0275784898471159</v>
      </c>
      <c r="V156">
        <f t="shared" si="64"/>
        <v>-1.1205608257710651</v>
      </c>
      <c r="W156">
        <f t="shared" si="69"/>
        <v>10651.002954239957</v>
      </c>
      <c r="X156">
        <f t="shared" si="73"/>
        <v>9495.6685566805918</v>
      </c>
      <c r="Y156">
        <f t="shared" si="75"/>
        <v>12211.201970512358</v>
      </c>
      <c r="Z156">
        <f t="shared" si="70"/>
        <v>7423.9393555512652</v>
      </c>
      <c r="AA156">
        <f t="shared" si="74"/>
        <v>9514.5342293436024</v>
      </c>
      <c r="AB156">
        <f t="shared" si="76"/>
        <v>9439.4512593979016</v>
      </c>
      <c r="AC156" s="12">
        <f>(Sheet2!B310-Sheet2!B309)*100</f>
        <v>-2800</v>
      </c>
      <c r="AD156" s="12">
        <f t="shared" si="77"/>
        <v>9991.6666666666661</v>
      </c>
      <c r="AE156" s="12">
        <v>0</v>
      </c>
      <c r="AF156">
        <f t="shared" si="52"/>
        <v>0</v>
      </c>
      <c r="AG156">
        <f t="shared" si="53"/>
        <v>0</v>
      </c>
      <c r="AH156">
        <f t="shared" si="54"/>
        <v>0</v>
      </c>
      <c r="AI156">
        <f t="shared" si="65"/>
        <v>0</v>
      </c>
      <c r="AJ156">
        <f t="shared" si="66"/>
        <v>0</v>
      </c>
      <c r="AK156">
        <v>57255</v>
      </c>
      <c r="AL156">
        <f t="shared" si="67"/>
        <v>46.476232222871616</v>
      </c>
      <c r="AM156">
        <f t="shared" si="68"/>
        <v>68290.173999999999</v>
      </c>
      <c r="AO156">
        <f t="shared" si="71"/>
        <v>-28</v>
      </c>
      <c r="AP156">
        <f t="shared" si="72"/>
        <v>-15.370999999984633</v>
      </c>
    </row>
    <row r="157" spans="1:42" ht="15" thickBot="1" x14ac:dyDescent="0.4">
      <c r="A157" s="5">
        <v>23346</v>
      </c>
      <c r="B157" s="2">
        <v>2081.9618180000002</v>
      </c>
      <c r="C157" s="2">
        <v>2.88</v>
      </c>
      <c r="D157" s="4">
        <v>5.5</v>
      </c>
      <c r="E157">
        <f t="shared" si="55"/>
        <v>3.9799497484264799</v>
      </c>
      <c r="F157">
        <f t="shared" si="56"/>
        <v>4.2455227500663657</v>
      </c>
      <c r="G157">
        <f t="shared" si="57"/>
        <v>4.5018658928805673</v>
      </c>
      <c r="I157">
        <v>72188</v>
      </c>
      <c r="J157">
        <v>3975</v>
      </c>
      <c r="K157">
        <f t="shared" si="58"/>
        <v>5.5064553665429159</v>
      </c>
      <c r="L157">
        <v>123360</v>
      </c>
      <c r="M157">
        <f t="shared" si="59"/>
        <v>58.518158236057069</v>
      </c>
      <c r="N157">
        <f t="shared" si="60"/>
        <v>55.299659533073928</v>
      </c>
      <c r="O157" s="10">
        <v>58.881000897413998</v>
      </c>
      <c r="S157">
        <f t="shared" si="61"/>
        <v>56.189164944557305</v>
      </c>
      <c r="T157">
        <f t="shared" si="62"/>
        <v>56.537566650326376</v>
      </c>
      <c r="U157">
        <f t="shared" si="63"/>
        <v>-0.88950541148337692</v>
      </c>
      <c r="V157">
        <f t="shared" si="64"/>
        <v>-1.2379071172524476</v>
      </c>
      <c r="W157">
        <f t="shared" si="69"/>
        <v>-24111.461760655977</v>
      </c>
      <c r="X157">
        <f t="shared" si="73"/>
        <v>7729.2763116739998</v>
      </c>
      <c r="Y157">
        <f t="shared" si="75"/>
        <v>9928.0183582675327</v>
      </c>
      <c r="Z157">
        <f t="shared" si="70"/>
        <v>7412.6927358731627</v>
      </c>
      <c r="AA157">
        <f t="shared" si="74"/>
        <v>7988.4800965916365</v>
      </c>
      <c r="AB157">
        <f t="shared" si="76"/>
        <v>8814.3951298720986</v>
      </c>
      <c r="AC157" s="12">
        <f>(Sheet2!B311-Sheet2!B310)*100</f>
        <v>10600</v>
      </c>
      <c r="AD157" s="12">
        <f t="shared" si="77"/>
        <v>11108.333333333334</v>
      </c>
      <c r="AE157" s="12">
        <v>0</v>
      </c>
      <c r="AF157">
        <f t="shared" si="52"/>
        <v>0</v>
      </c>
      <c r="AG157">
        <f t="shared" si="53"/>
        <v>0</v>
      </c>
      <c r="AH157">
        <f t="shared" si="54"/>
        <v>0</v>
      </c>
      <c r="AI157">
        <f t="shared" si="65"/>
        <v>0</v>
      </c>
      <c r="AJ157">
        <f t="shared" si="66"/>
        <v>0</v>
      </c>
      <c r="AK157">
        <v>57361</v>
      </c>
      <c r="AL157">
        <f t="shared" si="67"/>
        <v>46.498865110246435</v>
      </c>
      <c r="AM157">
        <f t="shared" si="68"/>
        <v>68217.66</v>
      </c>
      <c r="AO157">
        <f t="shared" si="71"/>
        <v>106</v>
      </c>
      <c r="AP157">
        <f t="shared" si="72"/>
        <v>-72.513999999995576</v>
      </c>
    </row>
    <row r="158" spans="1:42" ht="15" thickBot="1" x14ac:dyDescent="0.4">
      <c r="A158" s="5">
        <v>23377</v>
      </c>
      <c r="B158" s="2">
        <v>2086.8070779999998</v>
      </c>
      <c r="C158" s="2">
        <v>2.88</v>
      </c>
      <c r="D158" s="4">
        <v>5.6</v>
      </c>
      <c r="E158">
        <f t="shared" si="55"/>
        <v>4.0159681273635623</v>
      </c>
      <c r="F158">
        <f t="shared" si="56"/>
        <v>4.2859763583647057</v>
      </c>
      <c r="G158">
        <f t="shared" si="57"/>
        <v>4.5289862211038709</v>
      </c>
      <c r="I158">
        <v>72356</v>
      </c>
      <c r="J158">
        <v>4029</v>
      </c>
      <c r="K158">
        <f t="shared" si="58"/>
        <v>5.5683011775111941</v>
      </c>
      <c r="L158">
        <v>123560</v>
      </c>
      <c r="M158">
        <f t="shared" si="59"/>
        <v>58.559404337973454</v>
      </c>
      <c r="N158">
        <f t="shared" si="60"/>
        <v>55.280077695046941</v>
      </c>
      <c r="O158" s="10">
        <v>58.881168724009001</v>
      </c>
      <c r="S158">
        <f t="shared" si="61"/>
        <v>56.207677324186484</v>
      </c>
      <c r="T158">
        <f t="shared" si="62"/>
        <v>56.516519755033634</v>
      </c>
      <c r="U158">
        <f t="shared" si="63"/>
        <v>-0.92759962913954297</v>
      </c>
      <c r="V158">
        <f t="shared" si="64"/>
        <v>-1.2364420599866932</v>
      </c>
      <c r="W158">
        <f t="shared" si="69"/>
        <v>13525.222615892999</v>
      </c>
      <c r="X158">
        <f t="shared" si="73"/>
        <v>5299.3907735071452</v>
      </c>
      <c r="Y158">
        <f t="shared" si="75"/>
        <v>9298.9054815459531</v>
      </c>
      <c r="Z158">
        <f t="shared" si="70"/>
        <v>8706.9589476939291</v>
      </c>
      <c r="AA158">
        <f t="shared" si="74"/>
        <v>8519.2778068548068</v>
      </c>
      <c r="AB158">
        <f t="shared" si="76"/>
        <v>9122.1548415092602</v>
      </c>
      <c r="AC158" s="12">
        <f>(Sheet2!B312-Sheet2!B311)*100</f>
        <v>12600</v>
      </c>
      <c r="AD158" s="12">
        <f t="shared" si="77"/>
        <v>11433.333333333334</v>
      </c>
      <c r="AE158" s="12">
        <v>0</v>
      </c>
      <c r="AF158">
        <f t="shared" si="52"/>
        <v>0</v>
      </c>
      <c r="AG158">
        <f t="shared" si="53"/>
        <v>0</v>
      </c>
      <c r="AH158">
        <f t="shared" si="54"/>
        <v>0</v>
      </c>
      <c r="AI158">
        <f t="shared" si="65"/>
        <v>0</v>
      </c>
      <c r="AJ158">
        <f t="shared" si="66"/>
        <v>0</v>
      </c>
      <c r="AK158">
        <v>57487</v>
      </c>
      <c r="AL158">
        <f t="shared" si="67"/>
        <v>46.525574619617998</v>
      </c>
      <c r="AM158">
        <f t="shared" si="68"/>
        <v>68304.063999999998</v>
      </c>
      <c r="AO158">
        <f t="shared" si="71"/>
        <v>126</v>
      </c>
      <c r="AP158">
        <f t="shared" si="72"/>
        <v>86.403999999994994</v>
      </c>
    </row>
    <row r="159" spans="1:42" ht="15" thickBot="1" x14ac:dyDescent="0.4">
      <c r="A159" s="5">
        <v>23408</v>
      </c>
      <c r="B159" s="2">
        <v>2055.9257590000002</v>
      </c>
      <c r="C159" s="2">
        <v>2.83</v>
      </c>
      <c r="D159" s="4">
        <v>5.4</v>
      </c>
      <c r="E159">
        <f t="shared" si="55"/>
        <v>3.9092198710228621</v>
      </c>
      <c r="F159">
        <f t="shared" si="56"/>
        <v>4.1699815367903712</v>
      </c>
      <c r="G159">
        <f t="shared" si="57"/>
        <v>4.4224765848188747</v>
      </c>
      <c r="I159">
        <v>72683</v>
      </c>
      <c r="J159">
        <v>3932</v>
      </c>
      <c r="K159">
        <f t="shared" si="58"/>
        <v>5.409793211617572</v>
      </c>
      <c r="L159">
        <v>123707</v>
      </c>
      <c r="M159">
        <f t="shared" si="59"/>
        <v>58.754152958199612</v>
      </c>
      <c r="N159">
        <f t="shared" si="60"/>
        <v>55.581428698456833</v>
      </c>
      <c r="O159" s="10">
        <v>58.881976922548098</v>
      </c>
      <c r="S159">
        <f t="shared" si="61"/>
        <v>56.457323935706505</v>
      </c>
      <c r="T159">
        <f t="shared" si="62"/>
        <v>56.580150980240752</v>
      </c>
      <c r="U159">
        <f t="shared" si="63"/>
        <v>-0.87589523724967222</v>
      </c>
      <c r="V159">
        <f t="shared" si="64"/>
        <v>-0.99872228178391964</v>
      </c>
      <c r="W159">
        <f t="shared" si="69"/>
        <v>39145.561937962659</v>
      </c>
      <c r="X159">
        <f t="shared" si="73"/>
        <v>13447.581718109393</v>
      </c>
      <c r="Y159">
        <f t="shared" si="75"/>
        <v>12040.753586591221</v>
      </c>
      <c r="Z159">
        <f t="shared" si="70"/>
        <v>16179.556380687281</v>
      </c>
      <c r="AA159">
        <f t="shared" si="74"/>
        <v>8792.0170399973485</v>
      </c>
      <c r="AB159">
        <f t="shared" si="76"/>
        <v>10141.268308755476</v>
      </c>
      <c r="AC159" s="12">
        <f>(Sheet2!B313-Sheet2!B312)*100</f>
        <v>26600</v>
      </c>
      <c r="AD159" s="12">
        <f t="shared" si="77"/>
        <v>12691.666666666666</v>
      </c>
      <c r="AE159" s="12">
        <v>0</v>
      </c>
      <c r="AF159">
        <f t="shared" si="52"/>
        <v>0</v>
      </c>
      <c r="AG159">
        <f t="shared" si="53"/>
        <v>0</v>
      </c>
      <c r="AH159">
        <f t="shared" si="54"/>
        <v>0</v>
      </c>
      <c r="AI159">
        <f t="shared" si="65"/>
        <v>0</v>
      </c>
      <c r="AJ159">
        <f t="shared" si="66"/>
        <v>0</v>
      </c>
      <c r="AK159">
        <v>57753</v>
      </c>
      <c r="AL159">
        <f t="shared" si="67"/>
        <v>46.685312876393411</v>
      </c>
      <c r="AM159">
        <f t="shared" si="68"/>
        <v>68758.118000000002</v>
      </c>
      <c r="AO159">
        <f t="shared" si="71"/>
        <v>266</v>
      </c>
      <c r="AP159">
        <f t="shared" si="72"/>
        <v>454.05400000000373</v>
      </c>
    </row>
    <row r="160" spans="1:42" ht="15" thickBot="1" x14ac:dyDescent="0.4">
      <c r="A160" s="5">
        <v>23437</v>
      </c>
      <c r="B160" s="2">
        <v>2083.660284</v>
      </c>
      <c r="C160" s="2">
        <v>2.87</v>
      </c>
      <c r="D160" s="4">
        <v>5.4</v>
      </c>
      <c r="E160">
        <f t="shared" si="55"/>
        <v>3.9367499285578202</v>
      </c>
      <c r="F160">
        <f t="shared" si="56"/>
        <v>4.1977972220008413</v>
      </c>
      <c r="G160">
        <f t="shared" si="57"/>
        <v>4.4640513637285695</v>
      </c>
      <c r="I160">
        <v>72713</v>
      </c>
      <c r="J160">
        <v>3950</v>
      </c>
      <c r="K160">
        <f t="shared" si="58"/>
        <v>5.4323160920330613</v>
      </c>
      <c r="L160">
        <v>123857</v>
      </c>
      <c r="M160">
        <f t="shared" si="59"/>
        <v>58.707218808787552</v>
      </c>
      <c r="N160">
        <f t="shared" si="60"/>
        <v>55.537028993113019</v>
      </c>
      <c r="O160" s="10">
        <v>58.8834278282703</v>
      </c>
      <c r="S160">
        <f t="shared" si="61"/>
        <v>56.396062414274326</v>
      </c>
      <c r="T160">
        <f t="shared" si="62"/>
        <v>56.565334525308479</v>
      </c>
      <c r="U160">
        <f t="shared" si="63"/>
        <v>-0.85903342116130688</v>
      </c>
      <c r="V160">
        <f t="shared" si="64"/>
        <v>-1.0283055321954606</v>
      </c>
      <c r="W160">
        <f t="shared" si="69"/>
        <v>880.93033033050597</v>
      </c>
      <c r="X160">
        <f t="shared" si="73"/>
        <v>8318.1572973804232</v>
      </c>
      <c r="Y160">
        <f t="shared" si="75"/>
        <v>10545.755744621934</v>
      </c>
      <c r="Z160">
        <f t="shared" si="70"/>
        <v>6651.9009884893894</v>
      </c>
      <c r="AA160">
        <f t="shared" si="74"/>
        <v>8747.3155247957129</v>
      </c>
      <c r="AB160">
        <f t="shared" si="76"/>
        <v>9570.4568419208135</v>
      </c>
      <c r="AC160" s="12">
        <f>(Sheet2!B314-Sheet2!B313)*100</f>
        <v>14400</v>
      </c>
      <c r="AD160" s="12">
        <f t="shared" si="77"/>
        <v>13141.666666666666</v>
      </c>
      <c r="AE160" s="12">
        <v>0</v>
      </c>
      <c r="AF160">
        <f t="shared" si="52"/>
        <v>0</v>
      </c>
      <c r="AG160">
        <f t="shared" si="53"/>
        <v>0</v>
      </c>
      <c r="AH160">
        <f t="shared" si="54"/>
        <v>0</v>
      </c>
      <c r="AI160">
        <f t="shared" si="65"/>
        <v>0</v>
      </c>
      <c r="AJ160">
        <f t="shared" si="66"/>
        <v>0</v>
      </c>
      <c r="AK160">
        <v>57897</v>
      </c>
      <c r="AL160">
        <f t="shared" si="67"/>
        <v>46.745036614805784</v>
      </c>
      <c r="AM160">
        <f t="shared" si="68"/>
        <v>68786.497999999992</v>
      </c>
      <c r="AO160">
        <f t="shared" si="71"/>
        <v>144</v>
      </c>
      <c r="AP160">
        <f t="shared" si="72"/>
        <v>28.379999999990105</v>
      </c>
    </row>
    <row r="161" spans="1:42" ht="15" thickBot="1" x14ac:dyDescent="0.4">
      <c r="A161" s="5">
        <v>23468</v>
      </c>
      <c r="B161" s="2">
        <v>2181.016388</v>
      </c>
      <c r="C161" s="2">
        <v>2.98</v>
      </c>
      <c r="D161" s="4">
        <v>5.3</v>
      </c>
      <c r="E161">
        <f t="shared" si="55"/>
        <v>3.9741665792968464</v>
      </c>
      <c r="F161">
        <f t="shared" si="56"/>
        <v>4.2314207742528849</v>
      </c>
      <c r="G161">
        <f t="shared" si="57"/>
        <v>4.5489671205367488</v>
      </c>
      <c r="I161">
        <v>73274</v>
      </c>
      <c r="J161">
        <v>3918</v>
      </c>
      <c r="K161">
        <f t="shared" si="58"/>
        <v>5.3470535251248741</v>
      </c>
      <c r="L161">
        <v>124019</v>
      </c>
      <c r="M161">
        <f t="shared" si="59"/>
        <v>59.082882461558306</v>
      </c>
      <c r="N161">
        <f t="shared" si="60"/>
        <v>55.951489691095716</v>
      </c>
      <c r="O161" s="10">
        <v>58.885523137294598</v>
      </c>
      <c r="S161">
        <f t="shared" si="61"/>
        <v>56.734830292685821</v>
      </c>
      <c r="T161">
        <f t="shared" si="62"/>
        <v>56.545314356728127</v>
      </c>
      <c r="U161">
        <f t="shared" si="63"/>
        <v>-0.78334060159010477</v>
      </c>
      <c r="V161">
        <f t="shared" si="64"/>
        <v>-0.5938246656324111</v>
      </c>
      <c r="W161">
        <f t="shared" si="69"/>
        <v>51149.815623827279</v>
      </c>
      <c r="X161">
        <f t="shared" si="73"/>
        <v>15206.84528359957</v>
      </c>
      <c r="Y161">
        <f t="shared" si="75"/>
        <v>12400.392425252203</v>
      </c>
      <c r="Z161">
        <f t="shared" si="70"/>
        <v>6680.7029059333727</v>
      </c>
      <c r="AA161">
        <f t="shared" si="74"/>
        <v>8842.6252190380674</v>
      </c>
      <c r="AB161">
        <f t="shared" si="76"/>
        <v>9199.4193862477932</v>
      </c>
      <c r="AC161" s="12">
        <f>(Sheet2!B315-Sheet2!B314)*100</f>
        <v>2500</v>
      </c>
      <c r="AD161" s="12">
        <f t="shared" si="77"/>
        <v>11183.333333333334</v>
      </c>
      <c r="AE161" s="12">
        <v>0</v>
      </c>
      <c r="AF161">
        <f t="shared" si="52"/>
        <v>0</v>
      </c>
      <c r="AG161">
        <f t="shared" si="53"/>
        <v>0</v>
      </c>
      <c r="AH161">
        <f t="shared" si="54"/>
        <v>1</v>
      </c>
      <c r="AI161">
        <f t="shared" si="65"/>
        <v>0</v>
      </c>
      <c r="AJ161">
        <f t="shared" si="66"/>
        <v>0</v>
      </c>
      <c r="AK161">
        <v>57922</v>
      </c>
      <c r="AL161">
        <f t="shared" si="67"/>
        <v>46.704134043977128</v>
      </c>
      <c r="AM161">
        <f t="shared" si="68"/>
        <v>69390.478000000003</v>
      </c>
      <c r="AO161">
        <f t="shared" si="71"/>
        <v>25</v>
      </c>
      <c r="AP161">
        <f t="shared" si="72"/>
        <v>603.98000000001048</v>
      </c>
    </row>
    <row r="162" spans="1:42" ht="15" thickBot="1" x14ac:dyDescent="0.4">
      <c r="A162" s="5">
        <v>23498</v>
      </c>
      <c r="B162" s="2">
        <v>2184.6179790000001</v>
      </c>
      <c r="C162" s="2">
        <v>2.98</v>
      </c>
      <c r="D162" s="4">
        <v>5.0999999999999996</v>
      </c>
      <c r="E162">
        <f t="shared" si="55"/>
        <v>3.8984612348976868</v>
      </c>
      <c r="F162">
        <f t="shared" si="56"/>
        <v>4.1466152794022069</v>
      </c>
      <c r="G162">
        <f t="shared" si="57"/>
        <v>4.4910121841115753</v>
      </c>
      <c r="I162">
        <v>73395</v>
      </c>
      <c r="J162">
        <v>3764</v>
      </c>
      <c r="K162">
        <f t="shared" si="58"/>
        <v>5.1284147421486477</v>
      </c>
      <c r="L162">
        <v>124204</v>
      </c>
      <c r="M162">
        <f t="shared" si="59"/>
        <v>59.092299764902897</v>
      </c>
      <c r="N162">
        <f t="shared" si="60"/>
        <v>56.078592476892844</v>
      </c>
      <c r="O162" s="10">
        <v>58.888263664695103</v>
      </c>
      <c r="S162">
        <f t="shared" si="61"/>
        <v>56.788609365758617</v>
      </c>
      <c r="T162">
        <f t="shared" si="62"/>
        <v>56.592527533822626</v>
      </c>
      <c r="U162">
        <f t="shared" si="63"/>
        <v>-0.71001688886577341</v>
      </c>
      <c r="V162">
        <f t="shared" si="64"/>
        <v>-0.51393505692978181</v>
      </c>
      <c r="W162">
        <f t="shared" si="69"/>
        <v>17175.519596080296</v>
      </c>
      <c r="X162">
        <f t="shared" si="73"/>
        <v>16294.264723906294</v>
      </c>
      <c r="Y162">
        <f t="shared" si="75"/>
        <v>12894.966640293444</v>
      </c>
      <c r="Z162">
        <f t="shared" si="70"/>
        <v>16324.948603839613</v>
      </c>
      <c r="AA162">
        <f t="shared" si="74"/>
        <v>10326.126760419458</v>
      </c>
      <c r="AB162">
        <f t="shared" si="76"/>
        <v>9920.3304948815294</v>
      </c>
      <c r="AC162" s="12">
        <f>(Sheet2!B316-Sheet2!B315)*100</f>
        <v>16700</v>
      </c>
      <c r="AD162" s="12">
        <f t="shared" si="77"/>
        <v>12275</v>
      </c>
      <c r="AE162" s="12">
        <v>0</v>
      </c>
      <c r="AF162">
        <f t="shared" si="52"/>
        <v>0</v>
      </c>
      <c r="AG162">
        <f t="shared" si="53"/>
        <v>0</v>
      </c>
      <c r="AH162">
        <f t="shared" si="54"/>
        <v>1</v>
      </c>
      <c r="AI162">
        <f t="shared" si="65"/>
        <v>0</v>
      </c>
      <c r="AJ162">
        <f t="shared" si="66"/>
        <v>0</v>
      </c>
      <c r="AK162">
        <v>58089</v>
      </c>
      <c r="AL162">
        <f t="shared" si="67"/>
        <v>46.769025152169014</v>
      </c>
      <c r="AM162">
        <f t="shared" si="68"/>
        <v>69651.854999999996</v>
      </c>
      <c r="AO162">
        <f t="shared" si="71"/>
        <v>167</v>
      </c>
      <c r="AP162">
        <f t="shared" si="72"/>
        <v>261.37699999999313</v>
      </c>
    </row>
    <row r="163" spans="1:42" ht="15" thickBot="1" x14ac:dyDescent="0.4">
      <c r="A163" s="5">
        <v>23529</v>
      </c>
      <c r="B163" s="2">
        <v>2254.8248779999999</v>
      </c>
      <c r="C163" s="2">
        <v>3.09</v>
      </c>
      <c r="D163" s="4">
        <v>5.2</v>
      </c>
      <c r="E163">
        <f t="shared" si="55"/>
        <v>4.0084909878905801</v>
      </c>
      <c r="F163">
        <f t="shared" si="56"/>
        <v>4.2617610091943403</v>
      </c>
      <c r="G163">
        <f t="shared" si="57"/>
        <v>4.6307368207569182</v>
      </c>
      <c r="I163">
        <v>73032</v>
      </c>
      <c r="J163">
        <v>3814</v>
      </c>
      <c r="K163">
        <f t="shared" si="58"/>
        <v>5.2223682769197071</v>
      </c>
      <c r="L163">
        <v>124386</v>
      </c>
      <c r="M163">
        <f t="shared" si="59"/>
        <v>58.714003183638027</v>
      </c>
      <c r="N163">
        <f t="shared" si="60"/>
        <v>55.660875018088845</v>
      </c>
      <c r="O163" s="10">
        <v>58.891651212342502</v>
      </c>
      <c r="S163">
        <f t="shared" si="61"/>
        <v>56.360457657392111</v>
      </c>
      <c r="T163">
        <f t="shared" si="62"/>
        <v>56.530984680875804</v>
      </c>
      <c r="U163">
        <f t="shared" si="63"/>
        <v>-0.69958263930326581</v>
      </c>
      <c r="V163">
        <f t="shared" si="64"/>
        <v>-0.87010966278695889</v>
      </c>
      <c r="W163">
        <f t="shared" si="69"/>
        <v>-42920.551492308266</v>
      </c>
      <c r="X163">
        <f t="shared" si="73"/>
        <v>13159.416435297579</v>
      </c>
      <c r="Y163">
        <f t="shared" si="75"/>
        <v>10444.346373485789</v>
      </c>
      <c r="Z163">
        <f t="shared" si="70"/>
        <v>2644.7707045124844</v>
      </c>
      <c r="AA163">
        <f t="shared" si="74"/>
        <v>9531.4730885260124</v>
      </c>
      <c r="AB163">
        <f t="shared" si="76"/>
        <v>8759.9765925588235</v>
      </c>
      <c r="AC163" s="12">
        <f>(Sheet2!B317-Sheet2!B316)*100</f>
        <v>13000</v>
      </c>
      <c r="AD163" s="12">
        <f t="shared" si="77"/>
        <v>13000</v>
      </c>
      <c r="AE163" s="12">
        <v>0</v>
      </c>
      <c r="AF163">
        <f t="shared" si="52"/>
        <v>0</v>
      </c>
      <c r="AG163">
        <f t="shared" si="53"/>
        <v>0</v>
      </c>
      <c r="AH163">
        <f t="shared" si="54"/>
        <v>0</v>
      </c>
      <c r="AI163">
        <f t="shared" si="65"/>
        <v>0</v>
      </c>
      <c r="AJ163">
        <f t="shared" si="66"/>
        <v>0</v>
      </c>
      <c r="AK163">
        <v>58219</v>
      </c>
      <c r="AL163">
        <f t="shared" si="67"/>
        <v>46.805106684031969</v>
      </c>
      <c r="AM163">
        <f t="shared" si="68"/>
        <v>69234.335999999981</v>
      </c>
      <c r="AO163">
        <f t="shared" si="71"/>
        <v>130</v>
      </c>
      <c r="AP163">
        <f t="shared" si="72"/>
        <v>-417.51900000001478</v>
      </c>
    </row>
    <row r="164" spans="1:42" ht="15" thickBot="1" x14ac:dyDescent="0.4">
      <c r="A164" s="5">
        <v>23559</v>
      </c>
      <c r="B164" s="2">
        <v>2321.5396329999999</v>
      </c>
      <c r="C164" s="2">
        <v>3.18</v>
      </c>
      <c r="D164" s="4">
        <v>4.9000000000000004</v>
      </c>
      <c r="E164">
        <f t="shared" si="55"/>
        <v>3.9474042103640721</v>
      </c>
      <c r="F164">
        <f t="shared" si="56"/>
        <v>4.1870921554019853</v>
      </c>
      <c r="G164">
        <f t="shared" si="57"/>
        <v>4.6276457421129633</v>
      </c>
      <c r="I164">
        <v>73007</v>
      </c>
      <c r="J164">
        <v>3608</v>
      </c>
      <c r="K164">
        <f t="shared" si="58"/>
        <v>4.9419918637938824</v>
      </c>
      <c r="L164">
        <v>124567</v>
      </c>
      <c r="M164">
        <f t="shared" si="59"/>
        <v>58.608620260582654</v>
      </c>
      <c r="N164">
        <f t="shared" si="60"/>
        <v>55.736797867814104</v>
      </c>
      <c r="O164" s="10">
        <v>58.895688602287699</v>
      </c>
      <c r="S164">
        <f t="shared" si="61"/>
        <v>56.295101116780124</v>
      </c>
      <c r="T164">
        <f t="shared" si="62"/>
        <v>56.570837710678084</v>
      </c>
      <c r="U164">
        <f t="shared" si="63"/>
        <v>-0.55830324896601979</v>
      </c>
      <c r="V164">
        <f t="shared" si="64"/>
        <v>-0.83403984286398014</v>
      </c>
      <c r="W164">
        <f t="shared" si="69"/>
        <v>2059.9746415745467</v>
      </c>
      <c r="X164">
        <f t="shared" si="73"/>
        <v>11248.54177291117</v>
      </c>
      <c r="Y164">
        <f t="shared" si="75"/>
        <v>8273.9662732091583</v>
      </c>
      <c r="Z164">
        <f t="shared" si="70"/>
        <v>15196.480590619147</v>
      </c>
      <c r="AA164">
        <f t="shared" si="74"/>
        <v>10613.060029013548</v>
      </c>
      <c r="AB164">
        <f t="shared" si="76"/>
        <v>9566.1689179341774</v>
      </c>
      <c r="AC164" s="12">
        <f>(Sheet2!B318-Sheet2!B317)*100</f>
        <v>19300</v>
      </c>
      <c r="AD164" s="12">
        <f t="shared" si="77"/>
        <v>13483.333333333334</v>
      </c>
      <c r="AE164" s="12">
        <v>0</v>
      </c>
      <c r="AF164">
        <f t="shared" si="52"/>
        <v>0</v>
      </c>
      <c r="AG164">
        <f t="shared" si="53"/>
        <v>0</v>
      </c>
      <c r="AH164">
        <f t="shared" si="54"/>
        <v>0</v>
      </c>
      <c r="AI164">
        <f t="shared" si="65"/>
        <v>0</v>
      </c>
      <c r="AJ164">
        <f t="shared" si="66"/>
        <v>0</v>
      </c>
      <c r="AK164">
        <v>58412</v>
      </c>
      <c r="AL164">
        <f t="shared" si="67"/>
        <v>46.892034005796077</v>
      </c>
      <c r="AM164">
        <f t="shared" si="68"/>
        <v>69429.656999999992</v>
      </c>
      <c r="AO164">
        <f t="shared" si="71"/>
        <v>193</v>
      </c>
      <c r="AP164">
        <f t="shared" si="72"/>
        <v>195.32100000001083</v>
      </c>
    </row>
    <row r="165" spans="1:42" ht="15" thickBot="1" x14ac:dyDescent="0.4">
      <c r="A165" s="5">
        <v>23590</v>
      </c>
      <c r="B165" s="2">
        <v>2284.5157730000001</v>
      </c>
      <c r="C165" s="2">
        <v>3.12</v>
      </c>
      <c r="D165" s="4">
        <v>5</v>
      </c>
      <c r="E165">
        <f t="shared" si="55"/>
        <v>3.9496835316263001</v>
      </c>
      <c r="F165">
        <f t="shared" si="56"/>
        <v>4.1938395358401053</v>
      </c>
      <c r="G165">
        <f t="shared" si="57"/>
        <v>4.6001260204920911</v>
      </c>
      <c r="I165">
        <v>73118</v>
      </c>
      <c r="J165">
        <v>3655</v>
      </c>
      <c r="K165">
        <f t="shared" si="58"/>
        <v>4.9987691129407255</v>
      </c>
      <c r="L165">
        <v>124731</v>
      </c>
      <c r="M165">
        <f t="shared" si="59"/>
        <v>58.620551426670197</v>
      </c>
      <c r="N165">
        <f t="shared" si="60"/>
        <v>55.689523855336681</v>
      </c>
      <c r="O165" s="10">
        <v>58.900377768341897</v>
      </c>
      <c r="S165">
        <f t="shared" si="61"/>
        <v>56.305225160822474</v>
      </c>
      <c r="T165">
        <f t="shared" si="62"/>
        <v>56.573999247560018</v>
      </c>
      <c r="U165">
        <f t="shared" si="63"/>
        <v>-0.61570130548579272</v>
      </c>
      <c r="V165">
        <f t="shared" si="64"/>
        <v>-0.8844753922233366</v>
      </c>
      <c r="W165">
        <f t="shared" si="69"/>
        <v>10495.17872059904</v>
      </c>
      <c r="X165">
        <f t="shared" si="73"/>
        <v>6473.4779033505665</v>
      </c>
      <c r="Y165">
        <f t="shared" si="75"/>
        <v>9960.5298107299805</v>
      </c>
      <c r="Z165">
        <f t="shared" si="70"/>
        <v>9671.9590413719416</v>
      </c>
      <c r="AA165">
        <f t="shared" si="74"/>
        <v>9528.4604724609908</v>
      </c>
      <c r="AB165">
        <f t="shared" si="76"/>
        <v>9160.2387562291697</v>
      </c>
      <c r="AC165" s="12">
        <f>(Sheet2!B319-Sheet2!B318)*100</f>
        <v>20700</v>
      </c>
      <c r="AD165" s="12">
        <f t="shared" si="77"/>
        <v>14241.666666666666</v>
      </c>
      <c r="AE165" s="12">
        <v>0</v>
      </c>
      <c r="AF165">
        <f t="shared" si="52"/>
        <v>0</v>
      </c>
      <c r="AG165">
        <f t="shared" si="53"/>
        <v>0</v>
      </c>
      <c r="AH165">
        <f t="shared" si="54"/>
        <v>0</v>
      </c>
      <c r="AI165">
        <f t="shared" si="65"/>
        <v>0</v>
      </c>
      <c r="AJ165">
        <f t="shared" si="66"/>
        <v>0</v>
      </c>
      <c r="AK165">
        <v>58619</v>
      </c>
      <c r="AL165">
        <f t="shared" si="67"/>
        <v>46.996336115320169</v>
      </c>
      <c r="AM165">
        <f t="shared" si="68"/>
        <v>69462.100000000006</v>
      </c>
      <c r="AO165">
        <f t="shared" si="71"/>
        <v>207</v>
      </c>
      <c r="AP165">
        <f t="shared" si="72"/>
        <v>32.443000000013853</v>
      </c>
    </row>
    <row r="166" spans="1:42" ht="15" thickBot="1" x14ac:dyDescent="0.4">
      <c r="A166" s="5">
        <v>23621</v>
      </c>
      <c r="B166" s="2">
        <v>2316.9890679999999</v>
      </c>
      <c r="C166" s="2">
        <v>3.16</v>
      </c>
      <c r="D166" s="4">
        <v>5.0999999999999996</v>
      </c>
      <c r="E166">
        <f t="shared" si="55"/>
        <v>4.01447381359002</v>
      </c>
      <c r="F166">
        <f t="shared" si="56"/>
        <v>4.2634273630496127</v>
      </c>
      <c r="G166">
        <f t="shared" si="57"/>
        <v>4.6700849331990781</v>
      </c>
      <c r="I166">
        <v>73290</v>
      </c>
      <c r="J166">
        <v>3712</v>
      </c>
      <c r="K166">
        <f t="shared" si="58"/>
        <v>5.0648110246964109</v>
      </c>
      <c r="L166">
        <v>124920</v>
      </c>
      <c r="M166">
        <f t="shared" si="59"/>
        <v>58.669548511047068</v>
      </c>
      <c r="N166">
        <f t="shared" si="60"/>
        <v>55.677401536983666</v>
      </c>
      <c r="O166" s="10">
        <v>58.905719208973998</v>
      </c>
      <c r="S166">
        <f t="shared" si="61"/>
        <v>56.314274849519585</v>
      </c>
      <c r="T166">
        <f t="shared" si="62"/>
        <v>56.540964536622866</v>
      </c>
      <c r="U166">
        <f t="shared" si="63"/>
        <v>-0.6368733125359185</v>
      </c>
      <c r="V166">
        <f t="shared" si="64"/>
        <v>-0.8635629996391998</v>
      </c>
      <c r="W166">
        <f t="shared" si="69"/>
        <v>11772.174667438492</v>
      </c>
      <c r="X166">
        <f t="shared" si="73"/>
        <v>8288.6852928685639</v>
      </c>
      <c r="Y166">
        <f t="shared" si="75"/>
        <v>8303.4212951244936</v>
      </c>
      <c r="Z166">
        <f t="shared" si="70"/>
        <v>6565.7897675195709</v>
      </c>
      <c r="AA166">
        <f t="shared" si="74"/>
        <v>9514.108602299355</v>
      </c>
      <c r="AB166">
        <f t="shared" si="76"/>
        <v>9130.7120635475349</v>
      </c>
      <c r="AC166" s="12">
        <f>(Sheet2!B320-Sheet2!B319)*100</f>
        <v>28400</v>
      </c>
      <c r="AD166" s="12">
        <f t="shared" si="77"/>
        <v>15208.333333333334</v>
      </c>
      <c r="AE166" s="12">
        <v>0</v>
      </c>
      <c r="AF166">
        <f t="shared" si="52"/>
        <v>0</v>
      </c>
      <c r="AG166">
        <f t="shared" si="53"/>
        <v>0</v>
      </c>
      <c r="AH166">
        <f t="shared" si="54"/>
        <v>0</v>
      </c>
      <c r="AI166">
        <f t="shared" si="65"/>
        <v>0</v>
      </c>
      <c r="AJ166">
        <f t="shared" si="66"/>
        <v>0</v>
      </c>
      <c r="AK166">
        <v>58903</v>
      </c>
      <c r="AL166">
        <f t="shared" si="67"/>
        <v>47.1525776496958</v>
      </c>
      <c r="AM166">
        <f t="shared" si="68"/>
        <v>69552.210000000006</v>
      </c>
      <c r="AO166">
        <f t="shared" si="71"/>
        <v>284</v>
      </c>
      <c r="AP166">
        <f t="shared" si="72"/>
        <v>90.110000000000582</v>
      </c>
    </row>
    <row r="167" spans="1:42" ht="15" thickBot="1" x14ac:dyDescent="0.4">
      <c r="A167" s="5">
        <v>23651</v>
      </c>
      <c r="B167" s="2">
        <v>2317.5581200000001</v>
      </c>
      <c r="C167" s="2">
        <v>3.16</v>
      </c>
      <c r="D167" s="4">
        <v>5.0999999999999996</v>
      </c>
      <c r="E167">
        <f t="shared" si="55"/>
        <v>4.01447381359002</v>
      </c>
      <c r="F167">
        <f t="shared" si="56"/>
        <v>4.2634273630496127</v>
      </c>
      <c r="G167">
        <f t="shared" si="57"/>
        <v>4.6700849331990781</v>
      </c>
      <c r="I167">
        <v>73308</v>
      </c>
      <c r="J167">
        <v>3726</v>
      </c>
      <c r="K167">
        <f t="shared" si="58"/>
        <v>5.0826649206089378</v>
      </c>
      <c r="L167">
        <v>125108</v>
      </c>
      <c r="M167">
        <f t="shared" si="59"/>
        <v>58.595773251910352</v>
      </c>
      <c r="N167">
        <f t="shared" si="60"/>
        <v>55.607388816062922</v>
      </c>
      <c r="O167" s="10">
        <v>58.911712023521801</v>
      </c>
      <c r="S167">
        <f t="shared" si="61"/>
        <v>56.243461278841821</v>
      </c>
      <c r="T167">
        <f t="shared" si="62"/>
        <v>56.546716771199954</v>
      </c>
      <c r="U167">
        <f t="shared" si="63"/>
        <v>-0.63607246277889828</v>
      </c>
      <c r="V167">
        <f t="shared" si="64"/>
        <v>-0.93932795513703127</v>
      </c>
      <c r="W167">
        <f t="shared" si="69"/>
        <v>1727.7394713554531</v>
      </c>
      <c r="X167">
        <f t="shared" si="73"/>
        <v>51.672600789926946</v>
      </c>
      <c r="Y167">
        <f t="shared" si="75"/>
        <v>7629.2589421947487</v>
      </c>
      <c r="Z167">
        <f t="shared" si="70"/>
        <v>11349.35189635586</v>
      </c>
      <c r="AA167">
        <f t="shared" si="74"/>
        <v>10292.21676736977</v>
      </c>
      <c r="AB167">
        <f t="shared" si="76"/>
        <v>9567.4209932039175</v>
      </c>
      <c r="AC167" s="12">
        <f>(Sheet2!B321-Sheet2!B320)*100</f>
        <v>-11000</v>
      </c>
      <c r="AD167" s="12">
        <f t="shared" si="77"/>
        <v>12583.333333333334</v>
      </c>
      <c r="AE167" s="12">
        <v>0</v>
      </c>
      <c r="AF167">
        <f t="shared" si="52"/>
        <v>0</v>
      </c>
      <c r="AG167">
        <f t="shared" si="53"/>
        <v>0</v>
      </c>
      <c r="AH167">
        <f t="shared" si="54"/>
        <v>0</v>
      </c>
      <c r="AI167">
        <f t="shared" si="65"/>
        <v>0</v>
      </c>
      <c r="AJ167">
        <f t="shared" si="66"/>
        <v>0</v>
      </c>
      <c r="AK167">
        <v>58793</v>
      </c>
      <c r="AL167">
        <f t="shared" si="67"/>
        <v>46.993797359081753</v>
      </c>
      <c r="AM167">
        <f t="shared" si="68"/>
        <v>69569.292000000001</v>
      </c>
      <c r="AO167">
        <f t="shared" si="71"/>
        <v>-110</v>
      </c>
      <c r="AP167">
        <f t="shared" si="72"/>
        <v>17.081999999994878</v>
      </c>
    </row>
    <row r="168" spans="1:42" ht="15" thickBot="1" x14ac:dyDescent="0.4">
      <c r="A168" s="5">
        <v>23682</v>
      </c>
      <c r="B168" s="2">
        <v>2425.2538450000002</v>
      </c>
      <c r="C168" s="2">
        <v>3.31</v>
      </c>
      <c r="D168" s="4">
        <v>4.8</v>
      </c>
      <c r="E168">
        <f t="shared" si="55"/>
        <v>3.9859754138729957</v>
      </c>
      <c r="F168">
        <f t="shared" si="56"/>
        <v>4.2212586506135379</v>
      </c>
      <c r="G168">
        <f t="shared" si="57"/>
        <v>4.7203667243551033</v>
      </c>
      <c r="I168">
        <v>73286</v>
      </c>
      <c r="J168">
        <v>3551</v>
      </c>
      <c r="K168">
        <f t="shared" si="58"/>
        <v>4.8454002128646669</v>
      </c>
      <c r="L168">
        <v>125291</v>
      </c>
      <c r="M168">
        <f t="shared" si="59"/>
        <v>58.492629159317111</v>
      </c>
      <c r="N168">
        <f t="shared" si="60"/>
        <v>55.684982959669888</v>
      </c>
      <c r="O168" s="10">
        <v>58.918354130469098</v>
      </c>
      <c r="S168">
        <f t="shared" si="61"/>
        <v>56.161127342098823</v>
      </c>
      <c r="T168">
        <f t="shared" si="62"/>
        <v>56.569883020569975</v>
      </c>
      <c r="U168">
        <f t="shared" si="63"/>
        <v>-0.47614438242893442</v>
      </c>
      <c r="V168">
        <f t="shared" si="64"/>
        <v>-0.88490006090008677</v>
      </c>
      <c r="W168">
        <f t="shared" si="69"/>
        <v>-23.147854438982904</v>
      </c>
      <c r="X168">
        <f t="shared" si="73"/>
        <v>-2814.7719742966196</v>
      </c>
      <c r="Y168">
        <f t="shared" si="75"/>
        <v>6739.7463748048367</v>
      </c>
      <c r="Z168">
        <f t="shared" si="70"/>
        <v>13250.571718948893</v>
      </c>
      <c r="AA168">
        <f t="shared" si="74"/>
        <v>9779.8206198879834</v>
      </c>
      <c r="AB168">
        <f t="shared" si="76"/>
        <v>10052.97369015372</v>
      </c>
      <c r="AC168" s="12">
        <f>(Sheet2!B322-Sheet2!B321)*100</f>
        <v>42500</v>
      </c>
      <c r="AD168" s="12">
        <f t="shared" si="77"/>
        <v>16358.333333333334</v>
      </c>
      <c r="AE168" s="12">
        <v>0</v>
      </c>
      <c r="AF168">
        <f t="shared" si="52"/>
        <v>0</v>
      </c>
      <c r="AG168">
        <f t="shared" si="53"/>
        <v>0</v>
      </c>
      <c r="AH168">
        <f t="shared" si="54"/>
        <v>0</v>
      </c>
      <c r="AI168">
        <f t="shared" si="65"/>
        <v>0</v>
      </c>
      <c r="AJ168">
        <f t="shared" si="66"/>
        <v>0</v>
      </c>
      <c r="AK168">
        <v>59218</v>
      </c>
      <c r="AL168">
        <f t="shared" si="67"/>
        <v>47.264368550015561</v>
      </c>
      <c r="AM168">
        <f t="shared" si="68"/>
        <v>69768.271999999997</v>
      </c>
      <c r="AO168">
        <f t="shared" si="71"/>
        <v>425</v>
      </c>
      <c r="AP168">
        <f t="shared" si="72"/>
        <v>198.97999999999593</v>
      </c>
    </row>
    <row r="169" spans="1:42" ht="15" thickBot="1" x14ac:dyDescent="0.4">
      <c r="A169" s="5">
        <v>23712</v>
      </c>
      <c r="B169" s="2">
        <v>2417.5954959999999</v>
      </c>
      <c r="C169" s="2">
        <v>3.29</v>
      </c>
      <c r="D169" s="4">
        <v>5</v>
      </c>
      <c r="E169">
        <f t="shared" si="55"/>
        <v>4.0558599581346497</v>
      </c>
      <c r="F169">
        <f t="shared" si="56"/>
        <v>4.3005708947434726</v>
      </c>
      <c r="G169">
        <f t="shared" si="57"/>
        <v>4.7657427803910641</v>
      </c>
      <c r="I169">
        <v>73465</v>
      </c>
      <c r="J169">
        <v>3651</v>
      </c>
      <c r="K169">
        <f t="shared" si="58"/>
        <v>4.9697134689988429</v>
      </c>
      <c r="L169">
        <v>125468</v>
      </c>
      <c r="M169">
        <f t="shared" si="59"/>
        <v>58.552778397679091</v>
      </c>
      <c r="N169">
        <f t="shared" si="60"/>
        <v>55.625139477795138</v>
      </c>
      <c r="O169" s="10">
        <v>58.925641868606199</v>
      </c>
      <c r="S169">
        <f t="shared" si="61"/>
        <v>56.177959704272311</v>
      </c>
      <c r="T169">
        <f t="shared" si="62"/>
        <v>56.535700354983575</v>
      </c>
      <c r="U169">
        <f t="shared" si="63"/>
        <v>-0.55282022647717355</v>
      </c>
      <c r="V169">
        <f t="shared" si="64"/>
        <v>-0.9105608771884377</v>
      </c>
      <c r="W169">
        <f t="shared" si="69"/>
        <v>12052.442356735468</v>
      </c>
      <c r="X169">
        <f t="shared" si="73"/>
        <v>6347.3936672106693</v>
      </c>
      <c r="Y169">
        <f t="shared" si="75"/>
        <v>9753.4050512541235</v>
      </c>
      <c r="Z169">
        <f t="shared" si="70"/>
        <v>5724.0386088462546</v>
      </c>
      <c r="AA169">
        <f t="shared" si="74"/>
        <v>10293.031937276945</v>
      </c>
      <c r="AB169">
        <f t="shared" si="76"/>
        <v>9912.2525129014775</v>
      </c>
      <c r="AC169" s="12">
        <f>(Sheet2!B323-Sheet2!B322)*100</f>
        <v>20300</v>
      </c>
      <c r="AD169" s="12">
        <f t="shared" si="77"/>
        <v>17166.666666666668</v>
      </c>
      <c r="AE169" s="12">
        <v>0</v>
      </c>
      <c r="AF169">
        <f t="shared" si="52"/>
        <v>0</v>
      </c>
      <c r="AG169">
        <f t="shared" si="53"/>
        <v>0</v>
      </c>
      <c r="AH169">
        <f t="shared" si="54"/>
        <v>0</v>
      </c>
      <c r="AI169">
        <f t="shared" si="65"/>
        <v>0</v>
      </c>
      <c r="AJ169">
        <f t="shared" si="66"/>
        <v>0</v>
      </c>
      <c r="AK169">
        <v>59421</v>
      </c>
      <c r="AL169">
        <f t="shared" si="67"/>
        <v>47.359486084101128</v>
      </c>
      <c r="AM169">
        <f t="shared" si="68"/>
        <v>69791.75</v>
      </c>
      <c r="AO169">
        <f t="shared" si="71"/>
        <v>203</v>
      </c>
      <c r="AP169">
        <f t="shared" si="72"/>
        <v>23.478000000002794</v>
      </c>
    </row>
    <row r="170" spans="1:42" ht="15" thickBot="1" x14ac:dyDescent="0.4">
      <c r="A170" s="5">
        <v>23743</v>
      </c>
      <c r="B170" s="2">
        <v>2448.22039</v>
      </c>
      <c r="C170" s="2">
        <v>3.33</v>
      </c>
      <c r="D170" s="4">
        <v>4.9000000000000004</v>
      </c>
      <c r="E170">
        <f t="shared" si="55"/>
        <v>4.0394306529509825</v>
      </c>
      <c r="F170">
        <f t="shared" si="56"/>
        <v>4.2795126077248336</v>
      </c>
      <c r="G170">
        <f t="shared" si="57"/>
        <v>4.772048485284162</v>
      </c>
      <c r="I170">
        <v>73569</v>
      </c>
      <c r="J170">
        <v>3572</v>
      </c>
      <c r="K170">
        <f t="shared" si="58"/>
        <v>4.8553059033016623</v>
      </c>
      <c r="L170">
        <v>125647</v>
      </c>
      <c r="M170">
        <f t="shared" si="59"/>
        <v>58.552134153620862</v>
      </c>
      <c r="N170">
        <f t="shared" si="60"/>
        <v>55.683079580093441</v>
      </c>
      <c r="O170" s="10">
        <v>58.933569448098297</v>
      </c>
      <c r="S170">
        <f t="shared" si="61"/>
        <v>56.186961298662517</v>
      </c>
      <c r="T170">
        <f t="shared" si="62"/>
        <v>56.55298877893366</v>
      </c>
      <c r="U170">
        <f t="shared" si="63"/>
        <v>-0.50388171856907604</v>
      </c>
      <c r="V170">
        <f t="shared" si="64"/>
        <v>-0.86990919884021878</v>
      </c>
      <c r="W170">
        <f t="shared" si="69"/>
        <v>11186.878117410466</v>
      </c>
      <c r="X170">
        <f t="shared" si="73"/>
        <v>7868.5442465166561</v>
      </c>
      <c r="Y170">
        <f t="shared" si="75"/>
        <v>9558.5430097139124</v>
      </c>
      <c r="Z170">
        <f t="shared" si="70"/>
        <v>12292.128967598081</v>
      </c>
      <c r="AA170">
        <f t="shared" si="74"/>
        <v>9808.9733334401008</v>
      </c>
      <c r="AB170">
        <f t="shared" si="76"/>
        <v>10211.016681226823</v>
      </c>
      <c r="AC170" s="12">
        <f>(Sheet2!B324-Sheet2!B323)*100</f>
        <v>16100</v>
      </c>
      <c r="AD170" s="12">
        <f t="shared" si="77"/>
        <v>17458.333333333332</v>
      </c>
      <c r="AE170" s="12">
        <v>0</v>
      </c>
      <c r="AF170">
        <f t="shared" si="52"/>
        <v>0</v>
      </c>
      <c r="AG170">
        <f t="shared" si="53"/>
        <v>0</v>
      </c>
      <c r="AH170">
        <f t="shared" si="54"/>
        <v>0</v>
      </c>
      <c r="AI170">
        <f t="shared" si="65"/>
        <v>0</v>
      </c>
      <c r="AJ170">
        <f t="shared" si="66"/>
        <v>0</v>
      </c>
      <c r="AK170">
        <v>59582</v>
      </c>
      <c r="AL170">
        <f t="shared" si="67"/>
        <v>47.420153286588615</v>
      </c>
      <c r="AM170">
        <f t="shared" si="68"/>
        <v>69964.119000000006</v>
      </c>
      <c r="AO170">
        <f t="shared" si="71"/>
        <v>161</v>
      </c>
      <c r="AP170">
        <f t="shared" si="72"/>
        <v>172.36900000000605</v>
      </c>
    </row>
    <row r="171" spans="1:42" ht="15" thickBot="1" x14ac:dyDescent="0.4">
      <c r="A171" s="5">
        <v>23774</v>
      </c>
      <c r="B171" s="2">
        <v>2553.3857029999999</v>
      </c>
      <c r="C171" s="2">
        <v>3.46</v>
      </c>
      <c r="D171" s="4">
        <v>5.0999999999999996</v>
      </c>
      <c r="E171">
        <f t="shared" si="55"/>
        <v>4.2007142249860321</v>
      </c>
      <c r="F171">
        <f t="shared" si="56"/>
        <v>4.4505821651146134</v>
      </c>
      <c r="G171">
        <f t="shared" si="57"/>
        <v>4.9611701626926772</v>
      </c>
      <c r="I171">
        <v>73857</v>
      </c>
      <c r="J171">
        <v>3730</v>
      </c>
      <c r="K171">
        <f t="shared" si="58"/>
        <v>5.0502999038682859</v>
      </c>
      <c r="L171">
        <v>125810</v>
      </c>
      <c r="M171">
        <f t="shared" si="59"/>
        <v>58.705190366425562</v>
      </c>
      <c r="N171">
        <f t="shared" si="60"/>
        <v>55.711225657737856</v>
      </c>
      <c r="O171" s="10">
        <v>58.942129214793603</v>
      </c>
      <c r="S171">
        <f t="shared" si="61"/>
        <v>56.239153083897989</v>
      </c>
      <c r="T171">
        <f t="shared" si="62"/>
        <v>56.466138808358117</v>
      </c>
      <c r="U171">
        <f t="shared" si="63"/>
        <v>-0.527927426160133</v>
      </c>
      <c r="V171">
        <f t="shared" si="64"/>
        <v>-0.75491315062026132</v>
      </c>
      <c r="W171">
        <f t="shared" si="69"/>
        <v>15724.723192157224</v>
      </c>
      <c r="X171">
        <f t="shared" si="73"/>
        <v>8740.1349917763528</v>
      </c>
      <c r="Y171">
        <f t="shared" si="75"/>
        <v>7606.8064475634601</v>
      </c>
      <c r="Z171">
        <f t="shared" si="70"/>
        <v>-1708.4576271427795</v>
      </c>
      <c r="AA171">
        <f t="shared" si="74"/>
        <v>7912.23722202098</v>
      </c>
      <c r="AB171">
        <f t="shared" si="76"/>
        <v>8720.3488472409863</v>
      </c>
      <c r="AC171" s="12">
        <f>(Sheet2!B325-Sheet2!B324)*100</f>
        <v>21800</v>
      </c>
      <c r="AD171" s="12">
        <f t="shared" si="77"/>
        <v>17058.333333333332</v>
      </c>
      <c r="AE171" s="12">
        <v>0</v>
      </c>
      <c r="AF171">
        <f t="shared" si="52"/>
        <v>0</v>
      </c>
      <c r="AG171">
        <f t="shared" si="53"/>
        <v>0</v>
      </c>
      <c r="AH171">
        <f t="shared" si="54"/>
        <v>0</v>
      </c>
      <c r="AI171">
        <f t="shared" si="65"/>
        <v>0</v>
      </c>
      <c r="AJ171">
        <f t="shared" si="66"/>
        <v>0</v>
      </c>
      <c r="AK171">
        <v>59800</v>
      </c>
      <c r="AL171">
        <f t="shared" si="67"/>
        <v>47.531992687385738</v>
      </c>
      <c r="AM171">
        <f t="shared" si="68"/>
        <v>70090.293000000005</v>
      </c>
      <c r="AO171">
        <f t="shared" si="71"/>
        <v>218</v>
      </c>
      <c r="AP171">
        <f t="shared" si="72"/>
        <v>126.17399999999907</v>
      </c>
    </row>
    <row r="172" spans="1:42" ht="15" thickBot="1" x14ac:dyDescent="0.4">
      <c r="A172" s="5">
        <v>23802</v>
      </c>
      <c r="B172" s="2">
        <v>2583.9092839999998</v>
      </c>
      <c r="C172" s="2">
        <v>3.49</v>
      </c>
      <c r="D172" s="4">
        <v>4.7</v>
      </c>
      <c r="E172">
        <f t="shared" si="55"/>
        <v>4.0500617279246498</v>
      </c>
      <c r="F172">
        <f t="shared" si="56"/>
        <v>4.2807826685375847</v>
      </c>
      <c r="G172">
        <f t="shared" si="57"/>
        <v>4.855786341401453</v>
      </c>
      <c r="I172">
        <v>73949</v>
      </c>
      <c r="J172">
        <v>3510</v>
      </c>
      <c r="K172">
        <f t="shared" si="58"/>
        <v>4.7465144897158851</v>
      </c>
      <c r="L172">
        <v>125985</v>
      </c>
      <c r="M172">
        <f t="shared" si="59"/>
        <v>58.696670238520454</v>
      </c>
      <c r="N172">
        <f t="shared" si="60"/>
        <v>55.937926737309994</v>
      </c>
      <c r="O172" s="10">
        <v>58.9513116073635</v>
      </c>
      <c r="S172">
        <f t="shared" si="61"/>
        <v>56.319418861624001</v>
      </c>
      <c r="T172">
        <f t="shared" si="62"/>
        <v>56.563747097844072</v>
      </c>
      <c r="U172">
        <f t="shared" si="63"/>
        <v>-0.3814921243140077</v>
      </c>
      <c r="V172">
        <f t="shared" si="64"/>
        <v>-0.62582036053407819</v>
      </c>
      <c r="W172">
        <f t="shared" si="69"/>
        <v>19954.135796492919</v>
      </c>
      <c r="X172">
        <f t="shared" si="73"/>
        <v>10103.795179952091</v>
      </c>
      <c r="Y172">
        <f t="shared" si="75"/>
        <v>9196.2402364103273</v>
      </c>
      <c r="Z172">
        <f t="shared" si="70"/>
        <v>22178.754642350599</v>
      </c>
      <c r="AA172">
        <f t="shared" si="74"/>
        <v>10514.398034492819</v>
      </c>
      <c r="AB172">
        <f t="shared" si="76"/>
        <v>10014.253318396086</v>
      </c>
      <c r="AC172" s="12">
        <f>(Sheet2!B326-Sheet2!B325)*100</f>
        <v>20300</v>
      </c>
      <c r="AD172" s="12">
        <f t="shared" si="77"/>
        <v>17550</v>
      </c>
      <c r="AE172" s="12">
        <v>0</v>
      </c>
      <c r="AF172">
        <f t="shared" si="52"/>
        <v>0</v>
      </c>
      <c r="AG172">
        <f t="shared" si="53"/>
        <v>0</v>
      </c>
      <c r="AH172">
        <f t="shared" si="54"/>
        <v>0</v>
      </c>
      <c r="AI172">
        <f t="shared" si="65"/>
        <v>0</v>
      </c>
      <c r="AJ172">
        <f t="shared" si="66"/>
        <v>0</v>
      </c>
      <c r="AK172">
        <v>60003</v>
      </c>
      <c r="AL172">
        <f t="shared" si="67"/>
        <v>47.627098464102872</v>
      </c>
      <c r="AM172">
        <f t="shared" si="68"/>
        <v>70473.396999999997</v>
      </c>
      <c r="AO172">
        <f t="shared" si="71"/>
        <v>203</v>
      </c>
      <c r="AP172">
        <f t="shared" si="72"/>
        <v>383.10399999999208</v>
      </c>
    </row>
    <row r="173" spans="1:42" ht="15" thickBot="1" x14ac:dyDescent="0.4">
      <c r="A173" s="5">
        <v>23833</v>
      </c>
      <c r="B173" s="2">
        <v>2621.1041559999999</v>
      </c>
      <c r="C173" s="2">
        <v>3.53</v>
      </c>
      <c r="D173" s="4">
        <v>4.8</v>
      </c>
      <c r="E173">
        <f t="shared" si="55"/>
        <v>4.1163090263001392</v>
      </c>
      <c r="F173">
        <f t="shared" si="56"/>
        <v>4.3519097429317268</v>
      </c>
      <c r="G173">
        <f t="shared" si="57"/>
        <v>4.9272759027737534</v>
      </c>
      <c r="I173">
        <v>74228</v>
      </c>
      <c r="J173">
        <v>3595</v>
      </c>
      <c r="K173">
        <f t="shared" si="58"/>
        <v>4.8431858597833699</v>
      </c>
      <c r="L173">
        <v>126155</v>
      </c>
      <c r="M173">
        <f t="shared" si="59"/>
        <v>58.838730133565853</v>
      </c>
      <c r="N173">
        <f t="shared" si="60"/>
        <v>56.014471087154689</v>
      </c>
      <c r="O173" s="10">
        <v>58.9611058797853</v>
      </c>
      <c r="S173">
        <f t="shared" si="61"/>
        <v>56.416746174117506</v>
      </c>
      <c r="T173">
        <f t="shared" si="62"/>
        <v>56.534084556449315</v>
      </c>
      <c r="U173">
        <f t="shared" si="63"/>
        <v>-0.40227508696281689</v>
      </c>
      <c r="V173">
        <f t="shared" si="64"/>
        <v>-0.51961346929462593</v>
      </c>
      <c r="W173">
        <f t="shared" si="69"/>
        <v>21852.628314094618</v>
      </c>
      <c r="X173">
        <f t="shared" si="73"/>
        <v>13457.943320408618</v>
      </c>
      <c r="Y173">
        <f t="shared" si="75"/>
        <v>6754.8079605992725</v>
      </c>
      <c r="Z173">
        <f t="shared" si="70"/>
        <v>5873.7590969782323</v>
      </c>
      <c r="AA173">
        <f t="shared" si="74"/>
        <v>9601.7992345965467</v>
      </c>
      <c r="AB173">
        <f t="shared" si="76"/>
        <v>9947.0080009831581</v>
      </c>
      <c r="AC173" s="12">
        <f>(Sheet2!B327-Sheet2!B326)*100</f>
        <v>25600</v>
      </c>
      <c r="AD173" s="12">
        <f t="shared" si="77"/>
        <v>19475</v>
      </c>
      <c r="AE173" s="12">
        <v>0</v>
      </c>
      <c r="AF173">
        <f t="shared" si="52"/>
        <v>0</v>
      </c>
      <c r="AG173">
        <f t="shared" si="53"/>
        <v>0</v>
      </c>
      <c r="AH173">
        <f t="shared" si="54"/>
        <v>0</v>
      </c>
      <c r="AI173">
        <f t="shared" si="65"/>
        <v>0</v>
      </c>
      <c r="AJ173">
        <f t="shared" si="66"/>
        <v>0</v>
      </c>
      <c r="AK173">
        <v>60259</v>
      </c>
      <c r="AL173">
        <f t="shared" si="67"/>
        <v>47.765843605088975</v>
      </c>
      <c r="AM173">
        <f t="shared" si="68"/>
        <v>70665.055999999997</v>
      </c>
      <c r="AO173">
        <f t="shared" si="71"/>
        <v>256</v>
      </c>
      <c r="AP173">
        <f t="shared" si="72"/>
        <v>191.65899999999965</v>
      </c>
    </row>
    <row r="174" spans="1:42" ht="15" thickBot="1" x14ac:dyDescent="0.4">
      <c r="A174" s="5">
        <v>23863</v>
      </c>
      <c r="B174" s="2">
        <v>2725.8777129999999</v>
      </c>
      <c r="C174" s="2">
        <v>3.66</v>
      </c>
      <c r="D174" s="4">
        <v>4.5999999999999996</v>
      </c>
      <c r="E174">
        <f t="shared" si="55"/>
        <v>4.1031695066131499</v>
      </c>
      <c r="F174">
        <f t="shared" si="56"/>
        <v>4.3290403682534846</v>
      </c>
      <c r="G174">
        <f t="shared" si="57"/>
        <v>4.9764158659611768</v>
      </c>
      <c r="I174">
        <v>74466</v>
      </c>
      <c r="J174">
        <v>3432</v>
      </c>
      <c r="K174">
        <f t="shared" si="58"/>
        <v>4.6088147610990244</v>
      </c>
      <c r="L174">
        <v>126320</v>
      </c>
      <c r="M174">
        <f t="shared" si="59"/>
        <v>58.950284990500315</v>
      </c>
      <c r="N174">
        <f t="shared" si="60"/>
        <v>56.2385718809373</v>
      </c>
      <c r="O174" s="10">
        <v>58.971500012829502</v>
      </c>
      <c r="S174">
        <f t="shared" si="61"/>
        <v>56.531454872708558</v>
      </c>
      <c r="T174">
        <f t="shared" si="62"/>
        <v>56.551799406710714</v>
      </c>
      <c r="U174">
        <f t="shared" si="63"/>
        <v>-0.29288299177125765</v>
      </c>
      <c r="V174">
        <f t="shared" si="64"/>
        <v>-0.31322752577341362</v>
      </c>
      <c r="W174">
        <f t="shared" si="69"/>
        <v>23798.765924750827</v>
      </c>
      <c r="X174">
        <f t="shared" si="73"/>
        <v>17428.26228360692</v>
      </c>
      <c r="Y174">
        <f t="shared" si="75"/>
        <v>7306.7451546551501</v>
      </c>
      <c r="Z174">
        <f t="shared" si="70"/>
        <v>11565.863836834207</v>
      </c>
      <c r="AA174">
        <f t="shared" si="74"/>
        <v>9321.0145875774324</v>
      </c>
      <c r="AB174">
        <f t="shared" si="76"/>
        <v>9550.417603732707</v>
      </c>
      <c r="AC174" s="12">
        <f>(Sheet2!B328-Sheet2!B327)*100</f>
        <v>23200</v>
      </c>
      <c r="AD174" s="12">
        <f t="shared" si="77"/>
        <v>20016.666666666668</v>
      </c>
      <c r="AE174" s="12">
        <v>0</v>
      </c>
      <c r="AF174">
        <f t="shared" si="52"/>
        <v>0</v>
      </c>
      <c r="AG174">
        <f t="shared" si="53"/>
        <v>0</v>
      </c>
      <c r="AH174">
        <f t="shared" si="54"/>
        <v>0</v>
      </c>
      <c r="AI174">
        <f t="shared" si="65"/>
        <v>0</v>
      </c>
      <c r="AJ174">
        <f t="shared" si="66"/>
        <v>0</v>
      </c>
      <c r="AK174">
        <v>60491</v>
      </c>
      <c r="AL174">
        <f t="shared" si="67"/>
        <v>47.887112096263458</v>
      </c>
      <c r="AM174">
        <f t="shared" si="68"/>
        <v>71040.563999999998</v>
      </c>
      <c r="AO174">
        <f t="shared" si="71"/>
        <v>232</v>
      </c>
      <c r="AP174">
        <f t="shared" si="72"/>
        <v>375.50800000000163</v>
      </c>
    </row>
    <row r="175" spans="1:42" ht="15" thickBot="1" x14ac:dyDescent="0.4">
      <c r="A175" s="5">
        <v>23894</v>
      </c>
      <c r="B175" s="2">
        <v>2751.4151590000001</v>
      </c>
      <c r="C175" s="2">
        <v>3.7</v>
      </c>
      <c r="D175" s="4">
        <v>4.5999999999999996</v>
      </c>
      <c r="E175">
        <f t="shared" si="55"/>
        <v>4.1255302689472533</v>
      </c>
      <c r="F175">
        <f t="shared" si="56"/>
        <v>4.3513871773242414</v>
      </c>
      <c r="G175">
        <f t="shared" si="57"/>
        <v>5.0126081800355777</v>
      </c>
      <c r="I175">
        <v>74412</v>
      </c>
      <c r="J175">
        <v>3387</v>
      </c>
      <c r="K175">
        <f t="shared" si="58"/>
        <v>4.551685212062571</v>
      </c>
      <c r="L175">
        <v>126499</v>
      </c>
      <c r="M175">
        <f t="shared" si="59"/>
        <v>58.824180428303784</v>
      </c>
      <c r="N175">
        <f t="shared" si="60"/>
        <v>56.118268128601805</v>
      </c>
      <c r="O175" s="10">
        <v>58.982481375387799</v>
      </c>
      <c r="S175">
        <f t="shared" si="61"/>
        <v>56.397371059273965</v>
      </c>
      <c r="T175">
        <f t="shared" si="62"/>
        <v>56.549141252870001</v>
      </c>
      <c r="U175">
        <f t="shared" si="63"/>
        <v>-0.27910293067215974</v>
      </c>
      <c r="V175">
        <f t="shared" si="64"/>
        <v>-0.4308731242681958</v>
      </c>
      <c r="W175">
        <f t="shared" si="69"/>
        <v>-6842.3378934478387</v>
      </c>
      <c r="X175">
        <f t="shared" si="73"/>
        <v>14279.132241909703</v>
      </c>
      <c r="Y175">
        <f t="shared" si="75"/>
        <v>10313.262954560187</v>
      </c>
      <c r="Z175">
        <f t="shared" si="70"/>
        <v>9786.5182911045849</v>
      </c>
      <c r="AA175">
        <f t="shared" si="74"/>
        <v>9998.094534620488</v>
      </c>
      <c r="AB175">
        <f t="shared" si="76"/>
        <v>10145.563235948715</v>
      </c>
      <c r="AC175" s="12">
        <f>(Sheet2!B329-Sheet2!B328)*100</f>
        <v>19900</v>
      </c>
      <c r="AD175" s="12">
        <f t="shared" si="77"/>
        <v>20591.666666666668</v>
      </c>
      <c r="AE175" s="12">
        <v>0</v>
      </c>
      <c r="AF175">
        <f t="shared" si="52"/>
        <v>0</v>
      </c>
      <c r="AG175">
        <f t="shared" si="53"/>
        <v>0</v>
      </c>
      <c r="AH175">
        <f t="shared" si="54"/>
        <v>0</v>
      </c>
      <c r="AI175">
        <f t="shared" si="65"/>
        <v>0</v>
      </c>
      <c r="AJ175">
        <f t="shared" si="66"/>
        <v>0</v>
      </c>
      <c r="AK175">
        <v>60690</v>
      </c>
      <c r="AL175">
        <f t="shared" si="67"/>
        <v>47.976663847145034</v>
      </c>
      <c r="AM175">
        <f t="shared" si="68"/>
        <v>70989.047999999995</v>
      </c>
      <c r="AO175">
        <f t="shared" si="71"/>
        <v>199</v>
      </c>
      <c r="AP175">
        <f t="shared" si="72"/>
        <v>-51.51600000000326</v>
      </c>
    </row>
    <row r="176" spans="1:42" ht="15" thickBot="1" x14ac:dyDescent="0.4">
      <c r="A176" s="5">
        <v>23924</v>
      </c>
      <c r="B176" s="2">
        <v>2764.3195820000001</v>
      </c>
      <c r="C176" s="2">
        <v>3.7</v>
      </c>
      <c r="D176" s="4">
        <v>4.4000000000000004</v>
      </c>
      <c r="E176">
        <f t="shared" si="55"/>
        <v>4.0348482003664028</v>
      </c>
      <c r="F176">
        <f t="shared" si="56"/>
        <v>4.2507652310513091</v>
      </c>
      <c r="G176">
        <f t="shared" si="57"/>
        <v>4.9388826443484746</v>
      </c>
      <c r="I176">
        <v>74761</v>
      </c>
      <c r="J176">
        <v>3301</v>
      </c>
      <c r="K176">
        <f t="shared" si="58"/>
        <v>4.4154037532938295</v>
      </c>
      <c r="L176">
        <v>126573</v>
      </c>
      <c r="M176">
        <f t="shared" si="59"/>
        <v>59.065519502579548</v>
      </c>
      <c r="N176">
        <f t="shared" si="60"/>
        <v>56.466636644466043</v>
      </c>
      <c r="O176" s="10">
        <v>58.994037230276803</v>
      </c>
      <c r="S176">
        <f t="shared" si="61"/>
        <v>56.682315451892649</v>
      </c>
      <c r="T176">
        <f t="shared" si="62"/>
        <v>56.61371738076749</v>
      </c>
      <c r="U176">
        <f t="shared" si="63"/>
        <v>-0.21567880742660606</v>
      </c>
      <c r="V176">
        <f t="shared" si="64"/>
        <v>-0.14708073630144725</v>
      </c>
      <c r="W176">
        <f t="shared" si="69"/>
        <v>40239.672065311112</v>
      </c>
      <c r="X176">
        <f t="shared" si="73"/>
        <v>19121.26456655981</v>
      </c>
      <c r="Y176">
        <f t="shared" si="75"/>
        <v>13494.904406538233</v>
      </c>
      <c r="Z176">
        <f t="shared" si="70"/>
        <v>12358.230689081363</v>
      </c>
      <c r="AA176">
        <f t="shared" si="74"/>
        <v>10009.111488201035</v>
      </c>
      <c r="AB176">
        <f t="shared" si="76"/>
        <v>9909.042410820568</v>
      </c>
      <c r="AC176" s="12">
        <f>(Sheet2!B330-Sheet2!B329)*100</f>
        <v>27500</v>
      </c>
      <c r="AD176" s="12">
        <f t="shared" si="77"/>
        <v>21275</v>
      </c>
      <c r="AE176" s="12">
        <v>0</v>
      </c>
      <c r="AF176">
        <f t="shared" si="52"/>
        <v>0</v>
      </c>
      <c r="AG176">
        <f t="shared" si="53"/>
        <v>0</v>
      </c>
      <c r="AH176">
        <f t="shared" si="54"/>
        <v>1</v>
      </c>
      <c r="AI176">
        <f t="shared" si="65"/>
        <v>0</v>
      </c>
      <c r="AJ176">
        <f t="shared" si="66"/>
        <v>0</v>
      </c>
      <c r="AK176">
        <v>60965</v>
      </c>
      <c r="AL176">
        <f t="shared" si="67"/>
        <v>48.165880559044979</v>
      </c>
      <c r="AM176">
        <f t="shared" si="68"/>
        <v>71471.516000000003</v>
      </c>
      <c r="AO176">
        <f t="shared" si="71"/>
        <v>275</v>
      </c>
      <c r="AP176">
        <f t="shared" si="72"/>
        <v>482.46800000000803</v>
      </c>
    </row>
    <row r="177" spans="1:42" ht="15" thickBot="1" x14ac:dyDescent="0.4">
      <c r="A177" s="5">
        <v>23955</v>
      </c>
      <c r="B177" s="2">
        <v>2855.5216799999998</v>
      </c>
      <c r="C177" s="2">
        <v>3.83</v>
      </c>
      <c r="D177" s="4">
        <v>4.4000000000000004</v>
      </c>
      <c r="E177">
        <f t="shared" si="55"/>
        <v>4.1051187558948889</v>
      </c>
      <c r="F177">
        <f t="shared" si="56"/>
        <v>4.3208678637053133</v>
      </c>
      <c r="G177">
        <f t="shared" si="57"/>
        <v>5.0539011126703555</v>
      </c>
      <c r="I177">
        <v>74616</v>
      </c>
      <c r="J177">
        <v>3254</v>
      </c>
      <c r="K177">
        <f t="shared" si="58"/>
        <v>4.3609949608663028</v>
      </c>
      <c r="L177">
        <v>126756</v>
      </c>
      <c r="M177">
        <f t="shared" si="59"/>
        <v>58.865852504023472</v>
      </c>
      <c r="N177">
        <f t="shared" si="60"/>
        <v>56.275754993846434</v>
      </c>
      <c r="O177" s="10">
        <v>59.006154048808497</v>
      </c>
      <c r="S177">
        <f t="shared" si="61"/>
        <v>56.449339352063383</v>
      </c>
      <c r="T177">
        <f t="shared" si="62"/>
        <v>56.583881351818626</v>
      </c>
      <c r="U177">
        <f t="shared" si="63"/>
        <v>-0.1735843582169494</v>
      </c>
      <c r="V177">
        <f t="shared" si="64"/>
        <v>-0.30812635797219201</v>
      </c>
      <c r="W177">
        <f t="shared" si="69"/>
        <v>-19158.254782262258</v>
      </c>
      <c r="X177">
        <f t="shared" si="73"/>
        <v>13307.434904156564</v>
      </c>
      <c r="Y177">
        <f t="shared" si="75"/>
        <v>11023.784947966458</v>
      </c>
      <c r="Z177">
        <f t="shared" si="70"/>
        <v>6578.4145952379331</v>
      </c>
      <c r="AA177">
        <f t="shared" si="74"/>
        <v>11390.256858597821</v>
      </c>
      <c r="AB177">
        <f t="shared" si="76"/>
        <v>9651.2470403093994</v>
      </c>
      <c r="AC177" s="12">
        <f>(Sheet2!B331-Sheet2!B330)*100</f>
        <v>26300</v>
      </c>
      <c r="AD177" s="12">
        <f t="shared" si="77"/>
        <v>21741.666666666668</v>
      </c>
      <c r="AE177" s="12">
        <v>0</v>
      </c>
      <c r="AF177">
        <f t="shared" si="52"/>
        <v>0</v>
      </c>
      <c r="AG177">
        <f t="shared" si="53"/>
        <v>0</v>
      </c>
      <c r="AH177">
        <f t="shared" si="54"/>
        <v>0</v>
      </c>
      <c r="AI177">
        <f t="shared" si="65"/>
        <v>0</v>
      </c>
      <c r="AJ177">
        <f t="shared" si="66"/>
        <v>0</v>
      </c>
      <c r="AK177">
        <v>61228</v>
      </c>
      <c r="AL177">
        <f t="shared" si="67"/>
        <v>48.30382782669065</v>
      </c>
      <c r="AM177">
        <f t="shared" si="68"/>
        <v>71332.895999999993</v>
      </c>
      <c r="AO177">
        <f t="shared" si="71"/>
        <v>263</v>
      </c>
      <c r="AP177">
        <f t="shared" si="72"/>
        <v>-138.6200000000099</v>
      </c>
    </row>
    <row r="178" spans="1:42" ht="15" thickBot="1" x14ac:dyDescent="0.4">
      <c r="A178" s="5">
        <v>23986</v>
      </c>
      <c r="B178" s="2">
        <v>2961.3486680000001</v>
      </c>
      <c r="C178" s="2">
        <v>3.97</v>
      </c>
      <c r="D178" s="4">
        <v>4.3</v>
      </c>
      <c r="E178">
        <f t="shared" si="55"/>
        <v>4.1317066691622726</v>
      </c>
      <c r="F178">
        <f t="shared" si="56"/>
        <v>4.3421186836341858</v>
      </c>
      <c r="G178">
        <f t="shared" si="57"/>
        <v>5.1368058904824725</v>
      </c>
      <c r="I178">
        <v>74502</v>
      </c>
      <c r="J178">
        <v>3216</v>
      </c>
      <c r="K178">
        <f t="shared" si="58"/>
        <v>4.3166626399291292</v>
      </c>
      <c r="L178">
        <v>126906</v>
      </c>
      <c r="M178">
        <f t="shared" si="59"/>
        <v>58.706444139756982</v>
      </c>
      <c r="N178">
        <f t="shared" si="60"/>
        <v>56.18206704174743</v>
      </c>
      <c r="O178" s="10">
        <v>59.018818659706099</v>
      </c>
      <c r="S178">
        <f t="shared" si="61"/>
        <v>56.280866072006617</v>
      </c>
      <c r="T178">
        <f t="shared" si="62"/>
        <v>56.580334193082237</v>
      </c>
      <c r="U178">
        <f t="shared" si="63"/>
        <v>-9.8799030259186793E-2</v>
      </c>
      <c r="V178">
        <f t="shared" si="64"/>
        <v>-0.39826715133480661</v>
      </c>
      <c r="W178">
        <f t="shared" si="69"/>
        <v>-12912.869176073931</v>
      </c>
      <c r="X178">
        <f t="shared" si="73"/>
        <v>7829.6007420620881</v>
      </c>
      <c r="Y178">
        <f t="shared" si="75"/>
        <v>8966.6979610070903</v>
      </c>
      <c r="Z178">
        <f t="shared" si="70"/>
        <v>8037.4264761731029</v>
      </c>
      <c r="AA178">
        <f t="shared" si="74"/>
        <v>9033.3688309015706</v>
      </c>
      <c r="AB178">
        <f t="shared" si="76"/>
        <v>9773.8834326971937</v>
      </c>
      <c r="AC178" s="12">
        <f>(Sheet2!B332-Sheet2!B331)*100</f>
        <v>26200</v>
      </c>
      <c r="AD178" s="12">
        <f t="shared" si="77"/>
        <v>21558.333333333332</v>
      </c>
      <c r="AE178" s="12">
        <v>0</v>
      </c>
      <c r="AF178">
        <f t="shared" si="52"/>
        <v>0</v>
      </c>
      <c r="AG178">
        <f t="shared" si="53"/>
        <v>0</v>
      </c>
      <c r="AH178">
        <f t="shared" si="54"/>
        <v>0</v>
      </c>
      <c r="AI178">
        <f t="shared" si="65"/>
        <v>0</v>
      </c>
      <c r="AJ178">
        <f t="shared" si="66"/>
        <v>0</v>
      </c>
      <c r="AK178">
        <v>61490</v>
      </c>
      <c r="AL178">
        <f t="shared" si="67"/>
        <v>48.453185822577339</v>
      </c>
      <c r="AM178">
        <f t="shared" si="68"/>
        <v>71298.41399999999</v>
      </c>
      <c r="AO178">
        <f t="shared" si="71"/>
        <v>262</v>
      </c>
      <c r="AP178">
        <f t="shared" si="72"/>
        <v>-34.482000000003609</v>
      </c>
    </row>
    <row r="179" spans="1:42" ht="15" thickBot="1" x14ac:dyDescent="0.4">
      <c r="A179" s="5">
        <v>24016</v>
      </c>
      <c r="B179" s="2">
        <v>3057.7191910000001</v>
      </c>
      <c r="C179" s="2">
        <v>4.09</v>
      </c>
      <c r="D179" s="4">
        <v>4.2</v>
      </c>
      <c r="E179">
        <f t="shared" si="55"/>
        <v>4.1446350864702195</v>
      </c>
      <c r="F179">
        <f t="shared" si="56"/>
        <v>4.3495992555148373</v>
      </c>
      <c r="G179">
        <f t="shared" si="57"/>
        <v>5.1988661235813147</v>
      </c>
      <c r="I179">
        <v>74838</v>
      </c>
      <c r="J179">
        <v>3143</v>
      </c>
      <c r="K179">
        <f t="shared" si="58"/>
        <v>4.1997381009647503</v>
      </c>
      <c r="L179">
        <v>127043</v>
      </c>
      <c r="M179">
        <f t="shared" si="59"/>
        <v>58.907613957478965</v>
      </c>
      <c r="N179">
        <f t="shared" si="60"/>
        <v>56.433494171264847</v>
      </c>
      <c r="O179" s="10">
        <v>59.032017190184902</v>
      </c>
      <c r="S179">
        <f t="shared" si="61"/>
        <v>56.466108320794866</v>
      </c>
      <c r="T179">
        <f t="shared" si="62"/>
        <v>56.585355493469372</v>
      </c>
      <c r="U179">
        <f t="shared" si="63"/>
        <v>-3.2614149530019176E-2</v>
      </c>
      <c r="V179">
        <f t="shared" si="64"/>
        <v>-0.15186132220452464</v>
      </c>
      <c r="W179">
        <f t="shared" si="69"/>
        <v>31244.20966467075</v>
      </c>
      <c r="X179">
        <f t="shared" si="73"/>
        <v>9394.8643004914429</v>
      </c>
      <c r="Y179">
        <f t="shared" si="75"/>
        <v>11426.403810450031</v>
      </c>
      <c r="Z179">
        <f t="shared" si="70"/>
        <v>8389.4268495347351</v>
      </c>
      <c r="AA179">
        <f t="shared" si="74"/>
        <v>9452.6467896609884</v>
      </c>
      <c r="AB179">
        <f t="shared" si="76"/>
        <v>9527.2230121287666</v>
      </c>
      <c r="AC179" s="12">
        <f>(Sheet2!B333-Sheet2!B332)*100</f>
        <v>22900</v>
      </c>
      <c r="AD179" s="12">
        <f t="shared" si="77"/>
        <v>24383.333333333332</v>
      </c>
      <c r="AE179" s="12">
        <v>0</v>
      </c>
      <c r="AF179">
        <f t="shared" si="52"/>
        <v>1</v>
      </c>
      <c r="AG179">
        <f t="shared" si="53"/>
        <v>0</v>
      </c>
      <c r="AH179">
        <f t="shared" si="54"/>
        <v>0</v>
      </c>
      <c r="AI179">
        <f t="shared" si="65"/>
        <v>-1</v>
      </c>
      <c r="AJ179">
        <f t="shared" si="66"/>
        <v>0</v>
      </c>
      <c r="AK179">
        <v>61719</v>
      </c>
      <c r="AL179">
        <f t="shared" si="67"/>
        <v>48.581189046228438</v>
      </c>
      <c r="AM179">
        <f t="shared" si="68"/>
        <v>71694.804000000004</v>
      </c>
      <c r="AO179">
        <f t="shared" si="71"/>
        <v>229</v>
      </c>
      <c r="AP179">
        <f t="shared" si="72"/>
        <v>396.39000000001397</v>
      </c>
    </row>
    <row r="180" spans="1:42" ht="15" thickBot="1" x14ac:dyDescent="0.4">
      <c r="A180" s="5">
        <v>24047</v>
      </c>
      <c r="B180" s="2">
        <v>3263.4678220000001</v>
      </c>
      <c r="C180" s="2">
        <v>4.3600000000000003</v>
      </c>
      <c r="D180" s="4">
        <v>4.0999999999999996</v>
      </c>
      <c r="E180">
        <f t="shared" si="55"/>
        <v>4.228001892147164</v>
      </c>
      <c r="F180">
        <f t="shared" si="56"/>
        <v>4.4268224451613225</v>
      </c>
      <c r="G180">
        <f t="shared" si="57"/>
        <v>5.3818172161717719</v>
      </c>
      <c r="I180">
        <v>74797</v>
      </c>
      <c r="J180">
        <v>3073</v>
      </c>
      <c r="K180">
        <f t="shared" si="58"/>
        <v>4.1084535476021768</v>
      </c>
      <c r="L180">
        <v>127171</v>
      </c>
      <c r="M180">
        <f t="shared" si="59"/>
        <v>58.816082282910408</v>
      </c>
      <c r="N180">
        <f t="shared" si="60"/>
        <v>56.40462290931108</v>
      </c>
      <c r="O180" s="10">
        <v>59.045734205587898</v>
      </c>
      <c r="S180">
        <f t="shared" si="61"/>
        <v>56.329337211102128</v>
      </c>
      <c r="T180">
        <f t="shared" si="62"/>
        <v>56.549279446143458</v>
      </c>
      <c r="U180">
        <f t="shared" si="63"/>
        <v>7.5285698208951146E-2</v>
      </c>
      <c r="V180">
        <f t="shared" si="64"/>
        <v>-0.14465653683237889</v>
      </c>
      <c r="W180">
        <f t="shared" si="69"/>
        <v>-10165.656925673597</v>
      </c>
      <c r="X180">
        <f t="shared" si="73"/>
        <v>3734.1271587540396</v>
      </c>
      <c r="Y180">
        <f t="shared" si="75"/>
        <v>10581.19472118048</v>
      </c>
      <c r="Z180">
        <f t="shared" si="70"/>
        <v>2655.098488680087</v>
      </c>
      <c r="AA180">
        <f t="shared" si="74"/>
        <v>7967.5192316353014</v>
      </c>
      <c r="AB180">
        <f t="shared" si="76"/>
        <v>8644.2669096063673</v>
      </c>
      <c r="AC180" s="12">
        <f>(Sheet2!B334-Sheet2!B333)*100</f>
        <v>27700</v>
      </c>
      <c r="AD180" s="12">
        <f t="shared" si="77"/>
        <v>23150</v>
      </c>
      <c r="AE180" s="12">
        <v>0</v>
      </c>
      <c r="AF180">
        <f t="shared" si="52"/>
        <v>1</v>
      </c>
      <c r="AG180">
        <f t="shared" si="53"/>
        <v>0</v>
      </c>
      <c r="AH180">
        <f t="shared" si="54"/>
        <v>0</v>
      </c>
      <c r="AI180">
        <f t="shared" si="65"/>
        <v>-1</v>
      </c>
      <c r="AJ180">
        <f t="shared" si="66"/>
        <v>0</v>
      </c>
      <c r="AK180">
        <v>61996</v>
      </c>
      <c r="AL180">
        <f t="shared" si="67"/>
        <v>48.750108122134762</v>
      </c>
      <c r="AM180">
        <f t="shared" si="68"/>
        <v>71730.322999999989</v>
      </c>
      <c r="AO180">
        <f t="shared" si="71"/>
        <v>277</v>
      </c>
      <c r="AP180">
        <f t="shared" si="72"/>
        <v>35.518999999985681</v>
      </c>
    </row>
    <row r="181" spans="1:42" ht="15" thickBot="1" x14ac:dyDescent="0.4">
      <c r="A181" s="5">
        <v>24077</v>
      </c>
      <c r="B181" s="2">
        <v>3331.9145060000001</v>
      </c>
      <c r="C181" s="2">
        <v>4.4400000000000004</v>
      </c>
      <c r="D181" s="4">
        <v>4</v>
      </c>
      <c r="E181">
        <f t="shared" si="55"/>
        <v>4.2142615011410953</v>
      </c>
      <c r="F181">
        <f t="shared" si="56"/>
        <v>4.4074602267535283</v>
      </c>
      <c r="G181">
        <f t="shared" si="57"/>
        <v>5.4027969050153466</v>
      </c>
      <c r="I181">
        <v>75093</v>
      </c>
      <c r="J181">
        <v>3031</v>
      </c>
      <c r="K181">
        <f t="shared" si="58"/>
        <v>4.0363282862583727</v>
      </c>
      <c r="L181">
        <v>127294</v>
      </c>
      <c r="M181">
        <f t="shared" si="59"/>
        <v>58.991782802017376</v>
      </c>
      <c r="N181">
        <f t="shared" si="60"/>
        <v>56.632111489936676</v>
      </c>
      <c r="O181" s="10">
        <v>59.059953649241699</v>
      </c>
      <c r="S181">
        <f t="shared" si="61"/>
        <v>56.505714810555183</v>
      </c>
      <c r="T181">
        <f t="shared" si="62"/>
        <v>56.571012760009936</v>
      </c>
      <c r="U181">
        <f t="shared" si="63"/>
        <v>0.12639667938149302</v>
      </c>
      <c r="V181">
        <f t="shared" si="64"/>
        <v>6.1098729926740702E-2</v>
      </c>
      <c r="W181">
        <f t="shared" si="69"/>
        <v>29380.318621742539</v>
      </c>
      <c r="X181">
        <f t="shared" si="73"/>
        <v>9771.2365779524353</v>
      </c>
      <c r="Y181">
        <f t="shared" si="75"/>
        <v>12025.184409931069</v>
      </c>
      <c r="Z181">
        <f t="shared" si="70"/>
        <v>9722.0818271953613</v>
      </c>
      <c r="AA181">
        <f t="shared" si="74"/>
        <v>7956.7798209837638</v>
      </c>
      <c r="AB181">
        <f t="shared" si="76"/>
        <v>8977.437177802125</v>
      </c>
      <c r="AC181" s="12">
        <f>(Sheet2!B335-Sheet2!B334)*100</f>
        <v>32600</v>
      </c>
      <c r="AD181" s="12">
        <f t="shared" si="77"/>
        <v>24175</v>
      </c>
      <c r="AE181" s="12">
        <v>0</v>
      </c>
      <c r="AF181">
        <f t="shared" si="52"/>
        <v>1</v>
      </c>
      <c r="AG181">
        <f t="shared" si="53"/>
        <v>1</v>
      </c>
      <c r="AH181">
        <f t="shared" si="54"/>
        <v>0</v>
      </c>
      <c r="AI181">
        <f t="shared" si="65"/>
        <v>0</v>
      </c>
      <c r="AJ181">
        <f t="shared" si="66"/>
        <v>1</v>
      </c>
      <c r="AK181">
        <v>62322</v>
      </c>
      <c r="AL181">
        <f t="shared" si="67"/>
        <v>48.959102550002356</v>
      </c>
      <c r="AM181">
        <f t="shared" si="68"/>
        <v>72089.279999999984</v>
      </c>
      <c r="AO181">
        <f t="shared" si="71"/>
        <v>326</v>
      </c>
      <c r="AP181">
        <f t="shared" si="72"/>
        <v>358.95699999999488</v>
      </c>
    </row>
    <row r="182" spans="1:42" ht="15" thickBot="1" x14ac:dyDescent="0.4">
      <c r="A182" s="5">
        <v>24108</v>
      </c>
      <c r="B182" s="2">
        <v>3363.8413049999999</v>
      </c>
      <c r="C182" s="2">
        <v>4.47</v>
      </c>
      <c r="D182" s="4">
        <v>4</v>
      </c>
      <c r="E182">
        <f t="shared" si="55"/>
        <v>4.2284749023731951</v>
      </c>
      <c r="F182">
        <f t="shared" si="56"/>
        <v>4.4215416106696814</v>
      </c>
      <c r="G182">
        <f t="shared" si="57"/>
        <v>5.4271065035447998</v>
      </c>
      <c r="I182">
        <v>75186</v>
      </c>
      <c r="J182">
        <v>2988</v>
      </c>
      <c r="K182">
        <f t="shared" si="58"/>
        <v>3.9741441225760115</v>
      </c>
      <c r="L182">
        <v>127394</v>
      </c>
      <c r="M182">
        <f t="shared" si="59"/>
        <v>59.018478107289198</v>
      </c>
      <c r="N182">
        <f t="shared" si="60"/>
        <v>56.657738982997628</v>
      </c>
      <c r="O182" s="10">
        <v>59.074658316213402</v>
      </c>
      <c r="S182">
        <f t="shared" si="61"/>
        <v>56.522896572759855</v>
      </c>
      <c r="T182">
        <f t="shared" si="62"/>
        <v>56.576701215649599</v>
      </c>
      <c r="U182">
        <f t="shared" si="63"/>
        <v>0.13484241023777344</v>
      </c>
      <c r="V182">
        <f t="shared" si="64"/>
        <v>8.1037767348028922E-2</v>
      </c>
      <c r="W182">
        <f t="shared" si="69"/>
        <v>7839.4248953573406</v>
      </c>
      <c r="X182">
        <f t="shared" si="73"/>
        <v>4371.1953829601407</v>
      </c>
      <c r="Y182">
        <f t="shared" si="75"/>
        <v>11746.229974759975</v>
      </c>
      <c r="Z182">
        <f t="shared" si="70"/>
        <v>6381.7763937599957</v>
      </c>
      <c r="AA182">
        <f t="shared" si="74"/>
        <v>6960.7041050968692</v>
      </c>
      <c r="AB182">
        <f t="shared" si="76"/>
        <v>8484.9077966489513</v>
      </c>
      <c r="AC182" s="12">
        <f>(Sheet2!B336-Sheet2!B335)*100</f>
        <v>20700</v>
      </c>
      <c r="AD182" s="12">
        <f t="shared" si="77"/>
        <v>24558.333333333332</v>
      </c>
      <c r="AE182" s="12">
        <v>0</v>
      </c>
      <c r="AF182">
        <f t="shared" si="52"/>
        <v>1</v>
      </c>
      <c r="AG182">
        <f t="shared" si="53"/>
        <v>1</v>
      </c>
      <c r="AH182">
        <f t="shared" si="54"/>
        <v>0</v>
      </c>
      <c r="AI182">
        <f t="shared" si="65"/>
        <v>0</v>
      </c>
      <c r="AJ182">
        <f t="shared" si="66"/>
        <v>1</v>
      </c>
      <c r="AK182">
        <v>62529</v>
      </c>
      <c r="AL182">
        <f t="shared" si="67"/>
        <v>49.083159332464639</v>
      </c>
      <c r="AM182">
        <f t="shared" si="68"/>
        <v>72178.559999999998</v>
      </c>
      <c r="AO182">
        <f t="shared" si="71"/>
        <v>207</v>
      </c>
      <c r="AP182">
        <f t="shared" si="72"/>
        <v>89.280000000013388</v>
      </c>
    </row>
    <row r="183" spans="1:42" ht="15" thickBot="1" x14ac:dyDescent="0.4">
      <c r="A183" s="5">
        <v>24139</v>
      </c>
      <c r="B183" s="2">
        <v>3436.605239</v>
      </c>
      <c r="C183" s="2">
        <v>4.58</v>
      </c>
      <c r="D183" s="4">
        <v>3.8</v>
      </c>
      <c r="E183">
        <f t="shared" si="55"/>
        <v>4.1718101586721321</v>
      </c>
      <c r="F183">
        <f t="shared" si="56"/>
        <v>4.3536191497529071</v>
      </c>
      <c r="G183">
        <f t="shared" si="57"/>
        <v>5.4222747041214037</v>
      </c>
      <c r="I183">
        <v>74954</v>
      </c>
      <c r="J183">
        <v>2820</v>
      </c>
      <c r="K183">
        <f t="shared" si="58"/>
        <v>3.7623075486298263</v>
      </c>
      <c r="L183">
        <v>127514</v>
      </c>
      <c r="M183">
        <f t="shared" si="59"/>
        <v>58.780996596452148</v>
      </c>
      <c r="N183">
        <f t="shared" si="60"/>
        <v>56.547318725786965</v>
      </c>
      <c r="O183" s="10">
        <v>59.089830660715698</v>
      </c>
      <c r="S183">
        <f t="shared" si="61"/>
        <v>56.32876500907264</v>
      </c>
      <c r="T183">
        <f t="shared" si="62"/>
        <v>56.6247151024698</v>
      </c>
      <c r="U183">
        <f t="shared" si="63"/>
        <v>0.21855371671432522</v>
      </c>
      <c r="V183">
        <f t="shared" si="64"/>
        <v>-7.73963766828345E-2</v>
      </c>
      <c r="W183">
        <f t="shared" si="69"/>
        <v>-17971.74462328013</v>
      </c>
      <c r="X183">
        <f t="shared" si="73"/>
        <v>4568.947076123829</v>
      </c>
      <c r="Y183">
        <f t="shared" si="75"/>
        <v>8938.1909901401959</v>
      </c>
      <c r="Z183">
        <f t="shared" si="70"/>
        <v>12911.646909869276</v>
      </c>
      <c r="AA183">
        <f t="shared" si="74"/>
        <v>8016.2428242020933</v>
      </c>
      <c r="AB183">
        <f t="shared" si="76"/>
        <v>9703.2498413999565</v>
      </c>
      <c r="AC183" s="12">
        <f>(Sheet2!B337-Sheet2!B336)*100</f>
        <v>26700</v>
      </c>
      <c r="AD183" s="12">
        <f t="shared" si="77"/>
        <v>24966.666666666668</v>
      </c>
      <c r="AE183" s="12">
        <v>0</v>
      </c>
      <c r="AF183">
        <f t="shared" si="52"/>
        <v>1</v>
      </c>
      <c r="AG183">
        <f t="shared" si="53"/>
        <v>1</v>
      </c>
      <c r="AH183">
        <f t="shared" si="54"/>
        <v>0</v>
      </c>
      <c r="AI183">
        <f t="shared" si="65"/>
        <v>0</v>
      </c>
      <c r="AJ183">
        <f t="shared" si="66"/>
        <v>1</v>
      </c>
      <c r="AK183">
        <v>62796</v>
      </c>
      <c r="AL183">
        <f t="shared" si="67"/>
        <v>49.246357262731941</v>
      </c>
      <c r="AM183">
        <f t="shared" si="68"/>
        <v>72105.747999999992</v>
      </c>
      <c r="AO183">
        <f t="shared" si="71"/>
        <v>267</v>
      </c>
      <c r="AP183">
        <f t="shared" si="72"/>
        <v>-72.812000000005355</v>
      </c>
    </row>
    <row r="184" spans="1:42" ht="15" thickBot="1" x14ac:dyDescent="0.4">
      <c r="A184" s="5">
        <v>24167</v>
      </c>
      <c r="B184" s="2">
        <v>3636.4681220000002</v>
      </c>
      <c r="C184" s="2">
        <v>4.84</v>
      </c>
      <c r="D184" s="4">
        <v>3.8</v>
      </c>
      <c r="E184">
        <f t="shared" si="55"/>
        <v>4.2885895117159443</v>
      </c>
      <c r="F184">
        <f t="shared" si="56"/>
        <v>4.4689894248268169</v>
      </c>
      <c r="G184">
        <f t="shared" si="57"/>
        <v>5.625590364374375</v>
      </c>
      <c r="I184">
        <v>75075</v>
      </c>
      <c r="J184">
        <v>2887</v>
      </c>
      <c r="K184">
        <f t="shared" si="58"/>
        <v>3.8454878454878454</v>
      </c>
      <c r="L184">
        <v>127626</v>
      </c>
      <c r="M184">
        <f t="shared" si="59"/>
        <v>58.824220770062531</v>
      </c>
      <c r="N184">
        <f t="shared" si="60"/>
        <v>56.588900380800155</v>
      </c>
      <c r="O184" s="10">
        <v>59.105452856060502</v>
      </c>
      <c r="S184">
        <f t="shared" si="61"/>
        <v>56.301491407768999</v>
      </c>
      <c r="T184">
        <f t="shared" si="62"/>
        <v>56.570662604023276</v>
      </c>
      <c r="U184">
        <f t="shared" si="63"/>
        <v>0.28740897303115531</v>
      </c>
      <c r="V184">
        <f t="shared" si="64"/>
        <v>1.8237776776878434E-2</v>
      </c>
      <c r="W184">
        <f t="shared" si="69"/>
        <v>2828.0010410379618</v>
      </c>
      <c r="X184">
        <f t="shared" si="73"/>
        <v>7192.4254456424778</v>
      </c>
      <c r="Y184">
        <f t="shared" si="75"/>
        <v>7511.0130938522825</v>
      </c>
      <c r="Z184">
        <f t="shared" si="70"/>
        <v>-556.53607525955886</v>
      </c>
      <c r="AA184">
        <f t="shared" si="74"/>
        <v>6583.9157322966494</v>
      </c>
      <c r="AB184">
        <f t="shared" si="76"/>
        <v>7808.64228159911</v>
      </c>
      <c r="AC184" s="12">
        <f>(Sheet2!B338-Sheet2!B337)*100</f>
        <v>39600</v>
      </c>
      <c r="AD184" s="12">
        <f t="shared" si="77"/>
        <v>26575</v>
      </c>
      <c r="AE184" s="12">
        <v>0</v>
      </c>
      <c r="AF184">
        <f t="shared" si="52"/>
        <v>1</v>
      </c>
      <c r="AG184">
        <f t="shared" si="53"/>
        <v>1</v>
      </c>
      <c r="AH184">
        <f t="shared" si="54"/>
        <v>0</v>
      </c>
      <c r="AI184">
        <f t="shared" si="65"/>
        <v>0</v>
      </c>
      <c r="AJ184">
        <f t="shared" si="66"/>
        <v>1</v>
      </c>
      <c r="AK184">
        <v>63192</v>
      </c>
      <c r="AL184">
        <f t="shared" si="67"/>
        <v>49.513422029993883</v>
      </c>
      <c r="AM184">
        <f t="shared" si="68"/>
        <v>72222.150000000009</v>
      </c>
      <c r="AO184">
        <f t="shared" si="71"/>
        <v>396</v>
      </c>
      <c r="AP184">
        <f t="shared" si="72"/>
        <v>116.40200000001641</v>
      </c>
    </row>
    <row r="185" spans="1:42" ht="15" thickBot="1" x14ac:dyDescent="0.4">
      <c r="A185" s="5">
        <v>24198</v>
      </c>
      <c r="B185" s="2">
        <v>3495.9962730000002</v>
      </c>
      <c r="C185" s="2">
        <v>4.6399999999999997</v>
      </c>
      <c r="D185" s="4">
        <v>3.8</v>
      </c>
      <c r="E185">
        <f t="shared" si="55"/>
        <v>4.1990475110434264</v>
      </c>
      <c r="F185">
        <f t="shared" si="56"/>
        <v>4.3805428804144428</v>
      </c>
      <c r="G185">
        <f t="shared" si="57"/>
        <v>5.4695280149154462</v>
      </c>
      <c r="I185">
        <v>75338</v>
      </c>
      <c r="J185">
        <v>2828</v>
      </c>
      <c r="K185">
        <f t="shared" si="58"/>
        <v>3.7537497677135043</v>
      </c>
      <c r="L185">
        <v>127744</v>
      </c>
      <c r="M185">
        <f t="shared" si="59"/>
        <v>58.975764028056112</v>
      </c>
      <c r="N185">
        <f t="shared" si="60"/>
        <v>56.734684994989976</v>
      </c>
      <c r="O185" s="10">
        <v>59.121505531389197</v>
      </c>
      <c r="S185">
        <f t="shared" si="61"/>
        <v>56.499343676517178</v>
      </c>
      <c r="T185">
        <f t="shared" si="62"/>
        <v>56.638965424881995</v>
      </c>
      <c r="U185">
        <f t="shared" si="63"/>
        <v>0.23534131847279838</v>
      </c>
      <c r="V185">
        <f t="shared" si="64"/>
        <v>9.5719570107981156E-2</v>
      </c>
      <c r="W185">
        <f t="shared" si="69"/>
        <v>31918.016205083579</v>
      </c>
      <c r="X185">
        <f t="shared" si="73"/>
        <v>7304.7265357112819</v>
      </c>
      <c r="Y185">
        <f t="shared" si="75"/>
        <v>8349.7954181013629</v>
      </c>
      <c r="Z185">
        <f t="shared" si="70"/>
        <v>15400.613735050894</v>
      </c>
      <c r="AA185">
        <f t="shared" si="74"/>
        <v>7752.4468798826756</v>
      </c>
      <c r="AB185">
        <f t="shared" si="76"/>
        <v>8602.5468347718324</v>
      </c>
      <c r="AC185" s="12">
        <f>(Sheet2!B339-Sheet2!B338)*100</f>
        <v>24500</v>
      </c>
      <c r="AD185" s="12">
        <f t="shared" si="77"/>
        <v>26483.333333333332</v>
      </c>
      <c r="AE185" s="12">
        <v>0</v>
      </c>
      <c r="AF185">
        <f t="shared" si="52"/>
        <v>1</v>
      </c>
      <c r="AG185">
        <f t="shared" si="53"/>
        <v>1</v>
      </c>
      <c r="AH185">
        <f t="shared" si="54"/>
        <v>0</v>
      </c>
      <c r="AI185">
        <f t="shared" si="65"/>
        <v>0</v>
      </c>
      <c r="AJ185">
        <f t="shared" si="66"/>
        <v>1</v>
      </c>
      <c r="AK185">
        <v>63437</v>
      </c>
      <c r="AL185">
        <f t="shared" si="67"/>
        <v>49.659475200400799</v>
      </c>
      <c r="AM185">
        <f t="shared" si="68"/>
        <v>72475.156000000003</v>
      </c>
      <c r="AO185">
        <f t="shared" si="71"/>
        <v>245</v>
      </c>
      <c r="AP185">
        <f t="shared" si="72"/>
        <v>253.00599999999395</v>
      </c>
    </row>
    <row r="186" spans="1:42" ht="15" thickBot="1" x14ac:dyDescent="0.4">
      <c r="A186" s="5">
        <v>24228</v>
      </c>
      <c r="B186" s="2">
        <v>3528.9511729999999</v>
      </c>
      <c r="C186" s="2">
        <v>4.68</v>
      </c>
      <c r="D186" s="4">
        <v>3.9</v>
      </c>
      <c r="E186">
        <f t="shared" si="55"/>
        <v>4.2722359485402954</v>
      </c>
      <c r="F186">
        <f t="shared" si="56"/>
        <v>4.4589350277139248</v>
      </c>
      <c r="G186">
        <f t="shared" si="57"/>
        <v>5.5487535550044962</v>
      </c>
      <c r="I186">
        <v>75447</v>
      </c>
      <c r="J186">
        <v>2950</v>
      </c>
      <c r="K186">
        <f t="shared" si="58"/>
        <v>3.9100295571725847</v>
      </c>
      <c r="L186">
        <v>127879</v>
      </c>
      <c r="M186">
        <f t="shared" si="59"/>
        <v>58.998740997349053</v>
      </c>
      <c r="N186">
        <f t="shared" si="60"/>
        <v>56.697790098452437</v>
      </c>
      <c r="O186" s="10">
        <v>59.137967909682899</v>
      </c>
      <c r="S186">
        <f t="shared" si="61"/>
        <v>56.478175575274129</v>
      </c>
      <c r="T186">
        <f t="shared" si="62"/>
        <v>56.611454385409203</v>
      </c>
      <c r="U186">
        <f t="shared" si="63"/>
        <v>0.21961452317830776</v>
      </c>
      <c r="V186">
        <f t="shared" si="64"/>
        <v>8.6335713043233397E-2</v>
      </c>
      <c r="W186">
        <f t="shared" si="69"/>
        <v>4920.4557774700224</v>
      </c>
      <c r="X186">
        <f t="shared" si="73"/>
        <v>9819.078652901886</v>
      </c>
      <c r="Y186">
        <f t="shared" si="75"/>
        <v>6776.6029058279628</v>
      </c>
      <c r="Z186">
        <f t="shared" si="70"/>
        <v>4128.1761156180874</v>
      </c>
      <c r="AA186">
        <f t="shared" si="74"/>
        <v>7997.959817705676</v>
      </c>
      <c r="AB186">
        <f t="shared" si="76"/>
        <v>7982.7395246704882</v>
      </c>
      <c r="AC186" s="12">
        <f>(Sheet2!B340-Sheet2!B339)*100</f>
        <v>27500</v>
      </c>
      <c r="AD186" s="12">
        <f t="shared" si="77"/>
        <v>26841.666666666668</v>
      </c>
      <c r="AE186" s="12">
        <v>0</v>
      </c>
      <c r="AF186">
        <f t="shared" si="52"/>
        <v>1</v>
      </c>
      <c r="AG186">
        <f t="shared" si="53"/>
        <v>1</v>
      </c>
      <c r="AH186">
        <f t="shared" si="54"/>
        <v>0</v>
      </c>
      <c r="AI186">
        <f t="shared" si="65"/>
        <v>0</v>
      </c>
      <c r="AJ186">
        <f t="shared" si="66"/>
        <v>1</v>
      </c>
      <c r="AK186">
        <v>63712</v>
      </c>
      <c r="AL186">
        <f t="shared" si="67"/>
        <v>49.822097451497115</v>
      </c>
      <c r="AM186">
        <f t="shared" si="68"/>
        <v>72504.566999999995</v>
      </c>
      <c r="AO186">
        <f t="shared" si="71"/>
        <v>275</v>
      </c>
      <c r="AP186">
        <f t="shared" si="72"/>
        <v>29.410999999992782</v>
      </c>
    </row>
    <row r="187" spans="1:42" ht="15" thickBot="1" x14ac:dyDescent="0.4">
      <c r="A187" s="5">
        <v>24259</v>
      </c>
      <c r="B187" s="2">
        <v>3566.2767530000001</v>
      </c>
      <c r="C187" s="2">
        <v>4.71</v>
      </c>
      <c r="D187" s="4">
        <v>3.8</v>
      </c>
      <c r="E187">
        <f t="shared" si="55"/>
        <v>4.2306027939290161</v>
      </c>
      <c r="F187">
        <f t="shared" si="56"/>
        <v>4.4117233362944068</v>
      </c>
      <c r="G187">
        <f t="shared" si="57"/>
        <v>5.5244002406502863</v>
      </c>
      <c r="I187">
        <v>75647</v>
      </c>
      <c r="J187">
        <v>2872</v>
      </c>
      <c r="K187">
        <f t="shared" si="58"/>
        <v>3.7965814903433053</v>
      </c>
      <c r="L187">
        <v>127983</v>
      </c>
      <c r="M187">
        <f t="shared" si="59"/>
        <v>59.107068907589287</v>
      </c>
      <c r="N187">
        <f t="shared" si="60"/>
        <v>56.861000289100893</v>
      </c>
      <c r="O187" s="10">
        <v>59.154818485215102</v>
      </c>
      <c r="S187">
        <f t="shared" si="61"/>
        <v>56.606483598975267</v>
      </c>
      <c r="T187">
        <f t="shared" si="62"/>
        <v>56.652213081635956</v>
      </c>
      <c r="U187">
        <f t="shared" si="63"/>
        <v>0.25451669012562661</v>
      </c>
      <c r="V187">
        <f t="shared" si="64"/>
        <v>0.20878720746493684</v>
      </c>
      <c r="W187">
        <f t="shared" si="69"/>
        <v>22294.97605717089</v>
      </c>
      <c r="X187">
        <f t="shared" si="73"/>
        <v>8638.1882254732773</v>
      </c>
      <c r="Y187">
        <f t="shared" si="75"/>
        <v>9204.7124017128572</v>
      </c>
      <c r="Z187">
        <f t="shared" si="70"/>
        <v>11104.011475270614</v>
      </c>
      <c r="AA187">
        <f t="shared" si="74"/>
        <v>8228.2814257182181</v>
      </c>
      <c r="AB187">
        <f t="shared" si="76"/>
        <v>8092.5306233509909</v>
      </c>
      <c r="AC187" s="12">
        <f>(Sheet2!B341-Sheet2!B340)*100</f>
        <v>39900</v>
      </c>
      <c r="AD187" s="12">
        <f t="shared" si="77"/>
        <v>28508.333333333332</v>
      </c>
      <c r="AE187" s="12">
        <v>0</v>
      </c>
      <c r="AF187">
        <f t="shared" si="52"/>
        <v>1</v>
      </c>
      <c r="AG187">
        <f t="shared" si="53"/>
        <v>1</v>
      </c>
      <c r="AH187">
        <f t="shared" si="54"/>
        <v>0</v>
      </c>
      <c r="AI187">
        <f t="shared" si="65"/>
        <v>0</v>
      </c>
      <c r="AJ187">
        <f t="shared" si="66"/>
        <v>1</v>
      </c>
      <c r="AK187">
        <v>64111</v>
      </c>
      <c r="AL187">
        <f t="shared" si="67"/>
        <v>50.093371775938991</v>
      </c>
      <c r="AM187">
        <f t="shared" si="68"/>
        <v>72772.41399999999</v>
      </c>
      <c r="AO187">
        <f t="shared" si="71"/>
        <v>399</v>
      </c>
      <c r="AP187">
        <f t="shared" si="72"/>
        <v>267.8469999999943</v>
      </c>
    </row>
    <row r="188" spans="1:42" ht="15" thickBot="1" x14ac:dyDescent="0.4">
      <c r="A188" s="5">
        <v>24289</v>
      </c>
      <c r="B188" s="2">
        <v>3570.4725389999999</v>
      </c>
      <c r="C188" s="2">
        <v>4.71</v>
      </c>
      <c r="D188" s="4">
        <v>3.8</v>
      </c>
      <c r="E188">
        <f t="shared" si="55"/>
        <v>4.2306027939290161</v>
      </c>
      <c r="F188">
        <f t="shared" si="56"/>
        <v>4.4117233362944068</v>
      </c>
      <c r="G188">
        <f t="shared" si="57"/>
        <v>5.5244002406502863</v>
      </c>
      <c r="I188">
        <v>75736</v>
      </c>
      <c r="J188">
        <v>2876</v>
      </c>
      <c r="K188">
        <f t="shared" si="58"/>
        <v>3.7974014999471852</v>
      </c>
      <c r="L188">
        <v>128102</v>
      </c>
      <c r="M188">
        <f t="shared" si="59"/>
        <v>59.121637445160893</v>
      </c>
      <c r="N188">
        <f t="shared" si="60"/>
        <v>56.875015222244777</v>
      </c>
      <c r="O188" s="10">
        <v>59.172035056124997</v>
      </c>
      <c r="S188">
        <f t="shared" si="61"/>
        <v>56.62043579958933</v>
      </c>
      <c r="T188">
        <f t="shared" si="62"/>
        <v>56.668701287815914</v>
      </c>
      <c r="U188">
        <f t="shared" si="63"/>
        <v>0.25457942265544631</v>
      </c>
      <c r="V188">
        <f t="shared" si="64"/>
        <v>0.20631393442886292</v>
      </c>
      <c r="W188">
        <f t="shared" si="69"/>
        <v>8523.4763513412327</v>
      </c>
      <c r="X188">
        <f t="shared" si="73"/>
        <v>8752.1968014705926</v>
      </c>
      <c r="Y188">
        <f t="shared" si="75"/>
        <v>6561.6960922153667</v>
      </c>
      <c r="Z188">
        <f t="shared" si="70"/>
        <v>8853.785544780083</v>
      </c>
      <c r="AA188">
        <f t="shared" si="74"/>
        <v>8640.2829508882332</v>
      </c>
      <c r="AB188">
        <f t="shared" si="76"/>
        <v>7800.4935279925512</v>
      </c>
      <c r="AC188" s="12">
        <f>(Sheet2!B342-Sheet2!B341)*100</f>
        <v>19000</v>
      </c>
      <c r="AD188" s="12">
        <f t="shared" si="77"/>
        <v>27800</v>
      </c>
      <c r="AE188" s="12">
        <v>0</v>
      </c>
      <c r="AF188">
        <f t="shared" si="52"/>
        <v>1</v>
      </c>
      <c r="AG188">
        <f t="shared" si="53"/>
        <v>1</v>
      </c>
      <c r="AH188">
        <f t="shared" si="54"/>
        <v>0</v>
      </c>
      <c r="AI188">
        <f t="shared" si="65"/>
        <v>0</v>
      </c>
      <c r="AJ188">
        <f t="shared" si="66"/>
        <v>1</v>
      </c>
      <c r="AK188">
        <v>64301</v>
      </c>
      <c r="AL188">
        <f t="shared" si="67"/>
        <v>50.195156984278157</v>
      </c>
      <c r="AM188">
        <f t="shared" si="68"/>
        <v>72858.032000000007</v>
      </c>
      <c r="AO188">
        <f t="shared" si="71"/>
        <v>190</v>
      </c>
      <c r="AP188">
        <f t="shared" si="72"/>
        <v>85.618000000016764</v>
      </c>
    </row>
    <row r="189" spans="1:42" ht="15" thickBot="1" x14ac:dyDescent="0.4">
      <c r="A189" s="5">
        <v>24320</v>
      </c>
      <c r="B189" s="2">
        <v>3528.8504149999999</v>
      </c>
      <c r="C189" s="2">
        <v>4.6399999999999997</v>
      </c>
      <c r="D189" s="4">
        <v>3.8</v>
      </c>
      <c r="E189">
        <f t="shared" si="55"/>
        <v>4.1990475110434264</v>
      </c>
      <c r="F189">
        <f t="shared" si="56"/>
        <v>4.3805428804144428</v>
      </c>
      <c r="G189">
        <f t="shared" si="57"/>
        <v>5.4695280149154462</v>
      </c>
      <c r="I189">
        <v>76046</v>
      </c>
      <c r="J189">
        <v>2900</v>
      </c>
      <c r="K189">
        <f t="shared" si="58"/>
        <v>3.8134813139415615</v>
      </c>
      <c r="L189">
        <v>128240</v>
      </c>
      <c r="M189">
        <f t="shared" si="59"/>
        <v>59.299750467872734</v>
      </c>
      <c r="N189">
        <f t="shared" si="60"/>
        <v>57.046359950093567</v>
      </c>
      <c r="O189" s="10">
        <v>59.189595181803497</v>
      </c>
      <c r="S189">
        <f t="shared" si="61"/>
        <v>56.809725771796558</v>
      </c>
      <c r="T189">
        <f t="shared" si="62"/>
        <v>56.704195958525297</v>
      </c>
      <c r="U189">
        <f t="shared" si="63"/>
        <v>0.23663417829700961</v>
      </c>
      <c r="V189">
        <f t="shared" si="64"/>
        <v>0.34216399156827038</v>
      </c>
      <c r="W189">
        <f t="shared" si="69"/>
        <v>32088.16617619805</v>
      </c>
      <c r="X189">
        <f t="shared" si="73"/>
        <v>17095.515268050291</v>
      </c>
      <c r="Y189">
        <f t="shared" si="75"/>
        <v>10832.231172087058</v>
      </c>
      <c r="Z189">
        <f t="shared" si="70"/>
        <v>12372.117349489592</v>
      </c>
      <c r="AA189">
        <f t="shared" si="74"/>
        <v>8550.361357491618</v>
      </c>
      <c r="AB189">
        <f t="shared" si="76"/>
        <v>8283.3020908468552</v>
      </c>
      <c r="AC189" s="12">
        <f>(Sheet2!B343-Sheet2!B342)*100</f>
        <v>20600</v>
      </c>
      <c r="AD189" s="12">
        <f t="shared" si="77"/>
        <v>27325</v>
      </c>
      <c r="AE189" s="12">
        <v>0</v>
      </c>
      <c r="AF189">
        <f t="shared" si="52"/>
        <v>1</v>
      </c>
      <c r="AG189">
        <f t="shared" si="53"/>
        <v>1</v>
      </c>
      <c r="AH189">
        <f t="shared" si="54"/>
        <v>1</v>
      </c>
      <c r="AI189">
        <f t="shared" si="65"/>
        <v>0</v>
      </c>
      <c r="AJ189">
        <f t="shared" si="66"/>
        <v>1</v>
      </c>
      <c r="AK189">
        <v>64507</v>
      </c>
      <c r="AL189">
        <f t="shared" si="67"/>
        <v>50.301777916406742</v>
      </c>
      <c r="AM189">
        <f t="shared" si="68"/>
        <v>73156.251999999993</v>
      </c>
      <c r="AO189">
        <f t="shared" si="71"/>
        <v>206</v>
      </c>
      <c r="AP189">
        <f t="shared" si="72"/>
        <v>298.21999999998661</v>
      </c>
    </row>
    <row r="190" spans="1:42" ht="15" thickBot="1" x14ac:dyDescent="0.4">
      <c r="A190" s="5">
        <v>24351</v>
      </c>
      <c r="B190" s="2">
        <v>3459.0093870000001</v>
      </c>
      <c r="C190" s="2">
        <v>4.55</v>
      </c>
      <c r="D190" s="4">
        <v>3.7</v>
      </c>
      <c r="E190">
        <f t="shared" si="55"/>
        <v>4.1030476477857283</v>
      </c>
      <c r="F190">
        <f t="shared" si="56"/>
        <v>4.2795960604016718</v>
      </c>
      <c r="G190">
        <f t="shared" si="57"/>
        <v>5.3507932558879627</v>
      </c>
      <c r="I190">
        <v>76056</v>
      </c>
      <c r="J190">
        <v>2798</v>
      </c>
      <c r="K190">
        <f t="shared" si="58"/>
        <v>3.6788682023771959</v>
      </c>
      <c r="L190">
        <v>128359</v>
      </c>
      <c r="M190">
        <f t="shared" si="59"/>
        <v>59.252565071401307</v>
      </c>
      <c r="N190">
        <f t="shared" si="60"/>
        <v>57.060220163759453</v>
      </c>
      <c r="O190" s="10">
        <v>59.207476169653901</v>
      </c>
      <c r="S190">
        <f t="shared" si="61"/>
        <v>56.821404093986466</v>
      </c>
      <c r="T190">
        <f t="shared" si="62"/>
        <v>56.778165211361618</v>
      </c>
      <c r="U190">
        <f t="shared" si="63"/>
        <v>0.2388160697729873</v>
      </c>
      <c r="V190">
        <f t="shared" si="64"/>
        <v>0.28205495239783573</v>
      </c>
      <c r="W190">
        <f t="shared" si="69"/>
        <v>8259.3751248186454</v>
      </c>
      <c r="X190">
        <f t="shared" si="73"/>
        <v>18000.744282013737</v>
      </c>
      <c r="Y190">
        <f t="shared" si="75"/>
        <v>12596.584863828108</v>
      </c>
      <c r="Z190">
        <f t="shared" si="70"/>
        <v>16242.418643881567</v>
      </c>
      <c r="AA190">
        <f t="shared" si="74"/>
        <v>11350.187144015139</v>
      </c>
      <c r="AB190">
        <f t="shared" si="76"/>
        <v>8967.0514381558951</v>
      </c>
      <c r="AC190" s="12">
        <f>(Sheet2!B344-Sheet2!B343)*100</f>
        <v>13600</v>
      </c>
      <c r="AD190" s="12">
        <f t="shared" si="77"/>
        <v>26275</v>
      </c>
      <c r="AE190" s="12">
        <v>0</v>
      </c>
      <c r="AF190">
        <f t="shared" si="52"/>
        <v>1</v>
      </c>
      <c r="AG190">
        <f t="shared" si="53"/>
        <v>1</v>
      </c>
      <c r="AH190">
        <f t="shared" si="54"/>
        <v>1</v>
      </c>
      <c r="AI190">
        <f t="shared" si="65"/>
        <v>0</v>
      </c>
      <c r="AJ190">
        <f t="shared" si="66"/>
        <v>1</v>
      </c>
      <c r="AK190">
        <v>64643</v>
      </c>
      <c r="AL190">
        <f t="shared" si="67"/>
        <v>50.361096611846456</v>
      </c>
      <c r="AM190">
        <f t="shared" si="68"/>
        <v>73241.928</v>
      </c>
      <c r="AO190">
        <f t="shared" si="71"/>
        <v>136</v>
      </c>
      <c r="AP190">
        <f t="shared" si="72"/>
        <v>85.676000000006752</v>
      </c>
    </row>
    <row r="191" spans="1:42" ht="15" thickBot="1" x14ac:dyDescent="0.4">
      <c r="A191" s="5">
        <v>24381</v>
      </c>
      <c r="B191" s="2">
        <v>3465.5129940000002</v>
      </c>
      <c r="C191" s="2">
        <v>4.55</v>
      </c>
      <c r="D191" s="4">
        <v>3.7</v>
      </c>
      <c r="E191">
        <f t="shared" si="55"/>
        <v>4.1030476477857283</v>
      </c>
      <c r="F191">
        <f t="shared" si="56"/>
        <v>4.2795960604016718</v>
      </c>
      <c r="G191">
        <f t="shared" si="57"/>
        <v>5.3507932558879627</v>
      </c>
      <c r="I191">
        <v>76199</v>
      </c>
      <c r="J191">
        <v>2798</v>
      </c>
      <c r="K191">
        <f t="shared" si="58"/>
        <v>3.6719641990052363</v>
      </c>
      <c r="L191">
        <v>128494</v>
      </c>
      <c r="M191">
        <f t="shared" si="59"/>
        <v>59.301601631204569</v>
      </c>
      <c r="N191">
        <f t="shared" si="60"/>
        <v>57.107442370849995</v>
      </c>
      <c r="O191" s="10">
        <v>59.225655877855701</v>
      </c>
      <c r="S191">
        <f t="shared" si="61"/>
        <v>56.868428660376168</v>
      </c>
      <c r="T191">
        <f t="shared" si="62"/>
        <v>56.795598997473675</v>
      </c>
      <c r="U191">
        <f t="shared" si="63"/>
        <v>0.23901371047382725</v>
      </c>
      <c r="V191">
        <f t="shared" si="64"/>
        <v>0.31184337337631973</v>
      </c>
      <c r="W191">
        <f t="shared" si="69"/>
        <v>13713.264186366461</v>
      </c>
      <c r="X191">
        <f t="shared" si="73"/>
        <v>14966.618945560884</v>
      </c>
      <c r="Y191">
        <f t="shared" si="75"/>
        <v>11135.672740636082</v>
      </c>
      <c r="Z191">
        <f t="shared" si="70"/>
        <v>9905.1892162170261</v>
      </c>
      <c r="AA191">
        <f t="shared" si="74"/>
        <v>10434.283057542829</v>
      </c>
      <c r="AB191">
        <f t="shared" si="76"/>
        <v>9093.3649687127527</v>
      </c>
      <c r="AC191" s="12">
        <f>(Sheet2!B345-Sheet2!B344)*100</f>
        <v>21100</v>
      </c>
      <c r="AD191" s="12">
        <f t="shared" si="77"/>
        <v>26125</v>
      </c>
      <c r="AE191" s="12">
        <v>0</v>
      </c>
      <c r="AF191">
        <f t="shared" si="52"/>
        <v>1</v>
      </c>
      <c r="AG191">
        <f t="shared" si="53"/>
        <v>1</v>
      </c>
      <c r="AH191">
        <f t="shared" si="54"/>
        <v>1</v>
      </c>
      <c r="AI191">
        <f t="shared" si="65"/>
        <v>0</v>
      </c>
      <c r="AJ191">
        <f t="shared" si="66"/>
        <v>1</v>
      </c>
      <c r="AK191">
        <v>64854</v>
      </c>
      <c r="AL191">
        <f t="shared" si="67"/>
        <v>50.472395598238052</v>
      </c>
      <c r="AM191">
        <f t="shared" si="68"/>
        <v>73379.636999999988</v>
      </c>
      <c r="AO191">
        <f t="shared" si="71"/>
        <v>211</v>
      </c>
      <c r="AP191">
        <f t="shared" si="72"/>
        <v>137.70899999998801</v>
      </c>
    </row>
    <row r="192" spans="1:42" ht="15" thickBot="1" x14ac:dyDescent="0.4">
      <c r="A192" s="5">
        <v>24412</v>
      </c>
      <c r="B192" s="2">
        <v>3470.0417440000001</v>
      </c>
      <c r="C192" s="2">
        <v>4.53</v>
      </c>
      <c r="D192" s="4">
        <v>3.6</v>
      </c>
      <c r="E192">
        <f t="shared" si="55"/>
        <v>4.0383164809113214</v>
      </c>
      <c r="F192">
        <f t="shared" si="56"/>
        <v>4.2095316565874281</v>
      </c>
      <c r="G192">
        <f t="shared" si="57"/>
        <v>5.2865981561330813</v>
      </c>
      <c r="I192">
        <v>76610</v>
      </c>
      <c r="J192">
        <v>2770</v>
      </c>
      <c r="K192">
        <f t="shared" si="58"/>
        <v>3.615715963973372</v>
      </c>
      <c r="L192">
        <v>128627</v>
      </c>
      <c r="M192">
        <f t="shared" si="59"/>
        <v>59.559812481049853</v>
      </c>
      <c r="N192">
        <f t="shared" si="60"/>
        <v>57.415659231732057</v>
      </c>
      <c r="O192" s="10">
        <v>59.244112390033102</v>
      </c>
      <c r="S192">
        <f t="shared" si="61"/>
        <v>57.154598757627738</v>
      </c>
      <c r="T192">
        <f t="shared" si="62"/>
        <v>56.851647635416768</v>
      </c>
      <c r="U192">
        <f t="shared" si="63"/>
        <v>0.26106047410431898</v>
      </c>
      <c r="V192">
        <f t="shared" si="64"/>
        <v>0.56401159631528941</v>
      </c>
      <c r="W192">
        <f t="shared" si="69"/>
        <v>44372.702111007646</v>
      </c>
      <c r="X192">
        <f t="shared" si="73"/>
        <v>21541.993334483821</v>
      </c>
      <c r="Y192">
        <f t="shared" si="75"/>
        <v>15680.535993692853</v>
      </c>
      <c r="Z192">
        <f t="shared" si="70"/>
        <v>14763.18281937018</v>
      </c>
      <c r="AA192">
        <f t="shared" si="74"/>
        <v>12206.784174834844</v>
      </c>
      <c r="AB192">
        <f t="shared" si="76"/>
        <v>10102.37199627026</v>
      </c>
      <c r="AC192" s="12">
        <f>(Sheet2!B346-Sheet2!B345)*100</f>
        <v>16500</v>
      </c>
      <c r="AD192" s="12">
        <f t="shared" si="77"/>
        <v>25191.666666666668</v>
      </c>
      <c r="AE192" s="12">
        <v>0</v>
      </c>
      <c r="AF192">
        <f t="shared" si="52"/>
        <v>1</v>
      </c>
      <c r="AG192">
        <f t="shared" si="53"/>
        <v>1</v>
      </c>
      <c r="AH192">
        <f t="shared" si="54"/>
        <v>1</v>
      </c>
      <c r="AI192">
        <f t="shared" si="65"/>
        <v>0</v>
      </c>
      <c r="AJ192">
        <f t="shared" si="66"/>
        <v>1</v>
      </c>
      <c r="AK192">
        <v>65019</v>
      </c>
      <c r="AL192">
        <f t="shared" si="67"/>
        <v>50.548485154749777</v>
      </c>
      <c r="AM192">
        <f t="shared" si="68"/>
        <v>73852.039999999994</v>
      </c>
      <c r="AO192">
        <f t="shared" si="71"/>
        <v>165</v>
      </c>
      <c r="AP192">
        <f t="shared" si="72"/>
        <v>472.4030000000057</v>
      </c>
    </row>
    <row r="193" spans="1:42" ht="15" thickBot="1" x14ac:dyDescent="0.4">
      <c r="A193" s="5">
        <v>24442</v>
      </c>
      <c r="B193" s="2">
        <v>3428.9383859999998</v>
      </c>
      <c r="C193" s="2">
        <v>4.47</v>
      </c>
      <c r="D193" s="4">
        <v>3.8</v>
      </c>
      <c r="E193">
        <f t="shared" si="55"/>
        <v>4.1214075265617689</v>
      </c>
      <c r="F193">
        <f t="shared" si="56"/>
        <v>4.3037724207597972</v>
      </c>
      <c r="G193">
        <f t="shared" si="57"/>
        <v>5.3351038739628649</v>
      </c>
      <c r="I193">
        <v>76641</v>
      </c>
      <c r="J193">
        <v>2912</v>
      </c>
      <c r="K193">
        <f t="shared" si="58"/>
        <v>3.7995328870969844</v>
      </c>
      <c r="L193">
        <v>128730</v>
      </c>
      <c r="M193">
        <f t="shared" si="59"/>
        <v>59.536238639011884</v>
      </c>
      <c r="N193">
        <f t="shared" si="60"/>
        <v>57.27386157072943</v>
      </c>
      <c r="O193" s="10">
        <v>59.262824169538902</v>
      </c>
      <c r="S193">
        <f t="shared" si="61"/>
        <v>57.082507618711873</v>
      </c>
      <c r="T193">
        <f t="shared" si="62"/>
        <v>56.820361673762456</v>
      </c>
      <c r="U193">
        <f t="shared" si="63"/>
        <v>0.19135395201755756</v>
      </c>
      <c r="V193">
        <f t="shared" si="64"/>
        <v>0.45349989696697435</v>
      </c>
      <c r="W193">
        <f t="shared" si="69"/>
        <v>-3393.3686406034976</v>
      </c>
      <c r="X193">
        <f t="shared" si="73"/>
        <v>17260.602551521424</v>
      </c>
      <c r="Y193">
        <f t="shared" si="75"/>
        <v>12949.395388497351</v>
      </c>
      <c r="Z193">
        <f t="shared" si="70"/>
        <v>1828.2778626885265</v>
      </c>
      <c r="AA193">
        <f t="shared" si="74"/>
        <v>10660.82857273783</v>
      </c>
      <c r="AB193">
        <f t="shared" si="76"/>
        <v>9444.554999228023</v>
      </c>
      <c r="AC193" s="12">
        <f>(Sheet2!B347-Sheet2!B346)*100</f>
        <v>18000</v>
      </c>
      <c r="AD193" s="12">
        <f t="shared" si="77"/>
        <v>23975</v>
      </c>
      <c r="AE193" s="12">
        <v>0</v>
      </c>
      <c r="AF193">
        <f t="shared" si="52"/>
        <v>1</v>
      </c>
      <c r="AG193">
        <f t="shared" si="53"/>
        <v>1</v>
      </c>
      <c r="AH193">
        <f t="shared" si="54"/>
        <v>1</v>
      </c>
      <c r="AI193">
        <f t="shared" si="65"/>
        <v>0</v>
      </c>
      <c r="AJ193">
        <f t="shared" si="66"/>
        <v>1</v>
      </c>
      <c r="AK193">
        <v>65199</v>
      </c>
      <c r="AL193">
        <f t="shared" si="67"/>
        <v>50.647867629923091</v>
      </c>
      <c r="AM193">
        <f t="shared" si="68"/>
        <v>73728.641999999993</v>
      </c>
      <c r="AO193">
        <f t="shared" si="71"/>
        <v>180</v>
      </c>
      <c r="AP193">
        <f t="shared" si="72"/>
        <v>-123.39800000000105</v>
      </c>
    </row>
    <row r="194" spans="1:42" ht="15" thickBot="1" x14ac:dyDescent="0.4">
      <c r="A194" s="5">
        <v>24473</v>
      </c>
      <c r="B194" s="2">
        <v>3457.1864989999999</v>
      </c>
      <c r="C194" s="2">
        <v>4.51</v>
      </c>
      <c r="D194" s="4">
        <v>3.9</v>
      </c>
      <c r="E194">
        <f t="shared" si="55"/>
        <v>4.1939241767108761</v>
      </c>
      <c r="F194">
        <f t="shared" si="56"/>
        <v>4.3814651854100042</v>
      </c>
      <c r="G194">
        <f t="shared" si="57"/>
        <v>5.4135551086607698</v>
      </c>
      <c r="I194">
        <v>76639</v>
      </c>
      <c r="J194">
        <v>2968</v>
      </c>
      <c r="K194">
        <f t="shared" si="58"/>
        <v>3.872701888072652</v>
      </c>
      <c r="L194">
        <v>128909</v>
      </c>
      <c r="M194">
        <f t="shared" si="59"/>
        <v>59.452016538798688</v>
      </c>
      <c r="N194">
        <f t="shared" si="60"/>
        <v>57.133387893785539</v>
      </c>
      <c r="O194" s="10">
        <v>59.2817712582263</v>
      </c>
      <c r="S194">
        <f t="shared" si="61"/>
        <v>56.958644043635864</v>
      </c>
      <c r="T194">
        <f t="shared" si="62"/>
        <v>56.795538721045112</v>
      </c>
      <c r="U194">
        <f t="shared" si="63"/>
        <v>0.17474385014967453</v>
      </c>
      <c r="V194">
        <f t="shared" si="64"/>
        <v>0.3378491727404267</v>
      </c>
      <c r="W194">
        <f t="shared" si="69"/>
        <v>-5749.3607357237488</v>
      </c>
      <c r="X194">
        <f t="shared" si="73"/>
        <v>14881.796370343925</v>
      </c>
      <c r="Y194">
        <f t="shared" si="75"/>
        <v>11816.99658590726</v>
      </c>
      <c r="Z194">
        <f t="shared" si="70"/>
        <v>6970.9427277632058</v>
      </c>
      <c r="AA194">
        <f t="shared" si="74"/>
        <v>10347.02143656835</v>
      </c>
      <c r="AB194">
        <f t="shared" si="76"/>
        <v>9493.6521937282905</v>
      </c>
      <c r="AC194" s="12">
        <f>(Sheet2!B348-Sheet2!B347)*100</f>
        <v>20800</v>
      </c>
      <c r="AD194" s="12">
        <f t="shared" si="77"/>
        <v>23983.333333333332</v>
      </c>
      <c r="AE194" s="12">
        <v>0</v>
      </c>
      <c r="AF194">
        <f t="shared" ref="AF194:AF257" si="78">IF(-(K194-E194)&lt;-0.1,0,1)</f>
        <v>1</v>
      </c>
      <c r="AG194">
        <f t="shared" ref="AG194:AG257" si="79">IF(V194&lt;-0.1,0,1)</f>
        <v>1</v>
      </c>
      <c r="AH194">
        <f t="shared" ref="AH194:AH257" si="80">IF(V194-U194&gt;0,1,0)</f>
        <v>1</v>
      </c>
      <c r="AI194">
        <f t="shared" si="65"/>
        <v>0</v>
      </c>
      <c r="AJ194">
        <f t="shared" si="66"/>
        <v>1</v>
      </c>
      <c r="AK194">
        <v>65407</v>
      </c>
      <c r="AL194">
        <f t="shared" si="67"/>
        <v>50.738893327851429</v>
      </c>
      <c r="AM194">
        <f t="shared" si="68"/>
        <v>73650.078999999998</v>
      </c>
      <c r="AO194">
        <f t="shared" si="71"/>
        <v>208</v>
      </c>
      <c r="AP194">
        <f t="shared" si="72"/>
        <v>-78.562999999994645</v>
      </c>
    </row>
    <row r="195" spans="1:42" ht="15" thickBot="1" x14ac:dyDescent="0.4">
      <c r="A195" s="5">
        <v>24504</v>
      </c>
      <c r="B195" s="2">
        <v>3423.5695540000002</v>
      </c>
      <c r="C195" s="2">
        <v>4.47</v>
      </c>
      <c r="D195" s="4">
        <v>3.8</v>
      </c>
      <c r="E195">
        <f t="shared" ref="E195:E258" si="81">SQRT(C195*D195)</f>
        <v>4.1214075265617689</v>
      </c>
      <c r="F195">
        <f t="shared" ref="F195:F258" si="82">(0.9*(0.9/0.74)*$D195*($C195^(0.9)))^(1/(1+0.9))</f>
        <v>4.3037724207597972</v>
      </c>
      <c r="G195">
        <f t="shared" ref="G195:G258" si="83">(((2*1)/(1))*$D195*($C195^2))^(1/(1+2))</f>
        <v>5.3351038739628649</v>
      </c>
      <c r="I195">
        <v>76521</v>
      </c>
      <c r="J195">
        <v>2915</v>
      </c>
      <c r="K195">
        <f t="shared" ref="K195:K258" si="84">J195/I195*100</f>
        <v>3.8094117954548423</v>
      </c>
      <c r="L195">
        <v>129032</v>
      </c>
      <c r="M195">
        <f t="shared" ref="M195:M258" si="85">I195/L195*100</f>
        <v>59.303893607787217</v>
      </c>
      <c r="N195">
        <f t="shared" ref="N195:N258" si="86">(1-D195/100)*M195</f>
        <v>57.050345650691298</v>
      </c>
      <c r="O195" s="10">
        <v>59.3009350650211</v>
      </c>
      <c r="S195">
        <f t="shared" ref="S195:S258" si="87">(1-E195/100)*M195</f>
        <v>56.859738473091689</v>
      </c>
      <c r="T195">
        <f t="shared" ref="T195:T258" si="88">(1-E195/100)*O195</f>
        <v>56.856901863929814</v>
      </c>
      <c r="U195">
        <f t="shared" ref="U195:U258" si="89">N195-S195</f>
        <v>0.19060717759960966</v>
      </c>
      <c r="V195">
        <f t="shared" ref="V195:V258" si="90">N195-T195</f>
        <v>0.19344378676148466</v>
      </c>
      <c r="W195">
        <f t="shared" si="69"/>
        <v>-5756.0703610889614</v>
      </c>
      <c r="X195">
        <f t="shared" si="73"/>
        <v>8574.4236141294241</v>
      </c>
      <c r="Y195">
        <f t="shared" si="75"/>
        <v>12834.969441089857</v>
      </c>
      <c r="Z195">
        <f t="shared" si="70"/>
        <v>14903.660315386951</v>
      </c>
      <c r="AA195">
        <f t="shared" si="74"/>
        <v>10768.945264217909</v>
      </c>
      <c r="AB195">
        <f t="shared" si="76"/>
        <v>9659.6533108547646</v>
      </c>
      <c r="AC195" s="12">
        <f>(Sheet2!B349-Sheet2!B348)*100</f>
        <v>2200</v>
      </c>
      <c r="AD195" s="12">
        <f t="shared" si="77"/>
        <v>21941.666666666668</v>
      </c>
      <c r="AE195" s="12">
        <v>0</v>
      </c>
      <c r="AF195">
        <f t="shared" si="78"/>
        <v>1</v>
      </c>
      <c r="AG195">
        <f t="shared" si="79"/>
        <v>1</v>
      </c>
      <c r="AH195">
        <f t="shared" si="80"/>
        <v>1</v>
      </c>
      <c r="AI195">
        <f t="shared" ref="AI195:AI258" si="91">AG195-AF195</f>
        <v>0</v>
      </c>
      <c r="AJ195">
        <f t="shared" ref="AJ195:AJ258" si="92">IF(AF195*AG195=1,1,0)</f>
        <v>1</v>
      </c>
      <c r="AK195">
        <v>65429</v>
      </c>
      <c r="AL195">
        <f t="shared" ref="AL195:AL258" si="93">AK195/L195*100</f>
        <v>50.707576415152836</v>
      </c>
      <c r="AM195">
        <f t="shared" ref="AM195:AM258" si="94">N195*L195/100</f>
        <v>73613.20199999999</v>
      </c>
      <c r="AO195">
        <f t="shared" si="71"/>
        <v>22</v>
      </c>
      <c r="AP195">
        <f t="shared" si="72"/>
        <v>-36.877000000007683</v>
      </c>
    </row>
    <row r="196" spans="1:42" ht="15" thickBot="1" x14ac:dyDescent="0.4">
      <c r="A196" s="5">
        <v>24532</v>
      </c>
      <c r="B196" s="2">
        <v>3330.266881</v>
      </c>
      <c r="C196" s="2">
        <v>4.3600000000000003</v>
      </c>
      <c r="D196" s="4">
        <v>3.8</v>
      </c>
      <c r="E196">
        <f t="shared" si="81"/>
        <v>4.070380817564863</v>
      </c>
      <c r="F196">
        <f t="shared" si="82"/>
        <v>4.2532758023595054</v>
      </c>
      <c r="G196">
        <f t="shared" si="83"/>
        <v>5.2472149703214432</v>
      </c>
      <c r="I196">
        <v>76328</v>
      </c>
      <c r="J196">
        <v>2889</v>
      </c>
      <c r="K196">
        <f t="shared" si="84"/>
        <v>3.7849806099989518</v>
      </c>
      <c r="L196">
        <v>129190</v>
      </c>
      <c r="M196">
        <f t="shared" si="85"/>
        <v>59.081972288876848</v>
      </c>
      <c r="N196">
        <f t="shared" si="86"/>
        <v>56.836857341899524</v>
      </c>
      <c r="O196" s="10">
        <v>59.320297850075299</v>
      </c>
      <c r="S196">
        <f t="shared" si="87"/>
        <v>56.677111022191411</v>
      </c>
      <c r="T196">
        <f t="shared" si="88"/>
        <v>56.905735825463488</v>
      </c>
      <c r="U196">
        <f t="shared" si="89"/>
        <v>0.15974631970811259</v>
      </c>
      <c r="V196">
        <f t="shared" si="90"/>
        <v>-6.8878483563963755E-2</v>
      </c>
      <c r="W196">
        <f t="shared" ref="W196:W259" si="95">S196*$L196-S195*$L195</f>
        <v>-14609.801703058183</v>
      </c>
      <c r="X196">
        <f t="shared" si="73"/>
        <v>4762.894142816619</v>
      </c>
      <c r="Y196">
        <f t="shared" si="75"/>
        <v>11381.819212415177</v>
      </c>
      <c r="Z196">
        <f t="shared" ref="Z196:Z259" si="96">T196*$L196-T195*$L195</f>
        <v>15292.24998503644</v>
      </c>
      <c r="AA196">
        <f t="shared" si="74"/>
        <v>10610.583821077054</v>
      </c>
      <c r="AB196">
        <f t="shared" si="76"/>
        <v>10980.385482546097</v>
      </c>
      <c r="AC196" s="12">
        <f>(Sheet2!B350-Sheet2!B349)*100</f>
        <v>10100</v>
      </c>
      <c r="AD196" s="12">
        <f t="shared" si="77"/>
        <v>19483.333333333332</v>
      </c>
      <c r="AE196" s="12">
        <v>0</v>
      </c>
      <c r="AF196">
        <f t="shared" si="78"/>
        <v>1</v>
      </c>
      <c r="AG196">
        <f t="shared" si="79"/>
        <v>1</v>
      </c>
      <c r="AH196">
        <f t="shared" si="80"/>
        <v>0</v>
      </c>
      <c r="AI196">
        <f t="shared" si="91"/>
        <v>0</v>
      </c>
      <c r="AJ196">
        <f t="shared" si="92"/>
        <v>1</v>
      </c>
      <c r="AK196">
        <v>65530</v>
      </c>
      <c r="AL196">
        <f t="shared" si="93"/>
        <v>50.723740227571788</v>
      </c>
      <c r="AM196">
        <f t="shared" si="94"/>
        <v>73427.535999999993</v>
      </c>
      <c r="AO196">
        <f t="shared" ref="AO196:AO259" si="97">AK196-AK195</f>
        <v>101</v>
      </c>
      <c r="AP196">
        <f t="shared" ref="AP196:AP259" si="98">AM196-AM195</f>
        <v>-185.66599999999744</v>
      </c>
    </row>
    <row r="197" spans="1:42" ht="15" thickBot="1" x14ac:dyDescent="0.4">
      <c r="A197" s="5">
        <v>24563</v>
      </c>
      <c r="B197" s="2">
        <v>3364.0515099999998</v>
      </c>
      <c r="C197" s="2">
        <v>4.38</v>
      </c>
      <c r="D197" s="4">
        <v>3.8</v>
      </c>
      <c r="E197">
        <f t="shared" si="81"/>
        <v>4.0797058717510506</v>
      </c>
      <c r="F197">
        <f t="shared" si="82"/>
        <v>4.2625064592444408</v>
      </c>
      <c r="G197">
        <f t="shared" si="83"/>
        <v>5.2632492562386366</v>
      </c>
      <c r="I197">
        <v>76777</v>
      </c>
      <c r="J197">
        <v>2895</v>
      </c>
      <c r="K197">
        <f t="shared" si="84"/>
        <v>3.7706604842596088</v>
      </c>
      <c r="L197">
        <v>129344</v>
      </c>
      <c r="M197">
        <f t="shared" si="85"/>
        <v>59.358764225630878</v>
      </c>
      <c r="N197">
        <f t="shared" si="86"/>
        <v>57.103131185056903</v>
      </c>
      <c r="O197" s="10">
        <v>59.339841888333602</v>
      </c>
      <c r="S197">
        <f t="shared" si="87"/>
        <v>56.937101236118956</v>
      </c>
      <c r="T197">
        <f t="shared" si="88"/>
        <v>56.918950874527468</v>
      </c>
      <c r="U197">
        <f t="shared" si="89"/>
        <v>0.16602994893794687</v>
      </c>
      <c r="V197">
        <f t="shared" si="90"/>
        <v>0.18418031052943462</v>
      </c>
      <c r="W197">
        <f t="shared" si="95"/>
        <v>42356.449327661656</v>
      </c>
      <c r="X197">
        <f t="shared" si="73"/>
        <v>9536.7583330324851</v>
      </c>
      <c r="Y197">
        <f t="shared" si="75"/>
        <v>12251.688639296684</v>
      </c>
      <c r="Z197">
        <f t="shared" si="96"/>
        <v>10472.770623252727</v>
      </c>
      <c r="AA197">
        <f t="shared" si="74"/>
        <v>10705.180722249672</v>
      </c>
      <c r="AB197">
        <f t="shared" si="76"/>
        <v>10569.731889896249</v>
      </c>
      <c r="AC197" s="12">
        <f>(Sheet2!B351-Sheet2!B350)*100</f>
        <v>-6400</v>
      </c>
      <c r="AD197" s="12">
        <f t="shared" si="77"/>
        <v>16908.333333333332</v>
      </c>
      <c r="AE197" s="12">
        <v>0</v>
      </c>
      <c r="AF197">
        <f t="shared" si="78"/>
        <v>1</v>
      </c>
      <c r="AG197">
        <f t="shared" si="79"/>
        <v>1</v>
      </c>
      <c r="AH197">
        <f t="shared" si="80"/>
        <v>1</v>
      </c>
      <c r="AI197">
        <f t="shared" si="91"/>
        <v>0</v>
      </c>
      <c r="AJ197">
        <f t="shared" si="92"/>
        <v>1</v>
      </c>
      <c r="AK197">
        <v>65466</v>
      </c>
      <c r="AL197">
        <f t="shared" si="93"/>
        <v>50.613866897575456</v>
      </c>
      <c r="AM197">
        <f t="shared" si="94"/>
        <v>73859.474000000002</v>
      </c>
      <c r="AO197">
        <f t="shared" si="97"/>
        <v>-64</v>
      </c>
      <c r="AP197">
        <f t="shared" si="98"/>
        <v>431.9380000000092</v>
      </c>
    </row>
    <row r="198" spans="1:42" ht="15" thickBot="1" x14ac:dyDescent="0.4">
      <c r="A198" s="5">
        <v>24593</v>
      </c>
      <c r="B198" s="2">
        <v>3335.4891050000001</v>
      </c>
      <c r="C198" s="2">
        <v>4.34</v>
      </c>
      <c r="D198" s="4">
        <v>3.8</v>
      </c>
      <c r="E198">
        <f t="shared" si="81"/>
        <v>4.0610343509997548</v>
      </c>
      <c r="F198">
        <f t="shared" si="82"/>
        <v>4.2440228329453547</v>
      </c>
      <c r="G198">
        <f t="shared" si="83"/>
        <v>5.2311561482933921</v>
      </c>
      <c r="I198">
        <v>76773</v>
      </c>
      <c r="J198">
        <v>2929</v>
      </c>
      <c r="K198">
        <f t="shared" si="84"/>
        <v>3.8151433446654419</v>
      </c>
      <c r="L198">
        <v>129515</v>
      </c>
      <c r="M198">
        <f t="shared" si="85"/>
        <v>59.277303787206115</v>
      </c>
      <c r="N198">
        <f t="shared" si="86"/>
        <v>57.024766243292284</v>
      </c>
      <c r="O198" s="10">
        <v>59.359548263112998</v>
      </c>
      <c r="S198">
        <f t="shared" si="87"/>
        <v>56.870032118061197</v>
      </c>
      <c r="T198">
        <f t="shared" si="88"/>
        <v>56.948936617549698</v>
      </c>
      <c r="U198">
        <f t="shared" si="89"/>
        <v>0.15473412523108721</v>
      </c>
      <c r="V198">
        <f t="shared" si="90"/>
        <v>7.5829625742585449E-2</v>
      </c>
      <c r="W198">
        <f t="shared" si="95"/>
        <v>1049.7874861257151</v>
      </c>
      <c r="X198">
        <f t="shared" si="73"/>
        <v>2316.27256221883</v>
      </c>
      <c r="Y198">
        <f t="shared" si="75"/>
        <v>11929.132948351325</v>
      </c>
      <c r="Z198">
        <f t="shared" si="96"/>
        <v>13616.744107068516</v>
      </c>
      <c r="AA198">
        <f t="shared" si="74"/>
        <v>10514.107603532728</v>
      </c>
      <c r="AB198">
        <f t="shared" si="76"/>
        <v>11360.445889183786</v>
      </c>
      <c r="AC198" s="12">
        <f>(Sheet2!B352-Sheet2!B351)*100</f>
        <v>15400</v>
      </c>
      <c r="AD198" s="12">
        <f t="shared" si="77"/>
        <v>15900</v>
      </c>
      <c r="AE198" s="12">
        <v>0</v>
      </c>
      <c r="AF198">
        <f t="shared" si="78"/>
        <v>1</v>
      </c>
      <c r="AG198">
        <f t="shared" si="79"/>
        <v>1</v>
      </c>
      <c r="AH198">
        <f t="shared" si="80"/>
        <v>0</v>
      </c>
      <c r="AI198">
        <f t="shared" si="91"/>
        <v>0</v>
      </c>
      <c r="AJ198">
        <f t="shared" si="92"/>
        <v>1</v>
      </c>
      <c r="AK198">
        <v>65620</v>
      </c>
      <c r="AL198">
        <f t="shared" si="93"/>
        <v>50.665946029417441</v>
      </c>
      <c r="AM198">
        <f t="shared" si="94"/>
        <v>73855.626000000004</v>
      </c>
      <c r="AO198">
        <f t="shared" si="97"/>
        <v>154</v>
      </c>
      <c r="AP198">
        <f t="shared" si="98"/>
        <v>-3.8479999999981374</v>
      </c>
    </row>
    <row r="199" spans="1:42" ht="15" thickBot="1" x14ac:dyDescent="0.4">
      <c r="A199" s="5">
        <v>24624</v>
      </c>
      <c r="B199" s="2">
        <v>3328.5109179999999</v>
      </c>
      <c r="C199" s="2">
        <v>4.3099999999999996</v>
      </c>
      <c r="D199" s="4">
        <v>3.9</v>
      </c>
      <c r="E199">
        <f t="shared" si="81"/>
        <v>4.0998780469667624</v>
      </c>
      <c r="F199">
        <f t="shared" si="82"/>
        <v>4.2883293381508043</v>
      </c>
      <c r="G199">
        <f t="shared" si="83"/>
        <v>5.25230230087395</v>
      </c>
      <c r="I199">
        <v>77270</v>
      </c>
      <c r="J199">
        <v>2992</v>
      </c>
      <c r="K199">
        <f t="shared" si="84"/>
        <v>3.8721366636469523</v>
      </c>
      <c r="L199">
        <v>129722</v>
      </c>
      <c r="M199">
        <f t="shared" si="85"/>
        <v>59.565840798014214</v>
      </c>
      <c r="N199">
        <f t="shared" si="86"/>
        <v>57.24277300689166</v>
      </c>
      <c r="O199" s="10">
        <v>59.379398152342297</v>
      </c>
      <c r="S199">
        <f t="shared" si="87"/>
        <v>57.123713967645259</v>
      </c>
      <c r="T199">
        <f t="shared" si="88"/>
        <v>56.944915243073424</v>
      </c>
      <c r="U199">
        <f t="shared" si="89"/>
        <v>0.11905903924640171</v>
      </c>
      <c r="V199">
        <f t="shared" si="90"/>
        <v>0.29785776381823581</v>
      </c>
      <c r="W199">
        <f t="shared" si="95"/>
        <v>44680.213540182449</v>
      </c>
      <c r="X199">
        <f t="shared" si="73"/>
        <v>10328.536259016488</v>
      </c>
      <c r="Y199">
        <f t="shared" si="75"/>
        <v>13794.569405268956</v>
      </c>
      <c r="Z199">
        <f t="shared" si="96"/>
        <v>11266.769140021876</v>
      </c>
      <c r="AA199">
        <f t="shared" si="74"/>
        <v>12087.189483088287</v>
      </c>
      <c r="AB199">
        <f t="shared" si="76"/>
        <v>11374.009027913058</v>
      </c>
      <c r="AC199" s="12">
        <f>(Sheet2!B353-Sheet2!B352)*100</f>
        <v>13000</v>
      </c>
      <c r="AD199" s="12">
        <f t="shared" si="77"/>
        <v>13658.333333333334</v>
      </c>
      <c r="AE199" s="12">
        <v>0</v>
      </c>
      <c r="AF199">
        <f t="shared" si="78"/>
        <v>1</v>
      </c>
      <c r="AG199">
        <f t="shared" si="79"/>
        <v>1</v>
      </c>
      <c r="AH199">
        <f t="shared" si="80"/>
        <v>1</v>
      </c>
      <c r="AI199">
        <f t="shared" si="91"/>
        <v>0</v>
      </c>
      <c r="AJ199">
        <f t="shared" si="92"/>
        <v>1</v>
      </c>
      <c r="AK199">
        <v>65750</v>
      </c>
      <c r="AL199">
        <f t="shared" si="93"/>
        <v>50.685311666486797</v>
      </c>
      <c r="AM199">
        <f t="shared" si="94"/>
        <v>74256.47</v>
      </c>
      <c r="AO199">
        <f t="shared" si="97"/>
        <v>130</v>
      </c>
      <c r="AP199">
        <f t="shared" si="98"/>
        <v>400.84399999999732</v>
      </c>
    </row>
    <row r="200" spans="1:42" ht="15" thickBot="1" x14ac:dyDescent="0.4">
      <c r="A200" s="5">
        <v>24654</v>
      </c>
      <c r="B200" s="2">
        <v>3265.2611299999999</v>
      </c>
      <c r="C200" s="2">
        <v>4.22</v>
      </c>
      <c r="D200" s="4">
        <v>3.8</v>
      </c>
      <c r="E200">
        <f t="shared" si="81"/>
        <v>4.0044974715936581</v>
      </c>
      <c r="F200">
        <f t="shared" si="82"/>
        <v>4.1880275234677065</v>
      </c>
      <c r="G200">
        <f t="shared" si="83"/>
        <v>5.1342793931073425</v>
      </c>
      <c r="I200">
        <v>77464</v>
      </c>
      <c r="J200">
        <v>2944</v>
      </c>
      <c r="K200">
        <f t="shared" si="84"/>
        <v>3.800475059382423</v>
      </c>
      <c r="L200">
        <v>129918</v>
      </c>
      <c r="M200">
        <f t="shared" si="85"/>
        <v>59.625302113640913</v>
      </c>
      <c r="N200">
        <f t="shared" si="86"/>
        <v>57.35954063332256</v>
      </c>
      <c r="O200" s="10">
        <v>59.3993723227277</v>
      </c>
      <c r="S200">
        <f t="shared" si="87"/>
        <v>57.23760839807008</v>
      </c>
      <c r="T200">
        <f t="shared" si="88"/>
        <v>57.020725959921563</v>
      </c>
      <c r="U200">
        <f t="shared" si="89"/>
        <v>0.12193223525247987</v>
      </c>
      <c r="V200">
        <f t="shared" si="90"/>
        <v>0.33881467340099647</v>
      </c>
      <c r="W200">
        <f t="shared" si="95"/>
        <v>25993.184549589641</v>
      </c>
      <c r="X200">
        <f t="shared" si="73"/>
        <v>15618.960473235386</v>
      </c>
      <c r="Y200">
        <f t="shared" si="75"/>
        <v>15250.378421789655</v>
      </c>
      <c r="Z200">
        <f t="shared" si="96"/>
        <v>21010.380099118687</v>
      </c>
      <c r="AA200">
        <f t="shared" si="74"/>
        <v>14427.095711647533</v>
      </c>
      <c r="AB200">
        <f t="shared" si="76"/>
        <v>12387.058574107941</v>
      </c>
      <c r="AC200" s="12">
        <f>(Sheet2!B354-Sheet2!B353)*100</f>
        <v>13800</v>
      </c>
      <c r="AD200" s="12">
        <f t="shared" si="77"/>
        <v>13225</v>
      </c>
      <c r="AE200" s="12">
        <v>0</v>
      </c>
      <c r="AF200">
        <f t="shared" si="78"/>
        <v>1</v>
      </c>
      <c r="AG200">
        <f t="shared" si="79"/>
        <v>1</v>
      </c>
      <c r="AH200">
        <f t="shared" si="80"/>
        <v>1</v>
      </c>
      <c r="AI200">
        <f t="shared" si="91"/>
        <v>0</v>
      </c>
      <c r="AJ200">
        <f t="shared" si="92"/>
        <v>1</v>
      </c>
      <c r="AK200">
        <v>65888</v>
      </c>
      <c r="AL200">
        <f t="shared" si="93"/>
        <v>50.715066426515186</v>
      </c>
      <c r="AM200">
        <f t="shared" si="94"/>
        <v>74520.368000000002</v>
      </c>
      <c r="AO200">
        <f t="shared" si="97"/>
        <v>138</v>
      </c>
      <c r="AP200">
        <f t="shared" si="98"/>
        <v>263.89800000000105</v>
      </c>
    </row>
    <row r="201" spans="1:42" ht="15" thickBot="1" x14ac:dyDescent="0.4">
      <c r="A201" s="5">
        <v>24685</v>
      </c>
      <c r="B201" s="2">
        <v>3361.9178430000002</v>
      </c>
      <c r="C201" s="2">
        <v>4.33</v>
      </c>
      <c r="D201" s="4">
        <v>3.8</v>
      </c>
      <c r="E201">
        <f t="shared" si="81"/>
        <v>4.0563530418345</v>
      </c>
      <c r="F201">
        <f t="shared" si="82"/>
        <v>4.239387932007749</v>
      </c>
      <c r="G201">
        <f t="shared" si="83"/>
        <v>5.2231174891523322</v>
      </c>
      <c r="I201">
        <v>77712</v>
      </c>
      <c r="J201">
        <v>2945</v>
      </c>
      <c r="K201">
        <f t="shared" si="84"/>
        <v>3.7896335186329013</v>
      </c>
      <c r="L201">
        <v>130187</v>
      </c>
      <c r="M201">
        <f t="shared" si="85"/>
        <v>59.692596034934361</v>
      </c>
      <c r="N201">
        <f t="shared" si="86"/>
        <v>57.424277385606857</v>
      </c>
      <c r="O201" s="10">
        <v>59.419452473188898</v>
      </c>
      <c r="S201">
        <f t="shared" si="87"/>
        <v>57.271253599921316</v>
      </c>
      <c r="T201">
        <f t="shared" si="88"/>
        <v>57.009189705351289</v>
      </c>
      <c r="U201">
        <f t="shared" si="89"/>
        <v>0.15302378568554076</v>
      </c>
      <c r="V201">
        <f t="shared" si="90"/>
        <v>0.41508768025556719</v>
      </c>
      <c r="W201">
        <f t="shared" si="95"/>
        <v>19777.08455248829</v>
      </c>
      <c r="X201">
        <f t="shared" ref="X201:X264" si="99">AVERAGE(W196:W201)</f>
        <v>19874.486292164929</v>
      </c>
      <c r="Y201">
        <f t="shared" si="75"/>
        <v>14224.454953147177</v>
      </c>
      <c r="Z201">
        <f t="shared" si="96"/>
        <v>13836.704909478314</v>
      </c>
      <c r="AA201">
        <f t="shared" ref="AA201:AA264" si="100">AVERAGE(Z196:Z201)</f>
        <v>14249.269810662759</v>
      </c>
      <c r="AB201">
        <f t="shared" si="76"/>
        <v>12509.107537440335</v>
      </c>
      <c r="AC201" s="12">
        <f>(Sheet2!B355-Sheet2!B354)*100</f>
        <v>25500</v>
      </c>
      <c r="AD201" s="12">
        <f t="shared" si="77"/>
        <v>13633.333333333334</v>
      </c>
      <c r="AE201" s="12">
        <v>0</v>
      </c>
      <c r="AF201">
        <f t="shared" si="78"/>
        <v>1</v>
      </c>
      <c r="AG201">
        <f t="shared" si="79"/>
        <v>1</v>
      </c>
      <c r="AH201">
        <f t="shared" si="80"/>
        <v>1</v>
      </c>
      <c r="AI201">
        <f t="shared" si="91"/>
        <v>0</v>
      </c>
      <c r="AJ201">
        <f t="shared" si="92"/>
        <v>1</v>
      </c>
      <c r="AK201">
        <v>66143</v>
      </c>
      <c r="AL201">
        <f t="shared" si="93"/>
        <v>50.806148079301316</v>
      </c>
      <c r="AM201">
        <f t="shared" si="94"/>
        <v>74758.943999999989</v>
      </c>
      <c r="AO201">
        <f t="shared" si="97"/>
        <v>255</v>
      </c>
      <c r="AP201">
        <f t="shared" si="98"/>
        <v>238.57599999998638</v>
      </c>
    </row>
    <row r="202" spans="1:42" ht="15" thickBot="1" x14ac:dyDescent="0.4">
      <c r="A202" s="5">
        <v>24716</v>
      </c>
      <c r="B202" s="2">
        <v>3323.0869939999998</v>
      </c>
      <c r="C202" s="2">
        <v>4.2699999999999996</v>
      </c>
      <c r="D202" s="4">
        <v>3.8</v>
      </c>
      <c r="E202">
        <f t="shared" si="81"/>
        <v>4.0281509405681408</v>
      </c>
      <c r="F202">
        <f t="shared" si="82"/>
        <v>4.2114594435563513</v>
      </c>
      <c r="G202">
        <f t="shared" si="83"/>
        <v>5.1747548562568735</v>
      </c>
      <c r="I202">
        <v>77812</v>
      </c>
      <c r="J202">
        <v>2958</v>
      </c>
      <c r="K202">
        <f t="shared" si="84"/>
        <v>3.801470210250347</v>
      </c>
      <c r="L202">
        <v>130392</v>
      </c>
      <c r="M202">
        <f t="shared" si="85"/>
        <v>59.6754402110559</v>
      </c>
      <c r="N202">
        <f t="shared" si="86"/>
        <v>57.407773483035776</v>
      </c>
      <c r="O202" s="10">
        <v>59.439621432294402</v>
      </c>
      <c r="S202">
        <f t="shared" si="87"/>
        <v>57.271623404906073</v>
      </c>
      <c r="T202">
        <f t="shared" si="88"/>
        <v>57.045303762499294</v>
      </c>
      <c r="U202">
        <f t="shared" si="89"/>
        <v>0.13615007812970248</v>
      </c>
      <c r="V202">
        <f t="shared" si="90"/>
        <v>0.36246972053648108</v>
      </c>
      <c r="W202">
        <f t="shared" si="95"/>
        <v>11788.826599556021</v>
      </c>
      <c r="X202">
        <f t="shared" si="99"/>
        <v>24274.257675933961</v>
      </c>
      <c r="Y202">
        <f t="shared" si="75"/>
        <v>14518.575909375291</v>
      </c>
      <c r="Z202">
        <f t="shared" si="96"/>
        <v>16395.868029240519</v>
      </c>
      <c r="AA202">
        <f t="shared" si="100"/>
        <v>14433.20615136344</v>
      </c>
      <c r="AB202">
        <f t="shared" si="76"/>
        <v>12521.894986220248</v>
      </c>
      <c r="AC202" s="12">
        <f>(Sheet2!B356-Sheet2!B355)*100</f>
        <v>2100</v>
      </c>
      <c r="AD202" s="12">
        <f t="shared" si="77"/>
        <v>12675</v>
      </c>
      <c r="AE202" s="12">
        <v>0</v>
      </c>
      <c r="AF202">
        <f t="shared" si="78"/>
        <v>1</v>
      </c>
      <c r="AG202">
        <f t="shared" si="79"/>
        <v>1</v>
      </c>
      <c r="AH202">
        <f t="shared" si="80"/>
        <v>1</v>
      </c>
      <c r="AI202">
        <f t="shared" si="91"/>
        <v>0</v>
      </c>
      <c r="AJ202">
        <f t="shared" si="92"/>
        <v>1</v>
      </c>
      <c r="AK202">
        <v>66164</v>
      </c>
      <c r="AL202">
        <f t="shared" si="93"/>
        <v>50.742376832934532</v>
      </c>
      <c r="AM202">
        <f t="shared" si="94"/>
        <v>74855.144000000015</v>
      </c>
      <c r="AO202">
        <f t="shared" si="97"/>
        <v>21</v>
      </c>
      <c r="AP202">
        <f t="shared" si="98"/>
        <v>96.200000000026193</v>
      </c>
    </row>
    <row r="203" spans="1:42" ht="15" thickBot="1" x14ac:dyDescent="0.4">
      <c r="A203" s="5">
        <v>24746</v>
      </c>
      <c r="B203" s="2">
        <v>3397.226044</v>
      </c>
      <c r="C203" s="2">
        <v>4.34</v>
      </c>
      <c r="D203" s="4">
        <v>4</v>
      </c>
      <c r="E203">
        <f t="shared" si="81"/>
        <v>4.1665333311999317</v>
      </c>
      <c r="F203">
        <f t="shared" si="82"/>
        <v>4.3601570245638754</v>
      </c>
      <c r="G203">
        <f t="shared" si="83"/>
        <v>5.3213662234421646</v>
      </c>
      <c r="I203">
        <v>78194</v>
      </c>
      <c r="J203">
        <v>3143</v>
      </c>
      <c r="K203">
        <f t="shared" si="84"/>
        <v>4.0194899864439728</v>
      </c>
      <c r="L203">
        <v>130582</v>
      </c>
      <c r="M203">
        <f t="shared" si="85"/>
        <v>59.881147478212924</v>
      </c>
      <c r="N203">
        <f t="shared" si="86"/>
        <v>57.485901579084405</v>
      </c>
      <c r="O203" s="10">
        <v>59.459863394330398</v>
      </c>
      <c r="S203">
        <f t="shared" si="87"/>
        <v>57.386179509428196</v>
      </c>
      <c r="T203">
        <f t="shared" si="88"/>
        <v>56.982448367319677</v>
      </c>
      <c r="U203">
        <f t="shared" si="89"/>
        <v>9.9722069656209555E-2</v>
      </c>
      <c r="V203">
        <f t="shared" si="90"/>
        <v>0.50345321176472879</v>
      </c>
      <c r="W203">
        <f t="shared" si="95"/>
        <v>25840.573687640019</v>
      </c>
      <c r="X203">
        <f t="shared" si="99"/>
        <v>21521.611735930357</v>
      </c>
      <c r="Y203">
        <f t="shared" si="75"/>
        <v>15529.185034481421</v>
      </c>
      <c r="Z203">
        <f t="shared" si="96"/>
        <v>2630.824501529336</v>
      </c>
      <c r="AA203">
        <f t="shared" si="100"/>
        <v>13126.215131076207</v>
      </c>
      <c r="AB203">
        <f t="shared" si="76"/>
        <v>11915.697926662941</v>
      </c>
      <c r="AC203" s="12">
        <f>(Sheet2!B357-Sheet2!B356)*100</f>
        <v>6100</v>
      </c>
      <c r="AD203" s="12">
        <f t="shared" si="77"/>
        <v>11425</v>
      </c>
      <c r="AE203" s="12">
        <v>0</v>
      </c>
      <c r="AF203">
        <f t="shared" si="78"/>
        <v>1</v>
      </c>
      <c r="AG203">
        <f t="shared" si="79"/>
        <v>1</v>
      </c>
      <c r="AH203">
        <f t="shared" si="80"/>
        <v>1</v>
      </c>
      <c r="AI203">
        <f t="shared" si="91"/>
        <v>0</v>
      </c>
      <c r="AJ203">
        <f t="shared" si="92"/>
        <v>1</v>
      </c>
      <c r="AK203">
        <v>66225</v>
      </c>
      <c r="AL203">
        <f t="shared" si="93"/>
        <v>50.715259377249545</v>
      </c>
      <c r="AM203">
        <f t="shared" si="94"/>
        <v>75066.240000000005</v>
      </c>
      <c r="AO203">
        <f t="shared" si="97"/>
        <v>61</v>
      </c>
      <c r="AP203">
        <f t="shared" si="98"/>
        <v>211.09599999999045</v>
      </c>
    </row>
    <row r="204" spans="1:42" ht="15" thickBot="1" x14ac:dyDescent="0.4">
      <c r="A204" s="5">
        <v>24777</v>
      </c>
      <c r="B204" s="2">
        <v>3368.1842529999999</v>
      </c>
      <c r="C204" s="2">
        <v>4.3099999999999996</v>
      </c>
      <c r="D204" s="4">
        <v>3.9</v>
      </c>
      <c r="E204">
        <f t="shared" si="81"/>
        <v>4.0998780469667624</v>
      </c>
      <c r="F204">
        <f t="shared" si="82"/>
        <v>4.2883293381508043</v>
      </c>
      <c r="G204">
        <f t="shared" si="83"/>
        <v>5.25230230087395</v>
      </c>
      <c r="I204">
        <v>78191</v>
      </c>
      <c r="J204">
        <v>3066</v>
      </c>
      <c r="K204">
        <f t="shared" si="84"/>
        <v>3.9211673977823533</v>
      </c>
      <c r="L204">
        <v>130754</v>
      </c>
      <c r="M204">
        <f t="shared" si="85"/>
        <v>59.800082597855521</v>
      </c>
      <c r="N204">
        <f t="shared" si="86"/>
        <v>57.467879376539152</v>
      </c>
      <c r="O204" s="10">
        <v>59.480163732677198</v>
      </c>
      <c r="S204">
        <f t="shared" si="87"/>
        <v>57.348352139358049</v>
      </c>
      <c r="T204">
        <f t="shared" si="88"/>
        <v>57.041549557501277</v>
      </c>
      <c r="U204">
        <f t="shared" si="89"/>
        <v>0.11952723718110292</v>
      </c>
      <c r="V204">
        <f t="shared" si="90"/>
        <v>0.42632981903787481</v>
      </c>
      <c r="W204">
        <f t="shared" si="95"/>
        <v>4924.3429294694215</v>
      </c>
      <c r="X204">
        <f t="shared" si="99"/>
        <v>22167.37097648764</v>
      </c>
      <c r="Y204">
        <f t="shared" si="75"/>
        <v>12241.821769353235</v>
      </c>
      <c r="Z204">
        <f t="shared" si="96"/>
        <v>17528.698140184395</v>
      </c>
      <c r="AA204">
        <f t="shared" si="100"/>
        <v>13778.207469928855</v>
      </c>
      <c r="AB204">
        <f t="shared" si="76"/>
        <v>12146.157536730791</v>
      </c>
      <c r="AC204" s="12">
        <f>(Sheet2!B358-Sheet2!B357)*100</f>
        <v>47800</v>
      </c>
      <c r="AD204" s="12">
        <f t="shared" si="77"/>
        <v>14033.333333333334</v>
      </c>
      <c r="AE204" s="12">
        <v>0</v>
      </c>
      <c r="AF204">
        <f t="shared" si="78"/>
        <v>1</v>
      </c>
      <c r="AG204">
        <f t="shared" si="79"/>
        <v>1</v>
      </c>
      <c r="AH204">
        <f t="shared" si="80"/>
        <v>1</v>
      </c>
      <c r="AI204">
        <f t="shared" si="91"/>
        <v>0</v>
      </c>
      <c r="AJ204">
        <f t="shared" si="92"/>
        <v>1</v>
      </c>
      <c r="AK204">
        <v>66703</v>
      </c>
      <c r="AL204">
        <f t="shared" si="93"/>
        <v>51.014118114933382</v>
      </c>
      <c r="AM204">
        <f t="shared" si="94"/>
        <v>75141.551000000007</v>
      </c>
      <c r="AO204">
        <f t="shared" si="97"/>
        <v>478</v>
      </c>
      <c r="AP204">
        <f t="shared" si="98"/>
        <v>75.311000000001513</v>
      </c>
    </row>
    <row r="205" spans="1:42" ht="15" thickBot="1" x14ac:dyDescent="0.4">
      <c r="A205" s="5">
        <v>24807</v>
      </c>
      <c r="B205" s="2">
        <v>3395.6183529999998</v>
      </c>
      <c r="C205" s="2">
        <v>4.33</v>
      </c>
      <c r="D205" s="4">
        <v>3.8</v>
      </c>
      <c r="E205">
        <f t="shared" si="81"/>
        <v>4.0563530418345</v>
      </c>
      <c r="F205">
        <f t="shared" si="82"/>
        <v>4.239387932007749</v>
      </c>
      <c r="G205">
        <f t="shared" si="83"/>
        <v>5.2231174891523322</v>
      </c>
      <c r="I205">
        <v>78491</v>
      </c>
      <c r="J205">
        <v>3018</v>
      </c>
      <c r="K205">
        <f t="shared" si="84"/>
        <v>3.8450268183613403</v>
      </c>
      <c r="L205">
        <v>130936</v>
      </c>
      <c r="M205">
        <f t="shared" si="85"/>
        <v>59.946080527891489</v>
      </c>
      <c r="N205">
        <f t="shared" si="86"/>
        <v>57.668129467831612</v>
      </c>
      <c r="O205" s="10">
        <v>59.500509927135496</v>
      </c>
      <c r="S205">
        <f t="shared" si="87"/>
        <v>57.514455866937801</v>
      </c>
      <c r="T205">
        <f t="shared" si="88"/>
        <v>57.086959182799092</v>
      </c>
      <c r="U205">
        <f t="shared" si="89"/>
        <v>0.15367360089381066</v>
      </c>
      <c r="V205">
        <f t="shared" si="90"/>
        <v>0.58117028503252044</v>
      </c>
      <c r="W205">
        <f t="shared" si="95"/>
        <v>32186.357763745822</v>
      </c>
      <c r="X205">
        <f t="shared" si="99"/>
        <v>20085.06168041487</v>
      </c>
      <c r="Y205">
        <f t="shared" si="75"/>
        <v>15206.798969715679</v>
      </c>
      <c r="Z205">
        <f t="shared" si="96"/>
        <v>16327.31671745982</v>
      </c>
      <c r="AA205">
        <f t="shared" si="100"/>
        <v>14621.632066168511</v>
      </c>
      <c r="AB205">
        <f t="shared" si="76"/>
        <v>13354.410774628399</v>
      </c>
      <c r="AC205" s="12">
        <f>(Sheet2!B359-Sheet2!B358)*100</f>
        <v>19700</v>
      </c>
      <c r="AD205" s="12">
        <f t="shared" si="77"/>
        <v>14175</v>
      </c>
      <c r="AE205" s="12">
        <v>0</v>
      </c>
      <c r="AF205">
        <f t="shared" si="78"/>
        <v>1</v>
      </c>
      <c r="AG205">
        <f t="shared" si="79"/>
        <v>1</v>
      </c>
      <c r="AH205">
        <f t="shared" si="80"/>
        <v>1</v>
      </c>
      <c r="AI205">
        <f t="shared" si="91"/>
        <v>0</v>
      </c>
      <c r="AJ205">
        <f t="shared" si="92"/>
        <v>1</v>
      </c>
      <c r="AK205">
        <v>66900</v>
      </c>
      <c r="AL205">
        <f t="shared" si="93"/>
        <v>51.093664080161304</v>
      </c>
      <c r="AM205">
        <f t="shared" si="94"/>
        <v>75508.342000000004</v>
      </c>
      <c r="AO205">
        <f t="shared" si="97"/>
        <v>197</v>
      </c>
      <c r="AP205">
        <f t="shared" si="98"/>
        <v>366.79099999999744</v>
      </c>
    </row>
    <row r="206" spans="1:42" ht="15" thickBot="1" x14ac:dyDescent="0.4">
      <c r="A206" s="5">
        <v>24838</v>
      </c>
      <c r="B206" s="2">
        <v>3470.8600110000002</v>
      </c>
      <c r="C206" s="2">
        <v>4.47</v>
      </c>
      <c r="D206" s="4">
        <v>3.7</v>
      </c>
      <c r="E206">
        <f t="shared" si="81"/>
        <v>4.066816937114333</v>
      </c>
      <c r="F206">
        <f t="shared" si="82"/>
        <v>4.243786977661566</v>
      </c>
      <c r="G206">
        <f t="shared" si="83"/>
        <v>5.2878880891477902</v>
      </c>
      <c r="I206">
        <v>77578</v>
      </c>
      <c r="J206">
        <v>2878</v>
      </c>
      <c r="K206">
        <f t="shared" si="84"/>
        <v>3.7098146381706152</v>
      </c>
      <c r="L206">
        <v>131112</v>
      </c>
      <c r="M206">
        <f t="shared" si="85"/>
        <v>59.169259869424614</v>
      </c>
      <c r="N206">
        <f t="shared" si="86"/>
        <v>56.979997254255899</v>
      </c>
      <c r="O206" s="10">
        <v>59.520891057100002</v>
      </c>
      <c r="S206">
        <f t="shared" si="87"/>
        <v>56.762954387489657</v>
      </c>
      <c r="T206">
        <f t="shared" si="88"/>
        <v>57.100285378468485</v>
      </c>
      <c r="U206">
        <f t="shared" si="89"/>
        <v>0.21704286676624207</v>
      </c>
      <c r="V206">
        <f t="shared" si="90"/>
        <v>-0.1202881242125855</v>
      </c>
      <c r="W206">
        <f t="shared" si="95"/>
        <v>-88408.317740824074</v>
      </c>
      <c r="X206">
        <f t="shared" si="99"/>
        <v>1018.1446320125833</v>
      </c>
      <c r="Y206">
        <f t="shared" si="75"/>
        <v>8318.5525526239853</v>
      </c>
      <c r="Z206">
        <f t="shared" si="96"/>
        <v>11794.52898277808</v>
      </c>
      <c r="AA206">
        <f t="shared" si="100"/>
        <v>13085.656880111745</v>
      </c>
      <c r="AB206">
        <f t="shared" si="76"/>
        <v>13756.376295879638</v>
      </c>
      <c r="AC206" s="12">
        <f>(Sheet2!B360-Sheet2!B359)*100</f>
        <v>-9600</v>
      </c>
      <c r="AD206" s="12">
        <f t="shared" si="77"/>
        <v>11641.666666666666</v>
      </c>
      <c r="AE206" s="12">
        <v>0</v>
      </c>
      <c r="AF206">
        <f t="shared" si="78"/>
        <v>1</v>
      </c>
      <c r="AG206">
        <f t="shared" si="79"/>
        <v>0</v>
      </c>
      <c r="AH206">
        <f t="shared" si="80"/>
        <v>0</v>
      </c>
      <c r="AI206">
        <f t="shared" si="91"/>
        <v>-1</v>
      </c>
      <c r="AJ206">
        <f t="shared" si="92"/>
        <v>0</v>
      </c>
      <c r="AK206">
        <v>66804</v>
      </c>
      <c r="AL206">
        <f t="shared" si="93"/>
        <v>50.951857953505396</v>
      </c>
      <c r="AM206">
        <f t="shared" si="94"/>
        <v>74707.614000000001</v>
      </c>
      <c r="AO206">
        <f t="shared" si="97"/>
        <v>-96</v>
      </c>
      <c r="AP206">
        <f t="shared" si="98"/>
        <v>-800.72800000000279</v>
      </c>
    </row>
    <row r="207" spans="1:42" ht="15" thickBot="1" x14ac:dyDescent="0.4">
      <c r="A207" s="5">
        <v>24869</v>
      </c>
      <c r="B207" s="2">
        <v>3427.7159780000002</v>
      </c>
      <c r="C207" s="2">
        <v>4.38</v>
      </c>
      <c r="D207" s="4">
        <v>3.8</v>
      </c>
      <c r="E207">
        <f t="shared" si="81"/>
        <v>4.0797058717510506</v>
      </c>
      <c r="F207">
        <f t="shared" si="82"/>
        <v>4.2625064592444408</v>
      </c>
      <c r="G207">
        <f t="shared" si="83"/>
        <v>5.2632492562386366</v>
      </c>
      <c r="I207">
        <v>78230</v>
      </c>
      <c r="J207">
        <v>3001</v>
      </c>
      <c r="K207">
        <f t="shared" si="84"/>
        <v>3.8361242490093317</v>
      </c>
      <c r="L207">
        <v>131277</v>
      </c>
      <c r="M207">
        <f t="shared" si="85"/>
        <v>59.59155069052462</v>
      </c>
      <c r="N207">
        <f t="shared" si="86"/>
        <v>57.327071764284682</v>
      </c>
      <c r="O207" s="10">
        <v>59.541298429818902</v>
      </c>
      <c r="S207">
        <f t="shared" si="87"/>
        <v>57.160390697935782</v>
      </c>
      <c r="T207">
        <f t="shared" si="88"/>
        <v>57.112188581660767</v>
      </c>
      <c r="U207">
        <f t="shared" si="89"/>
        <v>0.16668106634890023</v>
      </c>
      <c r="V207">
        <f t="shared" si="90"/>
        <v>0.21488318262391459</v>
      </c>
      <c r="W207">
        <f t="shared" si="95"/>
        <v>61540.134000372142</v>
      </c>
      <c r="X207">
        <f t="shared" si="99"/>
        <v>7978.6528733265586</v>
      </c>
      <c r="Y207">
        <f t="shared" ref="Y207:Y270" si="101">AVERAGE(W196:W207)</f>
        <v>13926.569582745744</v>
      </c>
      <c r="Z207">
        <f t="shared" si="96"/>
        <v>10984.163892920129</v>
      </c>
      <c r="AA207">
        <f t="shared" si="100"/>
        <v>12610.233377352046</v>
      </c>
      <c r="AB207">
        <f t="shared" ref="AB207:AB270" si="102">AVERAGE(Z196:Z207)</f>
        <v>13429.751594007403</v>
      </c>
      <c r="AC207" s="12">
        <f>(Sheet2!B361-Sheet2!B360)*100</f>
        <v>41100</v>
      </c>
      <c r="AD207" s="12">
        <f t="shared" ref="AD207:AD270" si="103">AVERAGE(AC196:AC207)</f>
        <v>14883.333333333334</v>
      </c>
      <c r="AE207" s="12">
        <v>0</v>
      </c>
      <c r="AF207">
        <f t="shared" si="78"/>
        <v>1</v>
      </c>
      <c r="AG207">
        <f t="shared" si="79"/>
        <v>1</v>
      </c>
      <c r="AH207">
        <f t="shared" si="80"/>
        <v>1</v>
      </c>
      <c r="AI207">
        <f t="shared" si="91"/>
        <v>0</v>
      </c>
      <c r="AJ207">
        <f t="shared" si="92"/>
        <v>1</v>
      </c>
      <c r="AK207">
        <v>67215</v>
      </c>
      <c r="AL207">
        <f t="shared" si="93"/>
        <v>51.200895815717907</v>
      </c>
      <c r="AM207">
        <f t="shared" si="94"/>
        <v>75257.259999999995</v>
      </c>
      <c r="AO207">
        <f t="shared" si="97"/>
        <v>411</v>
      </c>
      <c r="AP207">
        <f t="shared" si="98"/>
        <v>549.64599999999336</v>
      </c>
    </row>
    <row r="208" spans="1:42" ht="15" thickBot="1" x14ac:dyDescent="0.4">
      <c r="A208" s="5">
        <v>24898</v>
      </c>
      <c r="B208" s="2">
        <v>3501.1939080000002</v>
      </c>
      <c r="C208" s="2">
        <v>4.47</v>
      </c>
      <c r="D208" s="4">
        <v>3.7</v>
      </c>
      <c r="E208">
        <f t="shared" si="81"/>
        <v>4.066816937114333</v>
      </c>
      <c r="F208">
        <f t="shared" si="82"/>
        <v>4.243786977661566</v>
      </c>
      <c r="G208">
        <f t="shared" si="83"/>
        <v>5.2878880891477902</v>
      </c>
      <c r="I208">
        <v>78256</v>
      </c>
      <c r="J208">
        <v>2877</v>
      </c>
      <c r="K208">
        <f t="shared" si="84"/>
        <v>3.6763954201594764</v>
      </c>
      <c r="L208">
        <v>131412</v>
      </c>
      <c r="M208">
        <f t="shared" si="85"/>
        <v>59.550117188689015</v>
      </c>
      <c r="N208">
        <f t="shared" si="86"/>
        <v>57.346762852707521</v>
      </c>
      <c r="O208" s="10">
        <v>59.561721594384203</v>
      </c>
      <c r="S208">
        <f t="shared" si="87"/>
        <v>57.128322936787974</v>
      </c>
      <c r="T208">
        <f t="shared" si="88"/>
        <v>57.139455412546901</v>
      </c>
      <c r="U208">
        <f t="shared" si="89"/>
        <v>0.21843991591954648</v>
      </c>
      <c r="V208">
        <f t="shared" si="90"/>
        <v>0.20730744016061919</v>
      </c>
      <c r="W208">
        <f t="shared" si="95"/>
        <v>3502.5641162656248</v>
      </c>
      <c r="X208">
        <f t="shared" si="99"/>
        <v>6597.6091261114925</v>
      </c>
      <c r="Y208">
        <f t="shared" si="101"/>
        <v>15435.933401022727</v>
      </c>
      <c r="Z208">
        <f t="shared" si="96"/>
        <v>11293.334238933399</v>
      </c>
      <c r="AA208">
        <f t="shared" si="100"/>
        <v>11759.811078967527</v>
      </c>
      <c r="AB208">
        <f t="shared" si="102"/>
        <v>13096.508615165483</v>
      </c>
      <c r="AC208" s="12">
        <f>(Sheet2!B362-Sheet2!B361)*100</f>
        <v>8000</v>
      </c>
      <c r="AD208" s="12">
        <f t="shared" si="103"/>
        <v>14708.333333333334</v>
      </c>
      <c r="AE208" s="12">
        <v>0</v>
      </c>
      <c r="AF208">
        <f t="shared" si="78"/>
        <v>1</v>
      </c>
      <c r="AG208">
        <f t="shared" si="79"/>
        <v>1</v>
      </c>
      <c r="AH208">
        <f t="shared" si="80"/>
        <v>0</v>
      </c>
      <c r="AI208">
        <f t="shared" si="91"/>
        <v>0</v>
      </c>
      <c r="AJ208">
        <f t="shared" si="92"/>
        <v>1</v>
      </c>
      <c r="AK208">
        <v>67295</v>
      </c>
      <c r="AL208">
        <f t="shared" si="93"/>
        <v>51.209174200225249</v>
      </c>
      <c r="AM208">
        <f t="shared" si="94"/>
        <v>75360.528000000006</v>
      </c>
      <c r="AO208">
        <f t="shared" si="97"/>
        <v>80</v>
      </c>
      <c r="AP208">
        <f t="shared" si="98"/>
        <v>103.26800000001094</v>
      </c>
    </row>
    <row r="209" spans="1:42" ht="15" thickBot="1" x14ac:dyDescent="0.4">
      <c r="A209" s="5">
        <v>24929</v>
      </c>
      <c r="B209" s="2">
        <v>3559.7015980000001</v>
      </c>
      <c r="C209" s="2">
        <v>4.55</v>
      </c>
      <c r="D209" s="4">
        <v>3.5</v>
      </c>
      <c r="E209">
        <f t="shared" si="81"/>
        <v>3.9906139878469826</v>
      </c>
      <c r="F209">
        <f t="shared" si="82"/>
        <v>4.1562421497881976</v>
      </c>
      <c r="G209">
        <f t="shared" si="83"/>
        <v>5.2525913133526529</v>
      </c>
      <c r="I209">
        <v>78270</v>
      </c>
      <c r="J209">
        <v>2709</v>
      </c>
      <c r="K209">
        <f t="shared" si="84"/>
        <v>3.4610962054426988</v>
      </c>
      <c r="L209">
        <v>131553</v>
      </c>
      <c r="M209">
        <f t="shared" si="85"/>
        <v>59.496932795147202</v>
      </c>
      <c r="N209">
        <f t="shared" si="86"/>
        <v>57.414540147317048</v>
      </c>
      <c r="O209" s="10">
        <v>59.582150351148996</v>
      </c>
      <c r="S209">
        <f t="shared" si="87"/>
        <v>57.12263987268414</v>
      </c>
      <c r="T209">
        <f t="shared" si="88"/>
        <v>57.204456724976026</v>
      </c>
      <c r="U209">
        <f t="shared" si="89"/>
        <v>0.29190027463290846</v>
      </c>
      <c r="V209">
        <f t="shared" si="90"/>
        <v>0.21008342234102173</v>
      </c>
      <c r="W209">
        <f t="shared" si="95"/>
        <v>7307.469402034767</v>
      </c>
      <c r="X209">
        <f t="shared" si="99"/>
        <v>3508.7584118439504</v>
      </c>
      <c r="Y209">
        <f t="shared" si="101"/>
        <v>12515.185073887153</v>
      </c>
      <c r="Z209">
        <f t="shared" si="96"/>
        <v>16607.780867157504</v>
      </c>
      <c r="AA209">
        <f t="shared" si="100"/>
        <v>14089.303806572221</v>
      </c>
      <c r="AB209">
        <f t="shared" si="102"/>
        <v>13607.759468824215</v>
      </c>
      <c r="AC209" s="12">
        <f>(Sheet2!B363-Sheet2!B362)*100</f>
        <v>26100</v>
      </c>
      <c r="AD209" s="12">
        <f t="shared" si="103"/>
        <v>17416.666666666668</v>
      </c>
      <c r="AE209" s="12">
        <v>0</v>
      </c>
      <c r="AF209">
        <f t="shared" si="78"/>
        <v>1</v>
      </c>
      <c r="AG209">
        <f t="shared" si="79"/>
        <v>1</v>
      </c>
      <c r="AH209">
        <f t="shared" si="80"/>
        <v>0</v>
      </c>
      <c r="AI209">
        <f t="shared" si="91"/>
        <v>0</v>
      </c>
      <c r="AJ209">
        <f t="shared" si="92"/>
        <v>1</v>
      </c>
      <c r="AK209">
        <v>67556</v>
      </c>
      <c r="AL209">
        <f t="shared" si="93"/>
        <v>51.352686749827072</v>
      </c>
      <c r="AM209">
        <f t="shared" si="94"/>
        <v>75530.55</v>
      </c>
      <c r="AO209">
        <f t="shared" si="97"/>
        <v>261</v>
      </c>
      <c r="AP209">
        <f t="shared" si="98"/>
        <v>170.02199999999721</v>
      </c>
    </row>
    <row r="210" spans="1:42" ht="15" thickBot="1" x14ac:dyDescent="0.4">
      <c r="A210" s="5">
        <v>24959</v>
      </c>
      <c r="B210" s="2">
        <v>3571.366419</v>
      </c>
      <c r="C210" s="2">
        <v>4.53</v>
      </c>
      <c r="D210" s="4">
        <v>3.5</v>
      </c>
      <c r="E210">
        <f t="shared" si="81"/>
        <v>3.9818337484129094</v>
      </c>
      <c r="F210">
        <f t="shared" si="82"/>
        <v>4.1475782873169402</v>
      </c>
      <c r="G210">
        <f t="shared" si="83"/>
        <v>5.2371878059460837</v>
      </c>
      <c r="I210">
        <v>78847</v>
      </c>
      <c r="J210">
        <v>2740</v>
      </c>
      <c r="K210">
        <f t="shared" si="84"/>
        <v>3.4750846576280643</v>
      </c>
      <c r="L210">
        <v>131712</v>
      </c>
      <c r="M210">
        <f t="shared" si="85"/>
        <v>59.863186345966959</v>
      </c>
      <c r="N210">
        <f t="shared" si="86"/>
        <v>57.767974823858111</v>
      </c>
      <c r="O210" s="10">
        <v>59.602574442444698</v>
      </c>
      <c r="S210">
        <f t="shared" si="87"/>
        <v>57.479533789167938</v>
      </c>
      <c r="T210">
        <f t="shared" si="88"/>
        <v>57.229299018372508</v>
      </c>
      <c r="U210">
        <f t="shared" si="89"/>
        <v>0.28844103469017313</v>
      </c>
      <c r="V210">
        <f t="shared" si="90"/>
        <v>0.53867580548560312</v>
      </c>
      <c r="W210">
        <f t="shared" si="95"/>
        <v>56089.711267671548</v>
      </c>
      <c r="X210">
        <f t="shared" si="99"/>
        <v>12036.319801544305</v>
      </c>
      <c r="Y210">
        <f t="shared" si="101"/>
        <v>17101.845389015973</v>
      </c>
      <c r="Z210">
        <f t="shared" si="96"/>
        <v>12367.536767108366</v>
      </c>
      <c r="AA210">
        <f t="shared" si="100"/>
        <v>13229.110244392883</v>
      </c>
      <c r="AB210">
        <f t="shared" si="102"/>
        <v>13503.658857160868</v>
      </c>
      <c r="AC210" s="12">
        <f>(Sheet2!B364-Sheet2!B363)*100</f>
        <v>9600</v>
      </c>
      <c r="AD210" s="12">
        <f t="shared" si="103"/>
        <v>16933.333333333332</v>
      </c>
      <c r="AE210" s="12">
        <v>0</v>
      </c>
      <c r="AF210">
        <f t="shared" si="78"/>
        <v>1</v>
      </c>
      <c r="AG210">
        <f t="shared" si="79"/>
        <v>1</v>
      </c>
      <c r="AH210">
        <f t="shared" si="80"/>
        <v>1</v>
      </c>
      <c r="AI210">
        <f t="shared" si="91"/>
        <v>0</v>
      </c>
      <c r="AJ210">
        <f t="shared" si="92"/>
        <v>1</v>
      </c>
      <c r="AK210">
        <v>67652</v>
      </c>
      <c r="AL210">
        <f t="shared" si="93"/>
        <v>51.363581146744409</v>
      </c>
      <c r="AM210">
        <f t="shared" si="94"/>
        <v>76087.354999999996</v>
      </c>
      <c r="AO210">
        <f t="shared" si="97"/>
        <v>96</v>
      </c>
      <c r="AP210">
        <f t="shared" si="98"/>
        <v>556.80499999999302</v>
      </c>
    </row>
    <row r="211" spans="1:42" ht="15" thickBot="1" x14ac:dyDescent="0.4">
      <c r="A211" s="5">
        <v>24990</v>
      </c>
      <c r="B211" s="2">
        <v>3569.1044489999999</v>
      </c>
      <c r="C211" s="2">
        <v>4.51</v>
      </c>
      <c r="D211" s="4">
        <v>3.7</v>
      </c>
      <c r="E211">
        <f t="shared" si="81"/>
        <v>4.0849724601274859</v>
      </c>
      <c r="F211">
        <f t="shared" si="82"/>
        <v>4.261733308751249</v>
      </c>
      <c r="G211">
        <f t="shared" si="83"/>
        <v>5.3193871662969734</v>
      </c>
      <c r="I211">
        <v>79120</v>
      </c>
      <c r="J211">
        <v>2938</v>
      </c>
      <c r="K211">
        <f t="shared" si="84"/>
        <v>3.7133468149646105</v>
      </c>
      <c r="L211">
        <v>131872</v>
      </c>
      <c r="M211">
        <f t="shared" si="85"/>
        <v>59.997573404513474</v>
      </c>
      <c r="N211">
        <f t="shared" si="86"/>
        <v>57.777663188546477</v>
      </c>
      <c r="O211" s="10">
        <v>59.622983184514801</v>
      </c>
      <c r="S211">
        <f t="shared" si="87"/>
        <v>57.546689054194324</v>
      </c>
      <c r="T211">
        <f t="shared" si="88"/>
        <v>57.187400741520925</v>
      </c>
      <c r="U211">
        <f t="shared" si="89"/>
        <v>0.2309741343521523</v>
      </c>
      <c r="V211">
        <f t="shared" si="90"/>
        <v>0.59026244702555175</v>
      </c>
      <c r="W211">
        <f t="shared" si="95"/>
        <v>18052.624515825883</v>
      </c>
      <c r="X211">
        <f t="shared" si="99"/>
        <v>9680.6975935576484</v>
      </c>
      <c r="Y211">
        <f t="shared" si="101"/>
        <v>14882.879636986259</v>
      </c>
      <c r="Z211">
        <f t="shared" si="96"/>
        <v>3631.4782779682428</v>
      </c>
      <c r="AA211">
        <f t="shared" si="100"/>
        <v>11113.137171144286</v>
      </c>
      <c r="AB211">
        <f t="shared" si="102"/>
        <v>12867.384618656399</v>
      </c>
      <c r="AC211" s="12">
        <f>(Sheet2!B365-Sheet2!B364)*100</f>
        <v>25300</v>
      </c>
      <c r="AD211" s="12">
        <f t="shared" si="103"/>
        <v>17958.333333333332</v>
      </c>
      <c r="AE211" s="12">
        <v>0</v>
      </c>
      <c r="AF211">
        <f t="shared" si="78"/>
        <v>1</v>
      </c>
      <c r="AG211">
        <f t="shared" si="79"/>
        <v>1</v>
      </c>
      <c r="AH211">
        <f t="shared" si="80"/>
        <v>1</v>
      </c>
      <c r="AI211">
        <f t="shared" si="91"/>
        <v>0</v>
      </c>
      <c r="AJ211">
        <f t="shared" si="92"/>
        <v>1</v>
      </c>
      <c r="AK211">
        <v>67905</v>
      </c>
      <c r="AL211">
        <f t="shared" si="93"/>
        <v>51.493114535306958</v>
      </c>
      <c r="AM211">
        <f t="shared" si="94"/>
        <v>76192.560000000012</v>
      </c>
      <c r="AO211">
        <f t="shared" si="97"/>
        <v>253</v>
      </c>
      <c r="AP211">
        <f t="shared" si="98"/>
        <v>105.2050000000163</v>
      </c>
    </row>
    <row r="212" spans="1:42" ht="15" thickBot="1" x14ac:dyDescent="0.4">
      <c r="A212" s="5">
        <v>25020</v>
      </c>
      <c r="B212" s="2">
        <v>3664.5361659999999</v>
      </c>
      <c r="C212" s="2">
        <v>4.6399999999999997</v>
      </c>
      <c r="D212" s="4">
        <v>3.7</v>
      </c>
      <c r="E212">
        <f t="shared" si="81"/>
        <v>4.1434285320251387</v>
      </c>
      <c r="F212">
        <f t="shared" si="82"/>
        <v>4.3194874202267792</v>
      </c>
      <c r="G212">
        <f t="shared" si="83"/>
        <v>5.4211225735420161</v>
      </c>
      <c r="I212">
        <v>78970</v>
      </c>
      <c r="J212">
        <v>2883</v>
      </c>
      <c r="K212">
        <f t="shared" si="84"/>
        <v>3.6507534506774726</v>
      </c>
      <c r="L212">
        <v>132053</v>
      </c>
      <c r="M212">
        <f t="shared" si="85"/>
        <v>59.801746268543688</v>
      </c>
      <c r="N212">
        <f t="shared" si="86"/>
        <v>57.589081656607569</v>
      </c>
      <c r="O212" s="10">
        <v>59.643367196662297</v>
      </c>
      <c r="S212">
        <f t="shared" si="87"/>
        <v>57.323903651003569</v>
      </c>
      <c r="T212">
        <f t="shared" si="88"/>
        <v>57.17208690277527</v>
      </c>
      <c r="U212">
        <f t="shared" si="89"/>
        <v>0.26517800560399962</v>
      </c>
      <c r="V212">
        <f t="shared" si="90"/>
        <v>0.41699475383229867</v>
      </c>
      <c r="W212">
        <f t="shared" si="95"/>
        <v>-19003.530128739774</v>
      </c>
      <c r="X212">
        <f t="shared" si="99"/>
        <v>21248.162195571698</v>
      </c>
      <c r="Y212">
        <f t="shared" si="101"/>
        <v>11133.153413792141</v>
      </c>
      <c r="Z212">
        <f t="shared" si="96"/>
        <v>8328.6811863351613</v>
      </c>
      <c r="AA212">
        <f t="shared" si="100"/>
        <v>10535.495871737134</v>
      </c>
      <c r="AB212">
        <f t="shared" si="102"/>
        <v>11810.576375924438</v>
      </c>
      <c r="AC212" s="12">
        <f>(Sheet2!B366-Sheet2!B365)*100</f>
        <v>22100</v>
      </c>
      <c r="AD212" s="12">
        <f t="shared" si="103"/>
        <v>18650</v>
      </c>
      <c r="AE212" s="12">
        <v>0</v>
      </c>
      <c r="AF212">
        <f t="shared" si="78"/>
        <v>1</v>
      </c>
      <c r="AG212">
        <f t="shared" si="79"/>
        <v>1</v>
      </c>
      <c r="AH212">
        <f t="shared" si="80"/>
        <v>1</v>
      </c>
      <c r="AI212">
        <f t="shared" si="91"/>
        <v>0</v>
      </c>
      <c r="AJ212">
        <f t="shared" si="92"/>
        <v>1</v>
      </c>
      <c r="AK212">
        <v>68126</v>
      </c>
      <c r="AL212">
        <f t="shared" si="93"/>
        <v>51.58989193732819</v>
      </c>
      <c r="AM212">
        <f t="shared" si="94"/>
        <v>76048.109999999986</v>
      </c>
      <c r="AO212">
        <f t="shared" si="97"/>
        <v>221</v>
      </c>
      <c r="AP212">
        <f t="shared" si="98"/>
        <v>-144.45000000002619</v>
      </c>
    </row>
    <row r="213" spans="1:42" ht="15" thickBot="1" x14ac:dyDescent="0.4">
      <c r="A213" s="5">
        <v>25051</v>
      </c>
      <c r="B213" s="2">
        <v>3730.0096560000002</v>
      </c>
      <c r="C213" s="2">
        <v>4.7300000000000004</v>
      </c>
      <c r="D213" s="4">
        <v>3.5</v>
      </c>
      <c r="E213">
        <f t="shared" si="81"/>
        <v>4.0687836020117851</v>
      </c>
      <c r="F213">
        <f t="shared" si="82"/>
        <v>4.233331713758048</v>
      </c>
      <c r="G213">
        <f t="shared" si="83"/>
        <v>5.3902235087101911</v>
      </c>
      <c r="I213">
        <v>78811</v>
      </c>
      <c r="J213">
        <v>2768</v>
      </c>
      <c r="K213">
        <f t="shared" si="84"/>
        <v>3.5122000735937875</v>
      </c>
      <c r="L213">
        <v>132251</v>
      </c>
      <c r="M213">
        <f t="shared" si="85"/>
        <v>59.591987962283845</v>
      </c>
      <c r="N213">
        <f t="shared" si="86"/>
        <v>57.50626838360391</v>
      </c>
      <c r="O213" s="10">
        <v>59.6637189711414</v>
      </c>
      <c r="S213">
        <f t="shared" si="87"/>
        <v>57.167318927961603</v>
      </c>
      <c r="T213">
        <f t="shared" si="88"/>
        <v>57.236131357293203</v>
      </c>
      <c r="U213">
        <f t="shared" si="89"/>
        <v>0.33894945564230738</v>
      </c>
      <c r="V213">
        <f t="shared" si="90"/>
        <v>0.27013702631070657</v>
      </c>
      <c r="W213">
        <f t="shared" si="95"/>
        <v>-9358.353284124285</v>
      </c>
      <c r="X213">
        <f t="shared" si="99"/>
        <v>9431.7476481556278</v>
      </c>
      <c r="Y213">
        <f t="shared" si="101"/>
        <v>8705.2002607410923</v>
      </c>
      <c r="Z213">
        <f t="shared" si="96"/>
        <v>19790.016361200251</v>
      </c>
      <c r="AA213">
        <f t="shared" si="100"/>
        <v>12003.137949783821</v>
      </c>
      <c r="AB213">
        <f t="shared" si="102"/>
        <v>12306.685663567934</v>
      </c>
      <c r="AC213" s="12">
        <f>(Sheet2!B367-Sheet2!B366)*100</f>
        <v>20400</v>
      </c>
      <c r="AD213" s="12">
        <f t="shared" si="103"/>
        <v>18225</v>
      </c>
      <c r="AE213" s="12">
        <v>0</v>
      </c>
      <c r="AF213">
        <f t="shared" si="78"/>
        <v>1</v>
      </c>
      <c r="AG213">
        <f t="shared" si="79"/>
        <v>1</v>
      </c>
      <c r="AH213">
        <f t="shared" si="80"/>
        <v>0</v>
      </c>
      <c r="AI213">
        <f t="shared" si="91"/>
        <v>0</v>
      </c>
      <c r="AJ213">
        <f t="shared" si="92"/>
        <v>1</v>
      </c>
      <c r="AK213">
        <v>68330</v>
      </c>
      <c r="AL213">
        <f t="shared" si="93"/>
        <v>51.666906110350773</v>
      </c>
      <c r="AM213">
        <f t="shared" si="94"/>
        <v>76052.615000000005</v>
      </c>
      <c r="AO213">
        <f t="shared" si="97"/>
        <v>204</v>
      </c>
      <c r="AP213">
        <f t="shared" si="98"/>
        <v>4.5050000000192085</v>
      </c>
    </row>
    <row r="214" spans="1:42" ht="15" thickBot="1" x14ac:dyDescent="0.4">
      <c r="A214" s="5">
        <v>25082</v>
      </c>
      <c r="B214" s="2">
        <v>3805.1292939999998</v>
      </c>
      <c r="C214" s="2">
        <v>4.83</v>
      </c>
      <c r="D214" s="4">
        <v>3.4</v>
      </c>
      <c r="E214">
        <f t="shared" si="81"/>
        <v>4.0524066923249453</v>
      </c>
      <c r="F214">
        <f t="shared" si="82"/>
        <v>4.2107584962058064</v>
      </c>
      <c r="G214">
        <f t="shared" si="83"/>
        <v>5.4133701609332325</v>
      </c>
      <c r="I214">
        <v>78858</v>
      </c>
      <c r="J214">
        <v>2686</v>
      </c>
      <c r="K214">
        <f t="shared" si="84"/>
        <v>3.4061223972203201</v>
      </c>
      <c r="L214">
        <v>132446</v>
      </c>
      <c r="M214">
        <f t="shared" si="85"/>
        <v>59.539736949398247</v>
      </c>
      <c r="N214">
        <f t="shared" si="86"/>
        <v>57.515385893118705</v>
      </c>
      <c r="O214" s="10">
        <v>59.684031792101401</v>
      </c>
      <c r="S214">
        <f t="shared" si="87"/>
        <v>57.126944664668159</v>
      </c>
      <c r="T214">
        <f t="shared" si="88"/>
        <v>57.265392093508936</v>
      </c>
      <c r="U214">
        <f t="shared" si="89"/>
        <v>0.38844122845054585</v>
      </c>
      <c r="V214">
        <f t="shared" si="90"/>
        <v>0.24999379960976853</v>
      </c>
      <c r="W214">
        <f t="shared" si="95"/>
        <v>5800.2175147896633</v>
      </c>
      <c r="X214">
        <f t="shared" si="99"/>
        <v>9814.6898812429663</v>
      </c>
      <c r="Y214">
        <f t="shared" si="101"/>
        <v>8206.1495036772303</v>
      </c>
      <c r="Z214">
        <f t="shared" si="96"/>
        <v>15036.513083501719</v>
      </c>
      <c r="AA214">
        <f t="shared" si="100"/>
        <v>12627.001090545207</v>
      </c>
      <c r="AB214">
        <f t="shared" si="102"/>
        <v>12193.406084756367</v>
      </c>
      <c r="AC214" s="12">
        <f>(Sheet2!B368-Sheet2!B367)*100</f>
        <v>15400</v>
      </c>
      <c r="AD214" s="12">
        <f t="shared" si="103"/>
        <v>19333.333333333332</v>
      </c>
      <c r="AE214" s="12">
        <v>0</v>
      </c>
      <c r="AF214">
        <f t="shared" si="78"/>
        <v>1</v>
      </c>
      <c r="AG214">
        <f t="shared" si="79"/>
        <v>1</v>
      </c>
      <c r="AH214">
        <f t="shared" si="80"/>
        <v>0</v>
      </c>
      <c r="AI214">
        <f t="shared" si="91"/>
        <v>0</v>
      </c>
      <c r="AJ214">
        <f t="shared" si="92"/>
        <v>1</v>
      </c>
      <c r="AK214">
        <v>68484</v>
      </c>
      <c r="AL214">
        <f t="shared" si="93"/>
        <v>51.707110822523894</v>
      </c>
      <c r="AM214">
        <f t="shared" si="94"/>
        <v>76176.827999999994</v>
      </c>
      <c r="AO214">
        <f t="shared" si="97"/>
        <v>154</v>
      </c>
      <c r="AP214">
        <f t="shared" si="98"/>
        <v>124.21299999998882</v>
      </c>
    </row>
    <row r="215" spans="1:42" ht="15" thickBot="1" x14ac:dyDescent="0.4">
      <c r="A215" s="5">
        <v>25112</v>
      </c>
      <c r="B215" s="2">
        <v>3997.4429049999999</v>
      </c>
      <c r="C215" s="2">
        <v>5.07</v>
      </c>
      <c r="D215" s="4">
        <v>3.4</v>
      </c>
      <c r="E215">
        <f t="shared" si="81"/>
        <v>4.1518670498945411</v>
      </c>
      <c r="F215">
        <f t="shared" si="82"/>
        <v>4.3086033578633804</v>
      </c>
      <c r="G215">
        <f t="shared" si="83"/>
        <v>5.5912418369551853</v>
      </c>
      <c r="I215">
        <v>78913</v>
      </c>
      <c r="J215">
        <v>2689</v>
      </c>
      <c r="K215">
        <f t="shared" si="84"/>
        <v>3.4075500868044553</v>
      </c>
      <c r="L215">
        <v>132617</v>
      </c>
      <c r="M215">
        <f t="shared" si="85"/>
        <v>59.504437590957416</v>
      </c>
      <c r="N215">
        <f t="shared" si="86"/>
        <v>57.481286712864865</v>
      </c>
      <c r="O215" s="10">
        <v>59.704298585036803</v>
      </c>
      <c r="S215">
        <f t="shared" si="87"/>
        <v>57.033892453393392</v>
      </c>
      <c r="T215">
        <f t="shared" si="88"/>
        <v>57.225455484714004</v>
      </c>
      <c r="U215">
        <f t="shared" si="89"/>
        <v>0.44739425947147282</v>
      </c>
      <c r="V215">
        <f t="shared" si="90"/>
        <v>0.25583122815086057</v>
      </c>
      <c r="W215">
        <f t="shared" si="95"/>
        <v>-2571.5975649682805</v>
      </c>
      <c r="X215">
        <f t="shared" si="99"/>
        <v>8168.1787200757926</v>
      </c>
      <c r="Y215">
        <f t="shared" si="101"/>
        <v>5838.4685659598717</v>
      </c>
      <c r="Z215">
        <f t="shared" si="96"/>
        <v>4496.1087994324043</v>
      </c>
      <c r="AA215">
        <f t="shared" si="100"/>
        <v>10608.389079257691</v>
      </c>
      <c r="AB215">
        <f t="shared" si="102"/>
        <v>12348.846442914955</v>
      </c>
      <c r="AC215" s="12">
        <f>(Sheet2!B369-Sheet2!B368)*100</f>
        <v>23700</v>
      </c>
      <c r="AD215" s="12">
        <f t="shared" si="103"/>
        <v>20800</v>
      </c>
      <c r="AE215" s="12">
        <v>0</v>
      </c>
      <c r="AF215">
        <f t="shared" si="78"/>
        <v>1</v>
      </c>
      <c r="AG215">
        <f t="shared" si="79"/>
        <v>1</v>
      </c>
      <c r="AH215">
        <f t="shared" si="80"/>
        <v>0</v>
      </c>
      <c r="AI215">
        <f t="shared" si="91"/>
        <v>0</v>
      </c>
      <c r="AJ215">
        <f t="shared" si="92"/>
        <v>1</v>
      </c>
      <c r="AK215">
        <v>68721</v>
      </c>
      <c r="AL215">
        <f t="shared" si="93"/>
        <v>51.819148374642765</v>
      </c>
      <c r="AM215">
        <f t="shared" si="94"/>
        <v>76229.957999999999</v>
      </c>
      <c r="AO215">
        <f t="shared" si="97"/>
        <v>237</v>
      </c>
      <c r="AP215">
        <f t="shared" si="98"/>
        <v>53.130000000004657</v>
      </c>
    </row>
    <row r="216" spans="1:42" ht="15" thickBot="1" x14ac:dyDescent="0.4">
      <c r="A216" s="5">
        <v>25143</v>
      </c>
      <c r="B216" s="2">
        <v>3997.7932470000001</v>
      </c>
      <c r="C216" s="2">
        <v>5.05</v>
      </c>
      <c r="D216" s="4">
        <v>3.4</v>
      </c>
      <c r="E216">
        <f t="shared" si="81"/>
        <v>4.1436698710201325</v>
      </c>
      <c r="F216">
        <f t="shared" si="82"/>
        <v>4.3005440272303002</v>
      </c>
      <c r="G216">
        <f t="shared" si="83"/>
        <v>5.5765280320192323</v>
      </c>
      <c r="I216">
        <v>79209</v>
      </c>
      <c r="J216">
        <v>2715</v>
      </c>
      <c r="K216">
        <f t="shared" si="84"/>
        <v>3.4276407983941222</v>
      </c>
      <c r="L216">
        <v>132903</v>
      </c>
      <c r="M216">
        <f t="shared" si="85"/>
        <v>59.599106114986121</v>
      </c>
      <c r="N216">
        <f t="shared" si="86"/>
        <v>57.572736507076591</v>
      </c>
      <c r="O216" s="10">
        <v>59.724511553967702</v>
      </c>
      <c r="S216">
        <f t="shared" si="87"/>
        <v>57.129515911502125</v>
      </c>
      <c r="T216">
        <f t="shared" si="88"/>
        <v>57.249724963092007</v>
      </c>
      <c r="U216">
        <f t="shared" si="89"/>
        <v>0.44322059557446636</v>
      </c>
      <c r="V216">
        <f t="shared" si="90"/>
        <v>0.32301154398458465</v>
      </c>
      <c r="W216">
        <f t="shared" si="95"/>
        <v>29020.337694696151</v>
      </c>
      <c r="X216">
        <f t="shared" si="99"/>
        <v>3656.616457913226</v>
      </c>
      <c r="Y216">
        <f t="shared" si="101"/>
        <v>7846.4681297287652</v>
      </c>
      <c r="Z216">
        <f t="shared" si="96"/>
        <v>19591.966753499582</v>
      </c>
      <c r="AA216">
        <f t="shared" si="100"/>
        <v>11812.460743656227</v>
      </c>
      <c r="AB216">
        <f t="shared" si="102"/>
        <v>12520.785494024554</v>
      </c>
      <c r="AC216" s="12">
        <f>(Sheet2!B370-Sheet2!B369)*100</f>
        <v>26300</v>
      </c>
      <c r="AD216" s="12">
        <f t="shared" si="103"/>
        <v>19008.333333333332</v>
      </c>
      <c r="AE216" s="12">
        <v>0</v>
      </c>
      <c r="AF216">
        <f t="shared" si="78"/>
        <v>1</v>
      </c>
      <c r="AG216">
        <f t="shared" si="79"/>
        <v>1</v>
      </c>
      <c r="AH216">
        <f t="shared" si="80"/>
        <v>0</v>
      </c>
      <c r="AI216">
        <f t="shared" si="91"/>
        <v>0</v>
      </c>
      <c r="AJ216">
        <f t="shared" si="92"/>
        <v>1</v>
      </c>
      <c r="AK216">
        <v>68984</v>
      </c>
      <c r="AL216">
        <f t="shared" si="93"/>
        <v>51.905525082202807</v>
      </c>
      <c r="AM216">
        <f t="shared" si="94"/>
        <v>76515.894</v>
      </c>
      <c r="AO216">
        <f t="shared" si="97"/>
        <v>263</v>
      </c>
      <c r="AP216">
        <f t="shared" si="98"/>
        <v>285.93600000000151</v>
      </c>
    </row>
    <row r="217" spans="1:42" ht="15" thickBot="1" x14ac:dyDescent="0.4">
      <c r="A217" s="5">
        <v>25173</v>
      </c>
      <c r="B217" s="2">
        <v>3937.1585460000001</v>
      </c>
      <c r="C217" s="2">
        <v>4.95</v>
      </c>
      <c r="D217" s="4">
        <v>3.4</v>
      </c>
      <c r="E217">
        <f t="shared" si="81"/>
        <v>4.1024382993532029</v>
      </c>
      <c r="F217">
        <f t="shared" si="82"/>
        <v>4.2599930662468974</v>
      </c>
      <c r="G217">
        <f t="shared" si="83"/>
        <v>5.5026653747811523</v>
      </c>
      <c r="I217">
        <v>79463</v>
      </c>
      <c r="J217">
        <v>2685</v>
      </c>
      <c r="K217">
        <f t="shared" si="84"/>
        <v>3.3789310748398624</v>
      </c>
      <c r="L217">
        <v>133120</v>
      </c>
      <c r="M217">
        <f t="shared" si="85"/>
        <v>59.692758413461533</v>
      </c>
      <c r="N217">
        <f t="shared" si="86"/>
        <v>57.663204627403836</v>
      </c>
      <c r="O217" s="10">
        <v>59.744661903609398</v>
      </c>
      <c r="S217">
        <f t="shared" si="87"/>
        <v>57.243899830367305</v>
      </c>
      <c r="T217">
        <f t="shared" si="88"/>
        <v>57.293674011856645</v>
      </c>
      <c r="U217">
        <f t="shared" si="89"/>
        <v>0.41930479703653134</v>
      </c>
      <c r="V217">
        <f t="shared" si="90"/>
        <v>0.36953061554719113</v>
      </c>
      <c r="W217">
        <f t="shared" si="95"/>
        <v>27623.892232128419</v>
      </c>
      <c r="X217">
        <f t="shared" si="99"/>
        <v>5251.8277439636486</v>
      </c>
      <c r="Y217">
        <f t="shared" si="101"/>
        <v>7466.2626687606489</v>
      </c>
      <c r="Z217">
        <f t="shared" si="96"/>
        <v>18273.687688539736</v>
      </c>
      <c r="AA217">
        <f t="shared" si="100"/>
        <v>14252.828978751475</v>
      </c>
      <c r="AB217">
        <f t="shared" si="102"/>
        <v>12682.983074947881</v>
      </c>
      <c r="AC217" s="12">
        <f>(Sheet2!B371-Sheet2!B370)*100</f>
        <v>26400</v>
      </c>
      <c r="AD217" s="12">
        <f t="shared" si="103"/>
        <v>19566.666666666668</v>
      </c>
      <c r="AE217" s="12">
        <v>0</v>
      </c>
      <c r="AF217">
        <f t="shared" si="78"/>
        <v>1</v>
      </c>
      <c r="AG217">
        <f t="shared" si="79"/>
        <v>1</v>
      </c>
      <c r="AH217">
        <f t="shared" si="80"/>
        <v>0</v>
      </c>
      <c r="AI217">
        <f t="shared" si="91"/>
        <v>0</v>
      </c>
      <c r="AJ217">
        <f t="shared" si="92"/>
        <v>1</v>
      </c>
      <c r="AK217">
        <v>69248</v>
      </c>
      <c r="AL217">
        <f t="shared" si="93"/>
        <v>52.019230769230774</v>
      </c>
      <c r="AM217">
        <f t="shared" si="94"/>
        <v>76761.257999999987</v>
      </c>
      <c r="AO217">
        <f t="shared" si="97"/>
        <v>264</v>
      </c>
      <c r="AP217">
        <f t="shared" si="98"/>
        <v>245.36399999998685</v>
      </c>
    </row>
    <row r="218" spans="1:42" ht="15" thickBot="1" x14ac:dyDescent="0.4">
      <c r="A218" s="5">
        <v>25204</v>
      </c>
      <c r="B218" s="2">
        <v>4101.8531800000001</v>
      </c>
      <c r="C218" s="2">
        <v>5.16</v>
      </c>
      <c r="D218" s="4">
        <v>3.4</v>
      </c>
      <c r="E218">
        <f t="shared" si="81"/>
        <v>4.1885558370397789</v>
      </c>
      <c r="F218">
        <f t="shared" si="82"/>
        <v>4.3446649289708388</v>
      </c>
      <c r="G218">
        <f t="shared" si="83"/>
        <v>5.6572161431758392</v>
      </c>
      <c r="I218">
        <v>79523</v>
      </c>
      <c r="J218">
        <v>2718</v>
      </c>
      <c r="K218">
        <f t="shared" si="84"/>
        <v>3.417879104158545</v>
      </c>
      <c r="L218">
        <v>133324</v>
      </c>
      <c r="M218">
        <f t="shared" si="85"/>
        <v>59.646425249767489</v>
      </c>
      <c r="N218">
        <f t="shared" si="86"/>
        <v>57.618446791275396</v>
      </c>
      <c r="O218" s="10">
        <v>59.764740211649702</v>
      </c>
      <c r="S218">
        <f t="shared" si="87"/>
        <v>57.148101423382784</v>
      </c>
      <c r="T218">
        <f t="shared" si="88"/>
        <v>57.26146069702299</v>
      </c>
      <c r="U218">
        <f t="shared" si="89"/>
        <v>0.47034536789261239</v>
      </c>
      <c r="V218">
        <f t="shared" si="90"/>
        <v>0.35698609425240591</v>
      </c>
      <c r="W218">
        <f t="shared" si="95"/>
        <v>-1094.4712474094704</v>
      </c>
      <c r="X218">
        <f t="shared" si="99"/>
        <v>8236.6708908520322</v>
      </c>
      <c r="Y218">
        <f t="shared" si="101"/>
        <v>14742.416543211866</v>
      </c>
      <c r="Z218">
        <f t="shared" si="96"/>
        <v>7393.1015115361661</v>
      </c>
      <c r="AA218">
        <f t="shared" si="100"/>
        <v>14096.899032951644</v>
      </c>
      <c r="AB218">
        <f t="shared" si="102"/>
        <v>12316.197452344388</v>
      </c>
      <c r="AC218" s="12">
        <f>(Sheet2!B372-Sheet2!B371)*100</f>
        <v>19100</v>
      </c>
      <c r="AD218" s="12">
        <f t="shared" si="103"/>
        <v>21958.333333333332</v>
      </c>
      <c r="AE218" s="12">
        <v>0</v>
      </c>
      <c r="AF218">
        <f t="shared" si="78"/>
        <v>1</v>
      </c>
      <c r="AG218">
        <f t="shared" si="79"/>
        <v>1</v>
      </c>
      <c r="AH218">
        <f t="shared" si="80"/>
        <v>0</v>
      </c>
      <c r="AI218">
        <f t="shared" si="91"/>
        <v>0</v>
      </c>
      <c r="AJ218">
        <f t="shared" si="92"/>
        <v>1</v>
      </c>
      <c r="AK218">
        <v>69439</v>
      </c>
      <c r="AL218">
        <f t="shared" si="93"/>
        <v>52.082895802706183</v>
      </c>
      <c r="AM218">
        <f t="shared" si="94"/>
        <v>76819.218000000008</v>
      </c>
      <c r="AO218">
        <f t="shared" si="97"/>
        <v>191</v>
      </c>
      <c r="AP218">
        <f t="shared" si="98"/>
        <v>57.960000000020955</v>
      </c>
    </row>
    <row r="219" spans="1:42" ht="15" thickBot="1" x14ac:dyDescent="0.4">
      <c r="A219" s="5">
        <v>25235</v>
      </c>
      <c r="B219" s="2">
        <v>4097.8498509999999</v>
      </c>
      <c r="C219" s="2">
        <v>5.12</v>
      </c>
      <c r="D219" s="4">
        <v>3.4</v>
      </c>
      <c r="E219">
        <f t="shared" si="81"/>
        <v>4.1722895393296957</v>
      </c>
      <c r="F219">
        <f t="shared" si="82"/>
        <v>4.3286787731488952</v>
      </c>
      <c r="G219">
        <f t="shared" si="83"/>
        <v>5.6279419803624693</v>
      </c>
      <c r="I219">
        <v>80019</v>
      </c>
      <c r="J219">
        <v>2692</v>
      </c>
      <c r="K219">
        <f t="shared" si="84"/>
        <v>3.3642010022619626</v>
      </c>
      <c r="L219">
        <v>133465</v>
      </c>
      <c r="M219">
        <f t="shared" si="85"/>
        <v>59.955044393661261</v>
      </c>
      <c r="N219">
        <f t="shared" si="86"/>
        <v>57.916572884276775</v>
      </c>
      <c r="O219" s="10">
        <v>59.784736796259303</v>
      </c>
      <c r="S219">
        <f t="shared" si="87"/>
        <v>57.453546348124057</v>
      </c>
      <c r="T219">
        <f t="shared" si="88"/>
        <v>57.29034447679318</v>
      </c>
      <c r="U219">
        <f t="shared" si="89"/>
        <v>0.46302653615271794</v>
      </c>
      <c r="V219">
        <f t="shared" si="90"/>
        <v>0.62622840748359465</v>
      </c>
      <c r="W219">
        <f t="shared" si="95"/>
        <v>48824.089181290939</v>
      </c>
      <c r="X219">
        <f t="shared" si="99"/>
        <v>17933.744635087904</v>
      </c>
      <c r="Y219">
        <f t="shared" si="101"/>
        <v>13682.746141621765</v>
      </c>
      <c r="Z219">
        <f t="shared" si="96"/>
        <v>11928.839625309221</v>
      </c>
      <c r="AA219">
        <f t="shared" si="100"/>
        <v>12786.702910303138</v>
      </c>
      <c r="AB219">
        <f t="shared" si="102"/>
        <v>12394.920430043479</v>
      </c>
      <c r="AC219" s="12">
        <f>(Sheet2!B373-Sheet2!B372)*100</f>
        <v>26000</v>
      </c>
      <c r="AD219" s="12">
        <f t="shared" si="103"/>
        <v>20700</v>
      </c>
      <c r="AE219" s="12">
        <v>0</v>
      </c>
      <c r="AF219">
        <f t="shared" si="78"/>
        <v>1</v>
      </c>
      <c r="AG219">
        <f t="shared" si="79"/>
        <v>1</v>
      </c>
      <c r="AH219">
        <f t="shared" si="80"/>
        <v>1</v>
      </c>
      <c r="AI219">
        <f t="shared" si="91"/>
        <v>0</v>
      </c>
      <c r="AJ219">
        <f t="shared" si="92"/>
        <v>1</v>
      </c>
      <c r="AK219">
        <v>69699</v>
      </c>
      <c r="AL219">
        <f t="shared" si="93"/>
        <v>52.222680103397892</v>
      </c>
      <c r="AM219">
        <f t="shared" si="94"/>
        <v>77298.353999999992</v>
      </c>
      <c r="AO219">
        <f t="shared" si="97"/>
        <v>260</v>
      </c>
      <c r="AP219">
        <f t="shared" si="98"/>
        <v>479.13599999998405</v>
      </c>
    </row>
    <row r="220" spans="1:42" ht="15" thickBot="1" x14ac:dyDescent="0.4">
      <c r="A220" s="5">
        <v>25263</v>
      </c>
      <c r="B220" s="2">
        <v>4130.5320570000003</v>
      </c>
      <c r="C220" s="2">
        <v>5.16</v>
      </c>
      <c r="D220" s="4">
        <v>3.4</v>
      </c>
      <c r="E220">
        <f t="shared" si="81"/>
        <v>4.1885558370397789</v>
      </c>
      <c r="F220">
        <f t="shared" si="82"/>
        <v>4.3446649289708388</v>
      </c>
      <c r="G220">
        <f t="shared" si="83"/>
        <v>5.6572161431758392</v>
      </c>
      <c r="I220">
        <v>80079</v>
      </c>
      <c r="J220">
        <v>2712</v>
      </c>
      <c r="K220">
        <f t="shared" si="84"/>
        <v>3.3866556775184504</v>
      </c>
      <c r="L220">
        <v>133639</v>
      </c>
      <c r="M220">
        <f t="shared" si="85"/>
        <v>59.921879092181172</v>
      </c>
      <c r="N220">
        <f t="shared" si="86"/>
        <v>57.884535203047008</v>
      </c>
      <c r="O220" s="10">
        <v>59.804641384033701</v>
      </c>
      <c r="S220">
        <f t="shared" si="87"/>
        <v>57.412017727801697</v>
      </c>
      <c r="T220">
        <f t="shared" si="88"/>
        <v>57.299690586522054</v>
      </c>
      <c r="U220">
        <f t="shared" si="89"/>
        <v>0.4725174752453114</v>
      </c>
      <c r="V220">
        <f t="shared" si="90"/>
        <v>0.58484461652495412</v>
      </c>
      <c r="W220">
        <f t="shared" si="95"/>
        <v>4447.073773314245</v>
      </c>
      <c r="X220">
        <f t="shared" si="99"/>
        <v>17708.220678175334</v>
      </c>
      <c r="Y220">
        <f t="shared" si="101"/>
        <v>13761.455279709151</v>
      </c>
      <c r="Z220">
        <f t="shared" si="96"/>
        <v>11217.524697018787</v>
      </c>
      <c r="AA220">
        <f t="shared" si="100"/>
        <v>12150.204845889317</v>
      </c>
      <c r="AB220">
        <f t="shared" si="102"/>
        <v>12388.602968217261</v>
      </c>
      <c r="AC220" s="12">
        <f>(Sheet2!B374-Sheet2!B373)*100</f>
        <v>20600</v>
      </c>
      <c r="AD220" s="12">
        <f t="shared" si="103"/>
        <v>21750</v>
      </c>
      <c r="AE220" s="12">
        <v>0</v>
      </c>
      <c r="AF220">
        <f t="shared" si="78"/>
        <v>1</v>
      </c>
      <c r="AG220">
        <f t="shared" si="79"/>
        <v>1</v>
      </c>
      <c r="AH220">
        <f t="shared" si="80"/>
        <v>1</v>
      </c>
      <c r="AI220">
        <f t="shared" si="91"/>
        <v>0</v>
      </c>
      <c r="AJ220">
        <f t="shared" si="92"/>
        <v>1</v>
      </c>
      <c r="AK220">
        <v>69905</v>
      </c>
      <c r="AL220">
        <f t="shared" si="93"/>
        <v>52.308832002633963</v>
      </c>
      <c r="AM220">
        <f t="shared" si="94"/>
        <v>77356.313999999998</v>
      </c>
      <c r="AO220">
        <f t="shared" si="97"/>
        <v>206</v>
      </c>
      <c r="AP220">
        <f t="shared" si="98"/>
        <v>57.960000000006403</v>
      </c>
    </row>
    <row r="221" spans="1:42" ht="15" thickBot="1" x14ac:dyDescent="0.4">
      <c r="A221" s="5">
        <v>25294</v>
      </c>
      <c r="B221" s="2">
        <v>4170.635601</v>
      </c>
      <c r="C221" s="2">
        <v>5.2</v>
      </c>
      <c r="D221" s="4">
        <v>3.4</v>
      </c>
      <c r="E221">
        <f t="shared" si="81"/>
        <v>4.2047592083257275</v>
      </c>
      <c r="F221">
        <f t="shared" si="82"/>
        <v>4.3605859938500844</v>
      </c>
      <c r="G221">
        <f t="shared" si="83"/>
        <v>5.6864147589229592</v>
      </c>
      <c r="I221">
        <v>80281</v>
      </c>
      <c r="J221">
        <v>2758</v>
      </c>
      <c r="K221">
        <f t="shared" si="84"/>
        <v>3.4354330414419354</v>
      </c>
      <c r="L221">
        <v>133821</v>
      </c>
      <c r="M221">
        <f t="shared" si="85"/>
        <v>59.991331704291554</v>
      </c>
      <c r="N221">
        <f t="shared" si="86"/>
        <v>57.951626426345641</v>
      </c>
      <c r="O221" s="10">
        <v>59.824444553106602</v>
      </c>
      <c r="S221">
        <f t="shared" si="87"/>
        <v>57.468840660258124</v>
      </c>
      <c r="T221">
        <f t="shared" si="88"/>
        <v>57.308970711930137</v>
      </c>
      <c r="U221">
        <f t="shared" si="89"/>
        <v>0.48278576608751678</v>
      </c>
      <c r="V221">
        <f t="shared" si="90"/>
        <v>0.64265571441550406</v>
      </c>
      <c r="W221">
        <f t="shared" si="95"/>
        <v>18053.088870710693</v>
      </c>
      <c r="X221">
        <f t="shared" si="99"/>
        <v>21145.668417455163</v>
      </c>
      <c r="Y221">
        <f t="shared" si="101"/>
        <v>14656.923568765478</v>
      </c>
      <c r="Z221">
        <f t="shared" si="96"/>
        <v>11670.419348982163</v>
      </c>
      <c r="AA221">
        <f t="shared" si="100"/>
        <v>13345.923270814275</v>
      </c>
      <c r="AB221">
        <f t="shared" si="102"/>
        <v>11977.156175035983</v>
      </c>
      <c r="AC221" s="12">
        <f>(Sheet2!B375-Sheet2!B374)*100</f>
        <v>16700</v>
      </c>
      <c r="AD221" s="12">
        <f t="shared" si="103"/>
        <v>20966.666666666668</v>
      </c>
      <c r="AE221" s="12">
        <v>0</v>
      </c>
      <c r="AF221">
        <f t="shared" si="78"/>
        <v>1</v>
      </c>
      <c r="AG221">
        <f t="shared" si="79"/>
        <v>1</v>
      </c>
      <c r="AH221">
        <f t="shared" si="80"/>
        <v>1</v>
      </c>
      <c r="AI221">
        <f t="shared" si="91"/>
        <v>0</v>
      </c>
      <c r="AJ221">
        <f t="shared" si="92"/>
        <v>1</v>
      </c>
      <c r="AK221">
        <v>70072</v>
      </c>
      <c r="AL221">
        <f t="shared" si="93"/>
        <v>52.362484213987337</v>
      </c>
      <c r="AM221">
        <f t="shared" si="94"/>
        <v>77551.445999999996</v>
      </c>
      <c r="AO221">
        <f t="shared" si="97"/>
        <v>167</v>
      </c>
      <c r="AP221">
        <f t="shared" si="98"/>
        <v>195.13199999999779</v>
      </c>
    </row>
    <row r="222" spans="1:42" ht="15" thickBot="1" x14ac:dyDescent="0.4">
      <c r="A222" s="5">
        <v>25324</v>
      </c>
      <c r="B222" s="2">
        <v>4177.344607</v>
      </c>
      <c r="C222" s="2">
        <v>5.21</v>
      </c>
      <c r="D222" s="4">
        <v>3.4</v>
      </c>
      <c r="E222">
        <f t="shared" si="81"/>
        <v>4.2088003041246802</v>
      </c>
      <c r="F222">
        <f t="shared" si="82"/>
        <v>4.3645561793141132</v>
      </c>
      <c r="G222">
        <f t="shared" si="83"/>
        <v>5.6937026996230822</v>
      </c>
      <c r="I222">
        <v>80125</v>
      </c>
      <c r="J222">
        <v>2713</v>
      </c>
      <c r="K222">
        <f t="shared" si="84"/>
        <v>3.3859594383775353</v>
      </c>
      <c r="L222">
        <v>134027</v>
      </c>
      <c r="M222">
        <f t="shared" si="85"/>
        <v>59.782730345378162</v>
      </c>
      <c r="N222">
        <f t="shared" si="86"/>
        <v>57.750117513635303</v>
      </c>
      <c r="O222" s="10">
        <v>59.844137467800202</v>
      </c>
      <c r="S222">
        <f t="shared" si="87"/>
        <v>57.266594608787848</v>
      </c>
      <c r="T222">
        <f t="shared" si="88"/>
        <v>57.325417228054633</v>
      </c>
      <c r="U222">
        <f t="shared" si="89"/>
        <v>0.48352290484745453</v>
      </c>
      <c r="V222">
        <f t="shared" si="90"/>
        <v>0.42470028558066986</v>
      </c>
      <c r="W222">
        <f t="shared" si="95"/>
        <v>-15267.850364393555</v>
      </c>
      <c r="X222">
        <f t="shared" si="99"/>
        <v>13764.303740940211</v>
      </c>
      <c r="Y222">
        <f t="shared" si="101"/>
        <v>8710.4600994267184</v>
      </c>
      <c r="Z222">
        <f t="shared" si="96"/>
        <v>14009.925183275715</v>
      </c>
      <c r="AA222">
        <f t="shared" si="100"/>
        <v>12415.583009110298</v>
      </c>
      <c r="AB222">
        <f t="shared" si="102"/>
        <v>12114.021876383262</v>
      </c>
      <c r="AC222" s="12">
        <f>(Sheet2!B376-Sheet2!B375)*100</f>
        <v>25600</v>
      </c>
      <c r="AD222" s="12">
        <f t="shared" si="103"/>
        <v>22300</v>
      </c>
      <c r="AE222" s="12">
        <v>0</v>
      </c>
      <c r="AF222">
        <f t="shared" si="78"/>
        <v>1</v>
      </c>
      <c r="AG222">
        <f t="shared" si="79"/>
        <v>1</v>
      </c>
      <c r="AH222">
        <f t="shared" si="80"/>
        <v>0</v>
      </c>
      <c r="AI222">
        <f t="shared" si="91"/>
        <v>0</v>
      </c>
      <c r="AJ222">
        <f t="shared" si="92"/>
        <v>1</v>
      </c>
      <c r="AK222">
        <v>70328</v>
      </c>
      <c r="AL222">
        <f t="shared" si="93"/>
        <v>52.473009169794146</v>
      </c>
      <c r="AM222">
        <f t="shared" si="94"/>
        <v>77400.749999999985</v>
      </c>
      <c r="AO222">
        <f t="shared" si="97"/>
        <v>256</v>
      </c>
      <c r="AP222">
        <f t="shared" si="98"/>
        <v>-150.69600000001083</v>
      </c>
    </row>
    <row r="223" spans="1:42" ht="15" thickBot="1" x14ac:dyDescent="0.4">
      <c r="A223" s="5">
        <v>25355</v>
      </c>
      <c r="B223" s="2">
        <v>4028.087767</v>
      </c>
      <c r="C223" s="2">
        <v>4.99</v>
      </c>
      <c r="D223" s="4">
        <v>3.5</v>
      </c>
      <c r="E223">
        <f t="shared" si="81"/>
        <v>4.1791147387933725</v>
      </c>
      <c r="F223">
        <f t="shared" si="82"/>
        <v>4.34200619988711</v>
      </c>
      <c r="G223">
        <f t="shared" si="83"/>
        <v>5.5859842959386778</v>
      </c>
      <c r="I223">
        <v>80696</v>
      </c>
      <c r="J223">
        <v>2816</v>
      </c>
      <c r="K223">
        <f t="shared" si="84"/>
        <v>3.4896401308615053</v>
      </c>
      <c r="L223">
        <v>134213</v>
      </c>
      <c r="M223">
        <f t="shared" si="85"/>
        <v>60.125323180317856</v>
      </c>
      <c r="N223">
        <f t="shared" si="86"/>
        <v>58.020936869006732</v>
      </c>
      <c r="O223" s="10">
        <v>59.8637121268724</v>
      </c>
      <c r="S223">
        <f t="shared" si="87"/>
        <v>57.612616937542043</v>
      </c>
      <c r="T223">
        <f t="shared" si="88"/>
        <v>57.361938910189437</v>
      </c>
      <c r="U223">
        <f t="shared" si="89"/>
        <v>0.40831993146468903</v>
      </c>
      <c r="V223">
        <f t="shared" si="90"/>
        <v>0.65899795881729517</v>
      </c>
      <c r="W223">
        <f t="shared" si="95"/>
        <v>57092.281406321563</v>
      </c>
      <c r="X223">
        <f t="shared" si="99"/>
        <v>18675.70193663907</v>
      </c>
      <c r="Y223">
        <f t="shared" si="101"/>
        <v>11963.764840301359</v>
      </c>
      <c r="Z223">
        <f t="shared" si="96"/>
        <v>15564.212128776126</v>
      </c>
      <c r="AA223">
        <f t="shared" si="100"/>
        <v>11964.003749149697</v>
      </c>
      <c r="AB223">
        <f t="shared" si="102"/>
        <v>13108.416363950586</v>
      </c>
      <c r="AC223" s="12">
        <f>(Sheet2!B377-Sheet2!B376)*100</f>
        <v>30800</v>
      </c>
      <c r="AD223" s="12">
        <f t="shared" si="103"/>
        <v>22758.333333333332</v>
      </c>
      <c r="AE223" s="12">
        <v>0</v>
      </c>
      <c r="AF223">
        <f t="shared" si="78"/>
        <v>1</v>
      </c>
      <c r="AG223">
        <f t="shared" si="79"/>
        <v>1</v>
      </c>
      <c r="AH223">
        <f t="shared" si="80"/>
        <v>1</v>
      </c>
      <c r="AI223">
        <f t="shared" si="91"/>
        <v>0</v>
      </c>
      <c r="AJ223">
        <f t="shared" si="92"/>
        <v>1</v>
      </c>
      <c r="AK223">
        <v>70636</v>
      </c>
      <c r="AL223">
        <f t="shared" si="93"/>
        <v>52.629775059047937</v>
      </c>
      <c r="AM223">
        <f t="shared" si="94"/>
        <v>77871.640000000014</v>
      </c>
      <c r="AO223">
        <f t="shared" si="97"/>
        <v>308</v>
      </c>
      <c r="AP223">
        <f t="shared" si="98"/>
        <v>470.89000000002852</v>
      </c>
    </row>
    <row r="224" spans="1:42" ht="15" thickBot="1" x14ac:dyDescent="0.4">
      <c r="A224" s="5">
        <v>25385</v>
      </c>
      <c r="B224" s="2">
        <v>4004.7407450000001</v>
      </c>
      <c r="C224" s="2">
        <v>4.95</v>
      </c>
      <c r="D224" s="4">
        <v>3.5</v>
      </c>
      <c r="E224">
        <f t="shared" si="81"/>
        <v>4.1623310776534819</v>
      </c>
      <c r="F224">
        <f t="shared" si="82"/>
        <v>4.3254843865062762</v>
      </c>
      <c r="G224">
        <f t="shared" si="83"/>
        <v>5.5560926517770071</v>
      </c>
      <c r="I224">
        <v>80827</v>
      </c>
      <c r="J224">
        <v>2868</v>
      </c>
      <c r="K224">
        <f t="shared" si="84"/>
        <v>3.5483192497556506</v>
      </c>
      <c r="L224">
        <v>134414</v>
      </c>
      <c r="M224">
        <f t="shared" si="85"/>
        <v>60.132873063817762</v>
      </c>
      <c r="N224">
        <f t="shared" si="86"/>
        <v>58.028222506584136</v>
      </c>
      <c r="O224" s="10">
        <v>59.883160222045603</v>
      </c>
      <c r="S224">
        <f t="shared" si="87"/>
        <v>57.629943800396553</v>
      </c>
      <c r="T224">
        <f t="shared" si="88"/>
        <v>57.390624833842374</v>
      </c>
      <c r="U224">
        <f t="shared" si="89"/>
        <v>0.39827870618758254</v>
      </c>
      <c r="V224">
        <f t="shared" si="90"/>
        <v>0.63759767274176227</v>
      </c>
      <c r="W224">
        <f t="shared" si="95"/>
        <v>13909.10894817207</v>
      </c>
      <c r="X224">
        <f t="shared" si="99"/>
        <v>21176.298635902658</v>
      </c>
      <c r="Y224">
        <f t="shared" si="101"/>
        <v>14706.484763377346</v>
      </c>
      <c r="Z224">
        <f t="shared" si="96"/>
        <v>15385.539462833665</v>
      </c>
      <c r="AA224">
        <f t="shared" si="100"/>
        <v>13296.076741032613</v>
      </c>
      <c r="AB224">
        <f t="shared" si="102"/>
        <v>13696.487886992129</v>
      </c>
      <c r="AC224" s="12">
        <f>(Sheet2!B378-Sheet2!B377)*100</f>
        <v>9300</v>
      </c>
      <c r="AD224" s="12">
        <f t="shared" si="103"/>
        <v>21691.666666666668</v>
      </c>
      <c r="AE224" s="12">
        <v>0</v>
      </c>
      <c r="AF224">
        <f t="shared" si="78"/>
        <v>1</v>
      </c>
      <c r="AG224">
        <f t="shared" si="79"/>
        <v>1</v>
      </c>
      <c r="AH224">
        <f t="shared" si="80"/>
        <v>1</v>
      </c>
      <c r="AI224">
        <f t="shared" si="91"/>
        <v>0</v>
      </c>
      <c r="AJ224">
        <f t="shared" si="92"/>
        <v>1</v>
      </c>
      <c r="AK224">
        <v>70729</v>
      </c>
      <c r="AL224">
        <f t="shared" si="93"/>
        <v>52.620262770247152</v>
      </c>
      <c r="AM224">
        <f t="shared" si="94"/>
        <v>77998.054999999993</v>
      </c>
      <c r="AO224">
        <f t="shared" si="97"/>
        <v>93</v>
      </c>
      <c r="AP224">
        <f t="shared" si="98"/>
        <v>126.41499999997905</v>
      </c>
    </row>
    <row r="225" spans="1:42" ht="15" thickBot="1" x14ac:dyDescent="0.4">
      <c r="A225" s="5">
        <v>25416</v>
      </c>
      <c r="B225" s="2">
        <v>3928.5965169999999</v>
      </c>
      <c r="C225" s="2">
        <v>4.84</v>
      </c>
      <c r="D225" s="4">
        <v>3.5</v>
      </c>
      <c r="E225">
        <f t="shared" si="81"/>
        <v>4.1158231254513353</v>
      </c>
      <c r="F225">
        <f t="shared" si="82"/>
        <v>4.2796836529940991</v>
      </c>
      <c r="G225">
        <f t="shared" si="83"/>
        <v>5.4734722564039675</v>
      </c>
      <c r="I225">
        <v>81106</v>
      </c>
      <c r="J225">
        <v>2856</v>
      </c>
      <c r="K225">
        <f t="shared" si="84"/>
        <v>3.5213177816684338</v>
      </c>
      <c r="L225">
        <v>134597</v>
      </c>
      <c r="M225">
        <f t="shared" si="85"/>
        <v>60.258401004480042</v>
      </c>
      <c r="N225">
        <f t="shared" si="86"/>
        <v>58.149356969323236</v>
      </c>
      <c r="O225" s="10">
        <v>59.902474753097501</v>
      </c>
      <c r="S225">
        <f t="shared" si="87"/>
        <v>57.778271800910453</v>
      </c>
      <c r="T225">
        <f t="shared" si="88"/>
        <v>57.436994844491863</v>
      </c>
      <c r="U225">
        <f t="shared" si="89"/>
        <v>0.37108516841278316</v>
      </c>
      <c r="V225">
        <f t="shared" si="90"/>
        <v>0.71236212483137251</v>
      </c>
      <c r="W225">
        <f t="shared" si="95"/>
        <v>30510.783600642346</v>
      </c>
      <c r="X225">
        <f t="shared" si="99"/>
        <v>18124.081039127894</v>
      </c>
      <c r="Y225">
        <f t="shared" si="101"/>
        <v>18028.912837107899</v>
      </c>
      <c r="Z225">
        <f t="shared" si="96"/>
        <v>16743.748667983338</v>
      </c>
      <c r="AA225">
        <f t="shared" si="100"/>
        <v>14098.5615814783</v>
      </c>
      <c r="AB225">
        <f t="shared" si="102"/>
        <v>13442.632245890718</v>
      </c>
      <c r="AC225" s="12">
        <f>(Sheet2!B379-Sheet2!B378)*100</f>
        <v>27900</v>
      </c>
      <c r="AD225" s="12">
        <f t="shared" si="103"/>
        <v>22316.666666666668</v>
      </c>
      <c r="AE225" s="12">
        <v>0</v>
      </c>
      <c r="AF225">
        <f t="shared" si="78"/>
        <v>1</v>
      </c>
      <c r="AG225">
        <f t="shared" si="79"/>
        <v>1</v>
      </c>
      <c r="AH225">
        <f t="shared" si="80"/>
        <v>1</v>
      </c>
      <c r="AI225">
        <f t="shared" si="91"/>
        <v>0</v>
      </c>
      <c r="AJ225">
        <f t="shared" si="92"/>
        <v>1</v>
      </c>
      <c r="AK225">
        <v>71008</v>
      </c>
      <c r="AL225">
        <f t="shared" si="93"/>
        <v>52.756004962963509</v>
      </c>
      <c r="AM225">
        <f t="shared" si="94"/>
        <v>78267.289999999994</v>
      </c>
      <c r="AO225">
        <f t="shared" si="97"/>
        <v>279</v>
      </c>
      <c r="AP225">
        <f t="shared" si="98"/>
        <v>269.23500000000058</v>
      </c>
    </row>
    <row r="226" spans="1:42" ht="15" thickBot="1" x14ac:dyDescent="0.4">
      <c r="A226" s="5">
        <v>25447</v>
      </c>
      <c r="B226" s="2">
        <v>4162.9389819999997</v>
      </c>
      <c r="C226" s="2">
        <v>5.12</v>
      </c>
      <c r="D226" s="4">
        <v>3.7</v>
      </c>
      <c r="E226">
        <f t="shared" si="81"/>
        <v>4.3524705627953422</v>
      </c>
      <c r="F226">
        <f t="shared" si="82"/>
        <v>4.5256727976620938</v>
      </c>
      <c r="G226">
        <f t="shared" si="83"/>
        <v>5.7888266857665753</v>
      </c>
      <c r="I226">
        <v>81290</v>
      </c>
      <c r="J226">
        <v>3040</v>
      </c>
      <c r="K226">
        <f t="shared" si="84"/>
        <v>3.7396973797515067</v>
      </c>
      <c r="L226">
        <v>134774</v>
      </c>
      <c r="M226">
        <f t="shared" si="85"/>
        <v>60.315787911615004</v>
      </c>
      <c r="N226">
        <f t="shared" si="86"/>
        <v>58.084103758885249</v>
      </c>
      <c r="O226" s="10">
        <v>59.921649968369898</v>
      </c>
      <c r="S226">
        <f t="shared" si="87"/>
        <v>57.690560998043892</v>
      </c>
      <c r="T226">
        <f t="shared" si="88"/>
        <v>57.313577792755332</v>
      </c>
      <c r="U226">
        <f t="shared" si="89"/>
        <v>0.3935427608413562</v>
      </c>
      <c r="V226">
        <f t="shared" si="90"/>
        <v>0.77052596612991664</v>
      </c>
      <c r="W226">
        <f t="shared" si="95"/>
        <v>-1594.3816367769614</v>
      </c>
      <c r="X226">
        <f t="shared" si="99"/>
        <v>17117.171804112691</v>
      </c>
      <c r="Y226">
        <f t="shared" si="101"/>
        <v>17412.696241144014</v>
      </c>
      <c r="Z226">
        <f t="shared" si="96"/>
        <v>-6467.0616432642564</v>
      </c>
      <c r="AA226">
        <f t="shared" si="100"/>
        <v>11151.130524764458</v>
      </c>
      <c r="AB226">
        <f t="shared" si="102"/>
        <v>11650.667685326887</v>
      </c>
      <c r="AC226" s="12">
        <f>(Sheet2!B380-Sheet2!B379)*100</f>
        <v>-9400</v>
      </c>
      <c r="AD226" s="12">
        <f t="shared" si="103"/>
        <v>20250</v>
      </c>
      <c r="AE226" s="12">
        <v>0</v>
      </c>
      <c r="AF226">
        <f t="shared" si="78"/>
        <v>1</v>
      </c>
      <c r="AG226">
        <f t="shared" si="79"/>
        <v>1</v>
      </c>
      <c r="AH226">
        <f t="shared" si="80"/>
        <v>1</v>
      </c>
      <c r="AI226">
        <f t="shared" si="91"/>
        <v>0</v>
      </c>
      <c r="AJ226">
        <f t="shared" si="92"/>
        <v>1</v>
      </c>
      <c r="AK226">
        <v>70914</v>
      </c>
      <c r="AL226">
        <f t="shared" si="93"/>
        <v>52.61697360024931</v>
      </c>
      <c r="AM226">
        <f t="shared" si="94"/>
        <v>78282.27</v>
      </c>
      <c r="AO226">
        <f t="shared" si="97"/>
        <v>-94</v>
      </c>
      <c r="AP226">
        <f t="shared" si="98"/>
        <v>14.980000000010477</v>
      </c>
    </row>
    <row r="227" spans="1:42" ht="15" thickBot="1" x14ac:dyDescent="0.4">
      <c r="A227" s="5">
        <v>25477</v>
      </c>
      <c r="B227" s="2">
        <v>4098.0541400000002</v>
      </c>
      <c r="C227" s="2">
        <v>5.03</v>
      </c>
      <c r="D227" s="4">
        <v>3.7</v>
      </c>
      <c r="E227">
        <f t="shared" si="81"/>
        <v>4.3140468240388863</v>
      </c>
      <c r="F227">
        <f t="shared" si="82"/>
        <v>4.4878139814522102</v>
      </c>
      <c r="G227">
        <f t="shared" si="83"/>
        <v>5.7207885606564179</v>
      </c>
      <c r="I227">
        <v>81494</v>
      </c>
      <c r="J227">
        <v>3049</v>
      </c>
      <c r="K227">
        <f t="shared" si="84"/>
        <v>3.7413797334773111</v>
      </c>
      <c r="L227">
        <v>135012</v>
      </c>
      <c r="M227">
        <f t="shared" si="85"/>
        <v>60.360560542766571</v>
      </c>
      <c r="N227">
        <f t="shared" si="86"/>
        <v>58.127219802684209</v>
      </c>
      <c r="O227" s="10">
        <v>59.940681895835702</v>
      </c>
      <c r="S227">
        <f t="shared" si="87"/>
        <v>57.756577697699278</v>
      </c>
      <c r="T227">
        <f t="shared" si="88"/>
        <v>57.354812812201153</v>
      </c>
      <c r="U227">
        <f t="shared" si="89"/>
        <v>0.37064210498493111</v>
      </c>
      <c r="V227">
        <f t="shared" si="90"/>
        <v>0.77240699048305572</v>
      </c>
      <c r="W227">
        <f t="shared" si="95"/>
        <v>22643.400171407498</v>
      </c>
      <c r="X227">
        <f t="shared" si="99"/>
        <v>17882.22368756216</v>
      </c>
      <c r="Y227">
        <f t="shared" si="101"/>
        <v>19513.946052508662</v>
      </c>
      <c r="Z227">
        <f t="shared" si="96"/>
        <v>19207.853960094973</v>
      </c>
      <c r="AA227">
        <f t="shared" si="100"/>
        <v>12407.369626616593</v>
      </c>
      <c r="AB227">
        <f t="shared" si="102"/>
        <v>12876.646448715435</v>
      </c>
      <c r="AC227" s="12">
        <f>(Sheet2!B381-Sheet2!B380)*100</f>
        <v>20700</v>
      </c>
      <c r="AD227" s="12">
        <f t="shared" si="103"/>
        <v>20000</v>
      </c>
      <c r="AE227" s="12">
        <v>0</v>
      </c>
      <c r="AF227">
        <f t="shared" si="78"/>
        <v>1</v>
      </c>
      <c r="AG227">
        <f t="shared" si="79"/>
        <v>1</v>
      </c>
      <c r="AH227">
        <f t="shared" si="80"/>
        <v>1</v>
      </c>
      <c r="AI227">
        <f t="shared" si="91"/>
        <v>0</v>
      </c>
      <c r="AJ227">
        <f t="shared" si="92"/>
        <v>1</v>
      </c>
      <c r="AK227">
        <v>71121</v>
      </c>
      <c r="AL227">
        <f t="shared" si="93"/>
        <v>52.677539774242291</v>
      </c>
      <c r="AM227">
        <f t="shared" si="94"/>
        <v>78478.722000000009</v>
      </c>
      <c r="AO227">
        <f t="shared" si="97"/>
        <v>207</v>
      </c>
      <c r="AP227">
        <f t="shared" si="98"/>
        <v>196.45200000000477</v>
      </c>
    </row>
    <row r="228" spans="1:42" ht="15" thickBot="1" x14ac:dyDescent="0.4">
      <c r="A228" s="5">
        <v>25508</v>
      </c>
      <c r="B228" s="2">
        <v>4002.8856879999998</v>
      </c>
      <c r="C228" s="2">
        <v>4.92</v>
      </c>
      <c r="D228" s="4">
        <v>3.5</v>
      </c>
      <c r="E228">
        <f t="shared" si="81"/>
        <v>4.1496987842492858</v>
      </c>
      <c r="F228">
        <f t="shared" si="82"/>
        <v>4.3130468617999611</v>
      </c>
      <c r="G228">
        <f t="shared" si="83"/>
        <v>5.5336210556666439</v>
      </c>
      <c r="I228">
        <v>81397</v>
      </c>
      <c r="J228">
        <v>2856</v>
      </c>
      <c r="K228">
        <f t="shared" si="84"/>
        <v>3.5087288229295917</v>
      </c>
      <c r="L228">
        <v>135239</v>
      </c>
      <c r="M228">
        <f t="shared" si="85"/>
        <v>60.187519872226204</v>
      </c>
      <c r="N228">
        <f t="shared" si="86"/>
        <v>58.080956676698285</v>
      </c>
      <c r="O228" s="10">
        <v>59.959568534157803</v>
      </c>
      <c r="S228">
        <f t="shared" si="87"/>
        <v>57.689919091818631</v>
      </c>
      <c r="T228">
        <f t="shared" si="88"/>
        <v>57.471427047654736</v>
      </c>
      <c r="U228">
        <f t="shared" si="89"/>
        <v>0.39103758487965479</v>
      </c>
      <c r="V228">
        <f t="shared" si="90"/>
        <v>0.6095296290435499</v>
      </c>
      <c r="W228">
        <f t="shared" si="95"/>
        <v>4095.8999366844073</v>
      </c>
      <c r="X228">
        <f t="shared" si="99"/>
        <v>21109.515404408488</v>
      </c>
      <c r="Y228">
        <f t="shared" si="101"/>
        <v>17436.909572674351</v>
      </c>
      <c r="Z228">
        <f t="shared" si="96"/>
        <v>28790.335096876137</v>
      </c>
      <c r="AA228">
        <f t="shared" si="100"/>
        <v>14870.771278883331</v>
      </c>
      <c r="AB228">
        <f t="shared" si="102"/>
        <v>13643.177143996814</v>
      </c>
      <c r="AC228" s="12">
        <f>(Sheet2!B382-Sheet2!B381)*100</f>
        <v>-3500</v>
      </c>
      <c r="AD228" s="12">
        <f t="shared" si="103"/>
        <v>17516.666666666668</v>
      </c>
      <c r="AE228" s="12">
        <v>0</v>
      </c>
      <c r="AF228">
        <f t="shared" si="78"/>
        <v>1</v>
      </c>
      <c r="AG228">
        <f t="shared" si="79"/>
        <v>1</v>
      </c>
      <c r="AH228">
        <f t="shared" si="80"/>
        <v>1</v>
      </c>
      <c r="AI228">
        <f t="shared" si="91"/>
        <v>0</v>
      </c>
      <c r="AJ228">
        <f t="shared" si="92"/>
        <v>1</v>
      </c>
      <c r="AK228">
        <v>71086</v>
      </c>
      <c r="AL228">
        <f t="shared" si="93"/>
        <v>52.563239893817617</v>
      </c>
      <c r="AM228">
        <f t="shared" si="94"/>
        <v>78548.104999999996</v>
      </c>
      <c r="AO228">
        <f t="shared" si="97"/>
        <v>-35</v>
      </c>
      <c r="AP228">
        <f t="shared" si="98"/>
        <v>69.382999999987078</v>
      </c>
    </row>
    <row r="229" spans="1:42" ht="15" thickBot="1" x14ac:dyDescent="0.4">
      <c r="A229" s="5">
        <v>25538</v>
      </c>
      <c r="B229" s="2">
        <v>3863.144843</v>
      </c>
      <c r="C229" s="2">
        <v>4.7300000000000004</v>
      </c>
      <c r="D229" s="4">
        <v>3.5</v>
      </c>
      <c r="E229">
        <f t="shared" si="81"/>
        <v>4.0687836020117851</v>
      </c>
      <c r="F229">
        <f t="shared" si="82"/>
        <v>4.233331713758048</v>
      </c>
      <c r="G229">
        <f t="shared" si="83"/>
        <v>5.3902235087101911</v>
      </c>
      <c r="I229">
        <v>81624</v>
      </c>
      <c r="J229">
        <v>2884</v>
      </c>
      <c r="K229">
        <f t="shared" si="84"/>
        <v>3.5332745270998731</v>
      </c>
      <c r="L229">
        <v>135489</v>
      </c>
      <c r="M229">
        <f t="shared" si="85"/>
        <v>60.244005048380309</v>
      </c>
      <c r="N229">
        <f t="shared" si="86"/>
        <v>58.135464871686999</v>
      </c>
      <c r="O229" s="10">
        <v>59.978309981392201</v>
      </c>
      <c r="S229">
        <f t="shared" si="87"/>
        <v>57.79280684977666</v>
      </c>
      <c r="T229">
        <f t="shared" si="88"/>
        <v>57.537922340105517</v>
      </c>
      <c r="U229">
        <f t="shared" si="89"/>
        <v>0.34265802191033856</v>
      </c>
      <c r="V229">
        <f t="shared" si="90"/>
        <v>0.59754253158148174</v>
      </c>
      <c r="W229">
        <f t="shared" si="95"/>
        <v>28362.639210930094</v>
      </c>
      <c r="X229">
        <f t="shared" si="99"/>
        <v>16321.241705176575</v>
      </c>
      <c r="Y229">
        <f t="shared" si="101"/>
        <v>17498.471820907824</v>
      </c>
      <c r="Z229">
        <f t="shared" si="96"/>
        <v>23377.237440777943</v>
      </c>
      <c r="AA229">
        <f t="shared" si="100"/>
        <v>16172.942164216967</v>
      </c>
      <c r="AB229">
        <f t="shared" si="102"/>
        <v>14068.472956683332</v>
      </c>
      <c r="AC229" s="12">
        <f>(Sheet2!B383-Sheet2!B382)*100</f>
        <v>15500</v>
      </c>
      <c r="AD229" s="12">
        <f t="shared" si="103"/>
        <v>16608.333333333332</v>
      </c>
      <c r="AE229" s="12">
        <v>0</v>
      </c>
      <c r="AF229">
        <f t="shared" si="78"/>
        <v>1</v>
      </c>
      <c r="AG229">
        <f t="shared" si="79"/>
        <v>1</v>
      </c>
      <c r="AH229">
        <f t="shared" si="80"/>
        <v>1</v>
      </c>
      <c r="AI229">
        <f t="shared" si="91"/>
        <v>0</v>
      </c>
      <c r="AJ229">
        <f t="shared" si="92"/>
        <v>1</v>
      </c>
      <c r="AK229">
        <v>71241</v>
      </c>
      <c r="AL229">
        <f t="shared" si="93"/>
        <v>52.580652303877059</v>
      </c>
      <c r="AM229">
        <f t="shared" si="94"/>
        <v>78767.16</v>
      </c>
      <c r="AO229">
        <f t="shared" si="97"/>
        <v>155</v>
      </c>
      <c r="AP229">
        <f t="shared" si="98"/>
        <v>219.05500000000757</v>
      </c>
    </row>
    <row r="230" spans="1:42" ht="15" thickBot="1" x14ac:dyDescent="0.4">
      <c r="A230" s="5">
        <v>25569</v>
      </c>
      <c r="B230" s="2">
        <v>3698.1642040000002</v>
      </c>
      <c r="C230" s="2">
        <v>4.51</v>
      </c>
      <c r="D230" s="4">
        <v>3.9</v>
      </c>
      <c r="E230">
        <f t="shared" si="81"/>
        <v>4.1939241767108761</v>
      </c>
      <c r="F230">
        <f t="shared" si="82"/>
        <v>4.3814651854100042</v>
      </c>
      <c r="G230">
        <f t="shared" si="83"/>
        <v>5.4135551086607698</v>
      </c>
      <c r="I230">
        <v>81981</v>
      </c>
      <c r="J230">
        <v>3201</v>
      </c>
      <c r="K230">
        <f t="shared" si="84"/>
        <v>3.9045632524609362</v>
      </c>
      <c r="L230">
        <v>135713</v>
      </c>
      <c r="M230">
        <f t="shared" si="85"/>
        <v>60.407624914341298</v>
      </c>
      <c r="N230">
        <f t="shared" si="86"/>
        <v>58.051727542681988</v>
      </c>
      <c r="O230" s="10">
        <v>59.996907475351499</v>
      </c>
      <c r="S230">
        <f t="shared" si="87"/>
        <v>57.874174928481921</v>
      </c>
      <c r="T230">
        <f t="shared" si="88"/>
        <v>57.480682667463881</v>
      </c>
      <c r="U230">
        <f t="shared" si="89"/>
        <v>0.17755261420006718</v>
      </c>
      <c r="V230">
        <f t="shared" si="90"/>
        <v>0.57104487521810654</v>
      </c>
      <c r="W230">
        <f t="shared" si="95"/>
        <v>23988.294799677096</v>
      </c>
      <c r="X230">
        <f t="shared" si="99"/>
        <v>18001.106013760746</v>
      </c>
      <c r="Y230">
        <f t="shared" si="101"/>
        <v>19588.702324831702</v>
      </c>
      <c r="Z230">
        <f t="shared" si="96"/>
        <v>5120.3269109688699</v>
      </c>
      <c r="AA230">
        <f t="shared" si="100"/>
        <v>14462.073405572834</v>
      </c>
      <c r="AB230">
        <f t="shared" si="102"/>
        <v>13879.075073302723</v>
      </c>
      <c r="AC230" s="12">
        <f>(Sheet2!B384-Sheet2!B383)*100</f>
        <v>-6500</v>
      </c>
      <c r="AD230" s="12">
        <f t="shared" si="103"/>
        <v>14475</v>
      </c>
      <c r="AE230" s="12">
        <v>1</v>
      </c>
      <c r="AF230">
        <f t="shared" si="78"/>
        <v>1</v>
      </c>
      <c r="AG230">
        <f t="shared" si="79"/>
        <v>1</v>
      </c>
      <c r="AH230">
        <f t="shared" si="80"/>
        <v>1</v>
      </c>
      <c r="AI230">
        <f t="shared" si="91"/>
        <v>0</v>
      </c>
      <c r="AJ230">
        <f t="shared" si="92"/>
        <v>1</v>
      </c>
      <c r="AK230">
        <v>71176</v>
      </c>
      <c r="AL230">
        <f t="shared" si="93"/>
        <v>52.445970540773544</v>
      </c>
      <c r="AM230">
        <f t="shared" si="94"/>
        <v>78783.741000000009</v>
      </c>
      <c r="AO230">
        <f t="shared" si="97"/>
        <v>-65</v>
      </c>
      <c r="AP230">
        <f t="shared" si="98"/>
        <v>16.581000000005588</v>
      </c>
    </row>
    <row r="231" spans="1:42" ht="15" thickBot="1" x14ac:dyDescent="0.4">
      <c r="A231" s="5">
        <v>25600</v>
      </c>
      <c r="B231" s="2">
        <v>3660.2693869999998</v>
      </c>
      <c r="C231" s="2">
        <v>4.46</v>
      </c>
      <c r="D231" s="4">
        <v>4.2</v>
      </c>
      <c r="E231">
        <f t="shared" si="81"/>
        <v>4.3280480588828958</v>
      </c>
      <c r="F231">
        <f t="shared" si="82"/>
        <v>4.5317426950650068</v>
      </c>
      <c r="G231">
        <f t="shared" si="83"/>
        <v>5.5078613751409602</v>
      </c>
      <c r="I231">
        <v>82151</v>
      </c>
      <c r="J231">
        <v>3453</v>
      </c>
      <c r="K231">
        <f t="shared" si="84"/>
        <v>4.2032355053499044</v>
      </c>
      <c r="L231">
        <v>135957</v>
      </c>
      <c r="M231">
        <f t="shared" si="85"/>
        <v>60.424251785491002</v>
      </c>
      <c r="N231">
        <f t="shared" si="86"/>
        <v>57.886433210500378</v>
      </c>
      <c r="O231" s="10">
        <v>60.015363582323701</v>
      </c>
      <c r="S231">
        <f t="shared" si="87"/>
        <v>57.809061128994543</v>
      </c>
      <c r="T231">
        <f t="shared" si="88"/>
        <v>57.417869803767431</v>
      </c>
      <c r="U231">
        <f t="shared" si="89"/>
        <v>7.7372081505835411E-2</v>
      </c>
      <c r="V231">
        <f t="shared" si="90"/>
        <v>0.46856340673294739</v>
      </c>
      <c r="W231">
        <f t="shared" si="95"/>
        <v>5268.6218456439674</v>
      </c>
      <c r="X231">
        <f t="shared" si="99"/>
        <v>13794.079054594351</v>
      </c>
      <c r="Y231">
        <f t="shared" si="101"/>
        <v>15959.080046861121</v>
      </c>
      <c r="Z231">
        <f t="shared" si="96"/>
        <v>5485.43806128297</v>
      </c>
      <c r="AA231">
        <f t="shared" si="100"/>
        <v>12585.688304456105</v>
      </c>
      <c r="AB231">
        <f t="shared" si="102"/>
        <v>13342.124942967203</v>
      </c>
      <c r="AC231" s="12">
        <f>(Sheet2!B385-Sheet2!B384)*100</f>
        <v>12900</v>
      </c>
      <c r="AD231" s="12">
        <f t="shared" si="103"/>
        <v>13383.333333333334</v>
      </c>
      <c r="AE231" s="12">
        <v>1</v>
      </c>
      <c r="AF231">
        <f t="shared" si="78"/>
        <v>1</v>
      </c>
      <c r="AG231">
        <f t="shared" si="79"/>
        <v>1</v>
      </c>
      <c r="AH231">
        <f t="shared" si="80"/>
        <v>1</v>
      </c>
      <c r="AI231">
        <f t="shared" si="91"/>
        <v>0</v>
      </c>
      <c r="AJ231">
        <f t="shared" si="92"/>
        <v>1</v>
      </c>
      <c r="AK231">
        <v>71305</v>
      </c>
      <c r="AL231">
        <f t="shared" si="93"/>
        <v>52.446729480644613</v>
      </c>
      <c r="AM231">
        <f t="shared" si="94"/>
        <v>78700.657999999996</v>
      </c>
      <c r="AO231">
        <f t="shared" si="97"/>
        <v>129</v>
      </c>
      <c r="AP231">
        <f t="shared" si="98"/>
        <v>-83.083000000013271</v>
      </c>
    </row>
    <row r="232" spans="1:42" ht="15" thickBot="1" x14ac:dyDescent="0.4">
      <c r="A232" s="5">
        <v>25628</v>
      </c>
      <c r="B232" s="2">
        <v>3462.2022149999998</v>
      </c>
      <c r="C232" s="2">
        <v>4.2</v>
      </c>
      <c r="D232" s="4">
        <v>4.4000000000000004</v>
      </c>
      <c r="E232">
        <f t="shared" si="81"/>
        <v>4.2988370520409358</v>
      </c>
      <c r="F232">
        <f t="shared" si="82"/>
        <v>4.513799692609985</v>
      </c>
      <c r="G232">
        <f t="shared" si="83"/>
        <v>5.3743640855757908</v>
      </c>
      <c r="I232">
        <v>82498</v>
      </c>
      <c r="J232">
        <v>3635</v>
      </c>
      <c r="K232">
        <f t="shared" si="84"/>
        <v>4.4061674222405394</v>
      </c>
      <c r="L232">
        <v>136179</v>
      </c>
      <c r="M232">
        <f t="shared" si="85"/>
        <v>60.580559410775528</v>
      </c>
      <c r="N232">
        <f t="shared" si="86"/>
        <v>57.915014796701399</v>
      </c>
      <c r="O232" s="10">
        <v>60.033682922183999</v>
      </c>
      <c r="S232">
        <f t="shared" si="87"/>
        <v>57.976299876491439</v>
      </c>
      <c r="T232">
        <f t="shared" si="88"/>
        <v>57.452932717020381</v>
      </c>
      <c r="U232">
        <f t="shared" si="89"/>
        <v>-6.1285079790039276E-2</v>
      </c>
      <c r="V232">
        <f t="shared" si="90"/>
        <v>0.46208207968101789</v>
      </c>
      <c r="W232">
        <f t="shared" si="95"/>
        <v>35608.016966016963</v>
      </c>
      <c r="X232">
        <f t="shared" si="99"/>
        <v>19994.478821726672</v>
      </c>
      <c r="Y232">
        <f t="shared" si="101"/>
        <v>18555.825312919682</v>
      </c>
      <c r="Z232">
        <f t="shared" si="96"/>
        <v>17521.599560310133</v>
      </c>
      <c r="AA232">
        <f t="shared" si="100"/>
        <v>16583.798505051836</v>
      </c>
      <c r="AB232">
        <f t="shared" si="102"/>
        <v>13867.464514908148</v>
      </c>
      <c r="AC232" s="12">
        <f>(Sheet2!B386-Sheet2!B385)*100</f>
        <v>14600</v>
      </c>
      <c r="AD232" s="12">
        <f t="shared" si="103"/>
        <v>12883.333333333334</v>
      </c>
      <c r="AE232" s="12">
        <v>1</v>
      </c>
      <c r="AF232">
        <f t="shared" si="78"/>
        <v>0</v>
      </c>
      <c r="AG232">
        <f t="shared" si="79"/>
        <v>1</v>
      </c>
      <c r="AH232">
        <f t="shared" si="80"/>
        <v>1</v>
      </c>
      <c r="AI232">
        <f t="shared" si="91"/>
        <v>1</v>
      </c>
      <c r="AJ232">
        <f t="shared" si="92"/>
        <v>0</v>
      </c>
      <c r="AK232">
        <v>71451</v>
      </c>
      <c r="AL232">
        <f t="shared" si="93"/>
        <v>52.468442270834714</v>
      </c>
      <c r="AM232">
        <f t="shared" si="94"/>
        <v>78868.088000000003</v>
      </c>
      <c r="AO232">
        <f t="shared" si="97"/>
        <v>146</v>
      </c>
      <c r="AP232">
        <f t="shared" si="98"/>
        <v>167.43000000000757</v>
      </c>
    </row>
    <row r="233" spans="1:42" ht="15" thickBot="1" x14ac:dyDescent="0.4">
      <c r="A233" s="5">
        <v>25659</v>
      </c>
      <c r="B233" s="2">
        <v>3364.752379</v>
      </c>
      <c r="C233" s="2">
        <v>4.07</v>
      </c>
      <c r="D233" s="4">
        <v>4.5999999999999996</v>
      </c>
      <c r="E233">
        <f t="shared" si="81"/>
        <v>4.3268926494656652</v>
      </c>
      <c r="F233">
        <f t="shared" si="82"/>
        <v>4.552341030661843</v>
      </c>
      <c r="G233">
        <f t="shared" si="83"/>
        <v>5.3414464886805213</v>
      </c>
      <c r="I233">
        <v>82727</v>
      </c>
      <c r="J233">
        <v>3797</v>
      </c>
      <c r="K233">
        <f t="shared" si="84"/>
        <v>4.5897953509736844</v>
      </c>
      <c r="L233">
        <v>136416</v>
      </c>
      <c r="M233">
        <f t="shared" si="85"/>
        <v>60.64317968566737</v>
      </c>
      <c r="N233">
        <f t="shared" si="86"/>
        <v>57.853593420126671</v>
      </c>
      <c r="O233" s="10">
        <v>60.051872159248497</v>
      </c>
      <c r="S233">
        <f t="shared" si="87"/>
        <v>58.019214401445971</v>
      </c>
      <c r="T233">
        <f t="shared" si="88"/>
        <v>57.453492116923456</v>
      </c>
      <c r="U233">
        <f t="shared" si="89"/>
        <v>-0.16562098131930014</v>
      </c>
      <c r="V233">
        <f t="shared" si="90"/>
        <v>0.4001013032032148</v>
      </c>
      <c r="W233">
        <f t="shared" si="95"/>
        <v>19594.610906925984</v>
      </c>
      <c r="X233">
        <f t="shared" si="99"/>
        <v>19486.347277646419</v>
      </c>
      <c r="Y233">
        <f t="shared" si="101"/>
        <v>18684.285482604289</v>
      </c>
      <c r="Z233">
        <f t="shared" si="96"/>
        <v>13692.656151112169</v>
      </c>
      <c r="AA233">
        <f t="shared" si="100"/>
        <v>15664.598870221371</v>
      </c>
      <c r="AB233">
        <f t="shared" si="102"/>
        <v>14035.984248418981</v>
      </c>
      <c r="AC233" s="12">
        <f>(Sheet2!B387-Sheet2!B386)*100</f>
        <v>-10300</v>
      </c>
      <c r="AD233" s="12">
        <f t="shared" si="103"/>
        <v>10633.333333333334</v>
      </c>
      <c r="AE233" s="12">
        <v>1</v>
      </c>
      <c r="AF233">
        <f t="shared" si="78"/>
        <v>0</v>
      </c>
      <c r="AG233">
        <f t="shared" si="79"/>
        <v>1</v>
      </c>
      <c r="AH233">
        <f t="shared" si="80"/>
        <v>1</v>
      </c>
      <c r="AI233">
        <f t="shared" si="91"/>
        <v>1</v>
      </c>
      <c r="AJ233">
        <f t="shared" si="92"/>
        <v>0</v>
      </c>
      <c r="AK233">
        <v>71348</v>
      </c>
      <c r="AL233">
        <f t="shared" si="93"/>
        <v>52.301782782078341</v>
      </c>
      <c r="AM233">
        <f t="shared" si="94"/>
        <v>78921.558000000005</v>
      </c>
      <c r="AO233">
        <f t="shared" si="97"/>
        <v>-103</v>
      </c>
      <c r="AP233">
        <f t="shared" si="98"/>
        <v>53.470000000001164</v>
      </c>
    </row>
    <row r="234" spans="1:42" ht="15" thickBot="1" x14ac:dyDescent="0.4">
      <c r="A234" s="5">
        <v>25689</v>
      </c>
      <c r="B234" s="2">
        <v>3156.5883290000002</v>
      </c>
      <c r="C234" s="2">
        <v>3.83</v>
      </c>
      <c r="D234" s="4">
        <v>4.8</v>
      </c>
      <c r="E234">
        <f t="shared" si="81"/>
        <v>4.2876567026757169</v>
      </c>
      <c r="F234">
        <f t="shared" si="82"/>
        <v>4.5233448807418215</v>
      </c>
      <c r="G234">
        <f t="shared" si="83"/>
        <v>5.2026298334792349</v>
      </c>
      <c r="I234">
        <v>82483</v>
      </c>
      <c r="J234">
        <v>3919</v>
      </c>
      <c r="K234">
        <f t="shared" si="84"/>
        <v>4.7512820823684878</v>
      </c>
      <c r="L234">
        <v>136686</v>
      </c>
      <c r="M234">
        <f t="shared" si="85"/>
        <v>60.344878041642893</v>
      </c>
      <c r="N234">
        <f t="shared" si="86"/>
        <v>57.44832389564403</v>
      </c>
      <c r="O234" s="10">
        <v>60.069940692215901</v>
      </c>
      <c r="S234">
        <f t="shared" si="87"/>
        <v>57.757496833568908</v>
      </c>
      <c r="T234">
        <f t="shared" si="88"/>
        <v>57.494347853832778</v>
      </c>
      <c r="U234">
        <f t="shared" si="89"/>
        <v>-0.30917293792487754</v>
      </c>
      <c r="V234">
        <f t="shared" si="90"/>
        <v>-4.6023958188747827E-2</v>
      </c>
      <c r="W234">
        <f t="shared" si="95"/>
        <v>-20107.939594454132</v>
      </c>
      <c r="X234">
        <f t="shared" si="99"/>
        <v>15452.374022456663</v>
      </c>
      <c r="Y234">
        <f t="shared" si="101"/>
        <v>18280.944713432575</v>
      </c>
      <c r="Z234">
        <f t="shared" si="96"/>
        <v>21096.850126756355</v>
      </c>
      <c r="AA234">
        <f t="shared" si="100"/>
        <v>14382.351375201406</v>
      </c>
      <c r="AB234">
        <f t="shared" si="102"/>
        <v>14626.561327042369</v>
      </c>
      <c r="AC234" s="12">
        <f>(Sheet2!B388-Sheet2!B387)*100</f>
        <v>-22400</v>
      </c>
      <c r="AD234" s="12">
        <f t="shared" si="103"/>
        <v>6633.333333333333</v>
      </c>
      <c r="AE234" s="12">
        <v>1</v>
      </c>
      <c r="AF234">
        <f t="shared" si="78"/>
        <v>0</v>
      </c>
      <c r="AG234">
        <f t="shared" si="79"/>
        <v>1</v>
      </c>
      <c r="AH234">
        <f t="shared" si="80"/>
        <v>1</v>
      </c>
      <c r="AI234">
        <f t="shared" si="91"/>
        <v>1</v>
      </c>
      <c r="AJ234">
        <f t="shared" si="92"/>
        <v>0</v>
      </c>
      <c r="AK234">
        <v>71124</v>
      </c>
      <c r="AL234">
        <f t="shared" si="93"/>
        <v>52.034590228699351</v>
      </c>
      <c r="AM234">
        <f t="shared" si="94"/>
        <v>78523.815999999992</v>
      </c>
      <c r="AO234">
        <f t="shared" si="97"/>
        <v>-224</v>
      </c>
      <c r="AP234">
        <f t="shared" si="98"/>
        <v>-397.74200000001292</v>
      </c>
    </row>
    <row r="235" spans="1:42" ht="15" thickBot="1" x14ac:dyDescent="0.4">
      <c r="A235" s="5">
        <v>25720</v>
      </c>
      <c r="B235" s="2">
        <v>3095.6289830000001</v>
      </c>
      <c r="C235" s="2">
        <v>3.75</v>
      </c>
      <c r="D235" s="4">
        <v>4.9000000000000004</v>
      </c>
      <c r="E235">
        <f t="shared" si="81"/>
        <v>4.286607049870562</v>
      </c>
      <c r="F235">
        <f t="shared" si="82"/>
        <v>4.5272061797780436</v>
      </c>
      <c r="G235">
        <f t="shared" si="83"/>
        <v>5.1653077707325332</v>
      </c>
      <c r="I235">
        <v>82484</v>
      </c>
      <c r="J235">
        <v>4071</v>
      </c>
      <c r="K235">
        <f t="shared" si="84"/>
        <v>4.9355026429368118</v>
      </c>
      <c r="L235">
        <v>136928</v>
      </c>
      <c r="M235">
        <f t="shared" si="85"/>
        <v>60.238957700397286</v>
      </c>
      <c r="N235">
        <f t="shared" si="86"/>
        <v>57.287248773077813</v>
      </c>
      <c r="O235" s="10">
        <v>60.087900876322401</v>
      </c>
      <c r="S235">
        <f t="shared" si="87"/>
        <v>57.656750292843512</v>
      </c>
      <c r="T235">
        <f t="shared" si="88"/>
        <v>57.512168681238727</v>
      </c>
      <c r="U235">
        <f t="shared" si="89"/>
        <v>-0.36950151976569856</v>
      </c>
      <c r="V235">
        <f t="shared" si="90"/>
        <v>-0.22491990816091345</v>
      </c>
      <c r="W235">
        <f t="shared" si="95"/>
        <v>182.29190527740866</v>
      </c>
      <c r="X235">
        <f t="shared" si="99"/>
        <v>10755.649471514547</v>
      </c>
      <c r="Y235">
        <f t="shared" si="101"/>
        <v>13538.445588345561</v>
      </c>
      <c r="Z235">
        <f t="shared" si="96"/>
        <v>16353.802435669117</v>
      </c>
      <c r="AA235">
        <f t="shared" si="100"/>
        <v>13211.778874349935</v>
      </c>
      <c r="AB235">
        <f t="shared" si="102"/>
        <v>14692.360519283451</v>
      </c>
      <c r="AC235" s="12">
        <f>(Sheet2!B389-Sheet2!B388)*100</f>
        <v>-9500</v>
      </c>
      <c r="AD235" s="12">
        <f t="shared" si="103"/>
        <v>3275</v>
      </c>
      <c r="AE235" s="12">
        <v>1</v>
      </c>
      <c r="AF235">
        <f t="shared" si="78"/>
        <v>0</v>
      </c>
      <c r="AG235">
        <f t="shared" si="79"/>
        <v>0</v>
      </c>
      <c r="AH235">
        <f t="shared" si="80"/>
        <v>1</v>
      </c>
      <c r="AI235">
        <f t="shared" si="91"/>
        <v>0</v>
      </c>
      <c r="AJ235">
        <f t="shared" si="92"/>
        <v>0</v>
      </c>
      <c r="AK235">
        <v>71029</v>
      </c>
      <c r="AL235">
        <f t="shared" si="93"/>
        <v>51.87324725403132</v>
      </c>
      <c r="AM235">
        <f t="shared" si="94"/>
        <v>78442.283999999985</v>
      </c>
      <c r="AO235">
        <f t="shared" si="97"/>
        <v>-95</v>
      </c>
      <c r="AP235">
        <f t="shared" si="98"/>
        <v>-81.532000000006519</v>
      </c>
    </row>
    <row r="236" spans="1:42" ht="15" thickBot="1" x14ac:dyDescent="0.4">
      <c r="A236" s="5">
        <v>25750</v>
      </c>
      <c r="B236" s="2">
        <v>2988.6670349999999</v>
      </c>
      <c r="C236" s="2">
        <v>3.61</v>
      </c>
      <c r="D236" s="4">
        <v>5</v>
      </c>
      <c r="E236">
        <f t="shared" si="81"/>
        <v>4.2485291572496005</v>
      </c>
      <c r="F236">
        <f t="shared" si="82"/>
        <v>4.4938744981993199</v>
      </c>
      <c r="G236">
        <f t="shared" si="83"/>
        <v>5.0699631325716954</v>
      </c>
      <c r="I236">
        <v>82901</v>
      </c>
      <c r="J236">
        <v>4175</v>
      </c>
      <c r="K236">
        <f t="shared" si="84"/>
        <v>5.0361274291021818</v>
      </c>
      <c r="L236">
        <v>137196</v>
      </c>
      <c r="M236">
        <f t="shared" si="85"/>
        <v>60.425231056299026</v>
      </c>
      <c r="N236">
        <f t="shared" si="86"/>
        <v>57.40396950348407</v>
      </c>
      <c r="O236" s="10">
        <v>60.105766441491198</v>
      </c>
      <c r="S236">
        <f t="shared" si="87"/>
        <v>57.85804749653672</v>
      </c>
      <c r="T236">
        <f t="shared" si="88"/>
        <v>57.552155429036098</v>
      </c>
      <c r="U236">
        <f t="shared" si="89"/>
        <v>-0.45407799305264973</v>
      </c>
      <c r="V236">
        <f t="shared" si="90"/>
        <v>-0.1481859255520277</v>
      </c>
      <c r="W236">
        <f t="shared" si="95"/>
        <v>43069.180236374959</v>
      </c>
      <c r="X236">
        <f t="shared" si="99"/>
        <v>13935.797044297526</v>
      </c>
      <c r="Y236">
        <f t="shared" si="101"/>
        <v>15968.451529029137</v>
      </c>
      <c r="Z236">
        <f t="shared" si="96"/>
        <v>20899.283057380468</v>
      </c>
      <c r="AA236">
        <f t="shared" si="100"/>
        <v>15841.604898751868</v>
      </c>
      <c r="AB236">
        <f t="shared" si="102"/>
        <v>15151.839152162351</v>
      </c>
      <c r="AC236" s="12">
        <f>(Sheet2!B390-Sheet2!B389)*100</f>
        <v>2400</v>
      </c>
      <c r="AD236" s="12">
        <f t="shared" si="103"/>
        <v>2700</v>
      </c>
      <c r="AE236" s="12">
        <v>1</v>
      </c>
      <c r="AF236">
        <f t="shared" si="78"/>
        <v>0</v>
      </c>
      <c r="AG236">
        <f t="shared" si="79"/>
        <v>0</v>
      </c>
      <c r="AH236">
        <f t="shared" si="80"/>
        <v>1</v>
      </c>
      <c r="AI236">
        <f t="shared" si="91"/>
        <v>0</v>
      </c>
      <c r="AJ236">
        <f t="shared" si="92"/>
        <v>0</v>
      </c>
      <c r="AK236">
        <v>71053</v>
      </c>
      <c r="AL236">
        <f t="shared" si="93"/>
        <v>51.789410769993296</v>
      </c>
      <c r="AM236">
        <f t="shared" si="94"/>
        <v>78755.950000000012</v>
      </c>
      <c r="AO236">
        <f t="shared" si="97"/>
        <v>24</v>
      </c>
      <c r="AP236">
        <f t="shared" si="98"/>
        <v>313.66600000002654</v>
      </c>
    </row>
    <row r="237" spans="1:42" ht="15" thickBot="1" x14ac:dyDescent="0.4">
      <c r="A237" s="5">
        <v>25781</v>
      </c>
      <c r="B237" s="2">
        <v>2957.2647320000001</v>
      </c>
      <c r="C237" s="2">
        <v>3.57</v>
      </c>
      <c r="D237" s="4">
        <v>5.0999999999999996</v>
      </c>
      <c r="E237">
        <f t="shared" si="81"/>
        <v>4.2669661353237851</v>
      </c>
      <c r="F237">
        <f t="shared" si="82"/>
        <v>4.5170530863146379</v>
      </c>
      <c r="G237">
        <f t="shared" si="83"/>
        <v>5.0657707807342689</v>
      </c>
      <c r="I237">
        <v>82880</v>
      </c>
      <c r="J237">
        <v>4256</v>
      </c>
      <c r="K237">
        <f t="shared" si="84"/>
        <v>5.1351351351351351</v>
      </c>
      <c r="L237">
        <v>137455</v>
      </c>
      <c r="M237">
        <f t="shared" si="85"/>
        <v>60.296096904441455</v>
      </c>
      <c r="N237">
        <f t="shared" si="86"/>
        <v>57.220995962314937</v>
      </c>
      <c r="O237" s="10">
        <v>60.123551872929397</v>
      </c>
      <c r="S237">
        <f t="shared" si="87"/>
        <v>57.72328286860693</v>
      </c>
      <c r="T237">
        <f t="shared" si="88"/>
        <v>57.55810027515767</v>
      </c>
      <c r="U237">
        <f t="shared" si="89"/>
        <v>-0.50228690629199235</v>
      </c>
      <c r="V237">
        <f t="shared" si="90"/>
        <v>-0.33710431284273312</v>
      </c>
      <c r="W237">
        <f t="shared" si="95"/>
        <v>-3538.8376304861158</v>
      </c>
      <c r="X237">
        <f t="shared" si="99"/>
        <v>12467.887131609177</v>
      </c>
      <c r="Y237">
        <f t="shared" si="101"/>
        <v>13130.983093101764</v>
      </c>
      <c r="Z237">
        <f t="shared" si="96"/>
        <v>15723.157079760917</v>
      </c>
      <c r="AA237">
        <f t="shared" si="100"/>
        <v>17547.891401831526</v>
      </c>
      <c r="AB237">
        <f t="shared" si="102"/>
        <v>15066.789853143817</v>
      </c>
      <c r="AC237" s="12">
        <f>(Sheet2!B391-Sheet2!B390)*100</f>
        <v>-11600</v>
      </c>
      <c r="AD237" s="12">
        <f t="shared" si="103"/>
        <v>-591.66666666666663</v>
      </c>
      <c r="AE237" s="12">
        <v>1</v>
      </c>
      <c r="AF237">
        <f t="shared" si="78"/>
        <v>0</v>
      </c>
      <c r="AG237">
        <f t="shared" si="79"/>
        <v>0</v>
      </c>
      <c r="AH237">
        <f t="shared" si="80"/>
        <v>1</v>
      </c>
      <c r="AI237">
        <f t="shared" si="91"/>
        <v>0</v>
      </c>
      <c r="AJ237">
        <f t="shared" si="92"/>
        <v>0</v>
      </c>
      <c r="AK237">
        <v>70937</v>
      </c>
      <c r="AL237">
        <f t="shared" si="93"/>
        <v>51.607435160598015</v>
      </c>
      <c r="AM237">
        <f t="shared" si="94"/>
        <v>78653.119999999995</v>
      </c>
      <c r="AO237">
        <f t="shared" si="97"/>
        <v>-116</v>
      </c>
      <c r="AP237">
        <f t="shared" si="98"/>
        <v>-102.8300000000163</v>
      </c>
    </row>
    <row r="238" spans="1:42" ht="15" thickBot="1" x14ac:dyDescent="0.4">
      <c r="A238" s="5">
        <v>25812</v>
      </c>
      <c r="B238" s="2">
        <v>2929.2325559999999</v>
      </c>
      <c r="C238" s="2">
        <v>3.53</v>
      </c>
      <c r="D238" s="4">
        <v>5.4</v>
      </c>
      <c r="E238">
        <f t="shared" si="81"/>
        <v>4.3660050389343343</v>
      </c>
      <c r="F238">
        <f t="shared" si="82"/>
        <v>4.6302267524984595</v>
      </c>
      <c r="G238">
        <f t="shared" si="83"/>
        <v>5.1245734485365748</v>
      </c>
      <c r="I238">
        <v>82954</v>
      </c>
      <c r="J238">
        <v>4456</v>
      </c>
      <c r="K238">
        <f t="shared" si="84"/>
        <v>5.3716517588060855</v>
      </c>
      <c r="L238">
        <v>137717</v>
      </c>
      <c r="M238">
        <f t="shared" si="85"/>
        <v>60.235119847222926</v>
      </c>
      <c r="N238">
        <f t="shared" si="86"/>
        <v>56.982423375472884</v>
      </c>
      <c r="O238" s="10">
        <v>60.141273253167398</v>
      </c>
      <c r="S238">
        <f t="shared" si="87"/>
        <v>57.605251479485034</v>
      </c>
      <c r="T238">
        <f t="shared" si="88"/>
        <v>57.515502232454843</v>
      </c>
      <c r="U238">
        <f t="shared" si="89"/>
        <v>-0.62282810401215016</v>
      </c>
      <c r="V238">
        <f t="shared" si="90"/>
        <v>-0.53307885698195889</v>
      </c>
      <c r="W238">
        <f t="shared" si="95"/>
        <v>-1131.4287041248754</v>
      </c>
      <c r="X238">
        <f t="shared" si="99"/>
        <v>6344.6461865855381</v>
      </c>
      <c r="Y238">
        <f t="shared" si="101"/>
        <v>13169.562504156105</v>
      </c>
      <c r="Z238">
        <f t="shared" si="96"/>
        <v>9213.7476251861081</v>
      </c>
      <c r="AA238">
        <f t="shared" si="100"/>
        <v>16163.249412644189</v>
      </c>
      <c r="AB238">
        <f t="shared" si="102"/>
        <v>16373.523958848013</v>
      </c>
      <c r="AC238" s="12">
        <f>(Sheet2!B392-Sheet2!B391)*100</f>
        <v>700</v>
      </c>
      <c r="AD238" s="12">
        <f t="shared" si="103"/>
        <v>250</v>
      </c>
      <c r="AE238" s="12">
        <v>1</v>
      </c>
      <c r="AF238">
        <f t="shared" si="78"/>
        <v>0</v>
      </c>
      <c r="AG238">
        <f t="shared" si="79"/>
        <v>0</v>
      </c>
      <c r="AH238">
        <f t="shared" si="80"/>
        <v>1</v>
      </c>
      <c r="AI238">
        <f t="shared" si="91"/>
        <v>0</v>
      </c>
      <c r="AJ238">
        <f t="shared" si="92"/>
        <v>0</v>
      </c>
      <c r="AK238">
        <v>70944</v>
      </c>
      <c r="AL238">
        <f t="shared" si="93"/>
        <v>51.514337373018584</v>
      </c>
      <c r="AM238">
        <f t="shared" si="94"/>
        <v>78474.483999999997</v>
      </c>
      <c r="AO238">
        <f t="shared" si="97"/>
        <v>7</v>
      </c>
      <c r="AP238">
        <f t="shared" si="98"/>
        <v>-178.6359999999986</v>
      </c>
    </row>
    <row r="239" spans="1:42" ht="15" thickBot="1" x14ac:dyDescent="0.4">
      <c r="A239" s="5">
        <v>25842</v>
      </c>
      <c r="B239" s="2">
        <v>2725.0612970000002</v>
      </c>
      <c r="C239" s="2">
        <v>3.27</v>
      </c>
      <c r="D239" s="4">
        <v>5.5</v>
      </c>
      <c r="E239">
        <f t="shared" si="81"/>
        <v>4.240872551728005</v>
      </c>
      <c r="F239">
        <f t="shared" si="82"/>
        <v>4.5087624085177591</v>
      </c>
      <c r="G239">
        <f t="shared" si="83"/>
        <v>4.8996237389829194</v>
      </c>
      <c r="I239">
        <v>83276</v>
      </c>
      <c r="J239">
        <v>4591</v>
      </c>
      <c r="K239">
        <f t="shared" si="84"/>
        <v>5.51299293914213</v>
      </c>
      <c r="L239">
        <v>137988</v>
      </c>
      <c r="M239">
        <f t="shared" si="85"/>
        <v>60.350175377569059</v>
      </c>
      <c r="N239">
        <f t="shared" si="86"/>
        <v>57.030915731802757</v>
      </c>
      <c r="O239" s="10">
        <v>60.158947527460498</v>
      </c>
      <c r="S239">
        <f t="shared" si="87"/>
        <v>57.790801355062023</v>
      </c>
      <c r="T239">
        <f t="shared" si="88"/>
        <v>57.607683234359975</v>
      </c>
      <c r="U239">
        <f t="shared" si="89"/>
        <v>-0.75988562325926523</v>
      </c>
      <c r="V239">
        <f t="shared" si="90"/>
        <v>-0.57676750255721743</v>
      </c>
      <c r="W239">
        <f t="shared" si="95"/>
        <v>41214.67938205786</v>
      </c>
      <c r="X239">
        <f t="shared" si="99"/>
        <v>9947.9909324408509</v>
      </c>
      <c r="Y239">
        <f t="shared" si="101"/>
        <v>14717.169105043635</v>
      </c>
      <c r="Z239">
        <f t="shared" si="96"/>
        <v>28306.573195880279</v>
      </c>
      <c r="AA239">
        <f t="shared" si="100"/>
        <v>18598.902253438875</v>
      </c>
      <c r="AB239">
        <f t="shared" si="102"/>
        <v>17131.750561830122</v>
      </c>
      <c r="AC239" s="12">
        <f>(Sheet2!B393-Sheet2!B392)*100</f>
        <v>-42300</v>
      </c>
      <c r="AD239" s="12">
        <f t="shared" si="103"/>
        <v>-5000</v>
      </c>
      <c r="AE239" s="12">
        <v>1</v>
      </c>
      <c r="AF239">
        <f t="shared" si="78"/>
        <v>0</v>
      </c>
      <c r="AG239">
        <f t="shared" si="79"/>
        <v>0</v>
      </c>
      <c r="AH239">
        <f t="shared" si="80"/>
        <v>1</v>
      </c>
      <c r="AI239">
        <f t="shared" si="91"/>
        <v>0</v>
      </c>
      <c r="AJ239">
        <f t="shared" si="92"/>
        <v>0</v>
      </c>
      <c r="AK239">
        <v>70521</v>
      </c>
      <c r="AL239">
        <f t="shared" si="93"/>
        <v>51.106617966779723</v>
      </c>
      <c r="AM239">
        <f t="shared" si="94"/>
        <v>78695.819999999992</v>
      </c>
      <c r="AO239">
        <f t="shared" si="97"/>
        <v>-423</v>
      </c>
      <c r="AP239">
        <f t="shared" si="98"/>
        <v>221.33599999999569</v>
      </c>
    </row>
    <row r="240" spans="1:42" ht="15" thickBot="1" x14ac:dyDescent="0.4">
      <c r="A240" s="5">
        <v>25873</v>
      </c>
      <c r="B240" s="2">
        <v>2718.515907</v>
      </c>
      <c r="C240" s="2">
        <v>3.25</v>
      </c>
      <c r="D240" s="4">
        <v>5.9</v>
      </c>
      <c r="E240">
        <f t="shared" si="81"/>
        <v>4.3789268091622633</v>
      </c>
      <c r="F240">
        <f t="shared" si="82"/>
        <v>4.6648993940221848</v>
      </c>
      <c r="G240">
        <f t="shared" si="83"/>
        <v>4.9951619869023904</v>
      </c>
      <c r="I240">
        <v>83548</v>
      </c>
      <c r="J240">
        <v>4898</v>
      </c>
      <c r="K240">
        <f t="shared" si="84"/>
        <v>5.8624982046248864</v>
      </c>
      <c r="L240">
        <v>138264</v>
      </c>
      <c r="M240">
        <f t="shared" si="85"/>
        <v>60.426430596539952</v>
      </c>
      <c r="N240">
        <f t="shared" si="86"/>
        <v>56.861271191344095</v>
      </c>
      <c r="O240" s="10">
        <v>60.176592110297101</v>
      </c>
      <c r="S240">
        <f t="shared" si="87"/>
        <v>57.780401427328236</v>
      </c>
      <c r="T240">
        <f t="shared" si="88"/>
        <v>57.541503185539078</v>
      </c>
      <c r="U240">
        <f t="shared" si="89"/>
        <v>-0.91913023598414156</v>
      </c>
      <c r="V240">
        <f t="shared" si="90"/>
        <v>-0.68023199419498326</v>
      </c>
      <c r="W240">
        <f t="shared" si="95"/>
        <v>14512.325565812178</v>
      </c>
      <c r="X240">
        <f t="shared" si="99"/>
        <v>15718.035125818569</v>
      </c>
      <c r="Y240">
        <f t="shared" si="101"/>
        <v>15585.204574137615</v>
      </c>
      <c r="Z240">
        <f t="shared" si="96"/>
        <v>6749.4023025110364</v>
      </c>
      <c r="AA240">
        <f t="shared" si="100"/>
        <v>16207.660949397987</v>
      </c>
      <c r="AB240">
        <f t="shared" si="102"/>
        <v>15295.006162299696</v>
      </c>
      <c r="AC240" s="12">
        <f>(Sheet2!B394-Sheet2!B393)*100</f>
        <v>-11200</v>
      </c>
      <c r="AD240" s="12">
        <f t="shared" si="103"/>
        <v>-5641.666666666667</v>
      </c>
      <c r="AE240" s="12">
        <v>1</v>
      </c>
      <c r="AF240">
        <f t="shared" si="78"/>
        <v>0</v>
      </c>
      <c r="AG240">
        <f t="shared" si="79"/>
        <v>0</v>
      </c>
      <c r="AH240">
        <f t="shared" si="80"/>
        <v>1</v>
      </c>
      <c r="AI240">
        <f t="shared" si="91"/>
        <v>0</v>
      </c>
      <c r="AJ240">
        <f t="shared" si="92"/>
        <v>0</v>
      </c>
      <c r="AK240">
        <v>70409</v>
      </c>
      <c r="AL240">
        <f t="shared" si="93"/>
        <v>50.92359544060637</v>
      </c>
      <c r="AM240">
        <f t="shared" si="94"/>
        <v>78618.668000000005</v>
      </c>
      <c r="AO240">
        <f t="shared" si="97"/>
        <v>-112</v>
      </c>
      <c r="AP240">
        <f t="shared" si="98"/>
        <v>-77.151999999987311</v>
      </c>
    </row>
    <row r="241" spans="1:42" ht="15" thickBot="1" x14ac:dyDescent="0.4">
      <c r="A241" s="5">
        <v>25903</v>
      </c>
      <c r="B241" s="2">
        <v>2722.4855889999999</v>
      </c>
      <c r="C241" s="2">
        <v>3.25</v>
      </c>
      <c r="D241" s="4">
        <v>6.1</v>
      </c>
      <c r="E241">
        <f t="shared" si="81"/>
        <v>4.4525273721786371</v>
      </c>
      <c r="F241">
        <f t="shared" si="82"/>
        <v>4.7474695619182032</v>
      </c>
      <c r="G241">
        <f t="shared" si="83"/>
        <v>5.0509784726245357</v>
      </c>
      <c r="I241">
        <v>83670</v>
      </c>
      <c r="J241">
        <v>5076</v>
      </c>
      <c r="K241">
        <f t="shared" si="84"/>
        <v>6.0666905700968092</v>
      </c>
      <c r="L241">
        <v>138529</v>
      </c>
      <c r="M241">
        <f t="shared" si="85"/>
        <v>60.398905644305522</v>
      </c>
      <c r="N241">
        <f t="shared" si="86"/>
        <v>56.714572400002886</v>
      </c>
      <c r="O241" s="10">
        <v>60.194225372304899</v>
      </c>
      <c r="S241">
        <f t="shared" si="87"/>
        <v>57.709627837996472</v>
      </c>
      <c r="T241">
        <f t="shared" si="88"/>
        <v>57.514061011132128</v>
      </c>
      <c r="U241">
        <f t="shared" si="89"/>
        <v>-0.9950554379935852</v>
      </c>
      <c r="V241">
        <f t="shared" si="90"/>
        <v>-0.79948861112924163</v>
      </c>
      <c r="W241">
        <f t="shared" si="95"/>
        <v>5507.6118217026815</v>
      </c>
      <c r="X241">
        <f t="shared" si="99"/>
        <v>16605.58844522278</v>
      </c>
      <c r="Y241">
        <f t="shared" si="101"/>
        <v>13680.618958368665</v>
      </c>
      <c r="Z241">
        <f t="shared" si="96"/>
        <v>11446.961365747266</v>
      </c>
      <c r="AA241">
        <f t="shared" si="100"/>
        <v>15389.854104411012</v>
      </c>
      <c r="AB241">
        <f t="shared" si="102"/>
        <v>14300.816489380473</v>
      </c>
      <c r="AC241" s="12">
        <f>(Sheet2!B395-Sheet2!B394)*100</f>
        <v>38300</v>
      </c>
      <c r="AD241" s="12">
        <f t="shared" si="103"/>
        <v>-3741.6666666666665</v>
      </c>
      <c r="AE241" s="12">
        <v>0</v>
      </c>
      <c r="AF241">
        <f t="shared" si="78"/>
        <v>0</v>
      </c>
      <c r="AG241">
        <f t="shared" si="79"/>
        <v>0</v>
      </c>
      <c r="AH241">
        <f t="shared" si="80"/>
        <v>1</v>
      </c>
      <c r="AI241">
        <f t="shared" si="91"/>
        <v>0</v>
      </c>
      <c r="AJ241">
        <f t="shared" si="92"/>
        <v>0</v>
      </c>
      <c r="AK241">
        <v>70792</v>
      </c>
      <c r="AL241">
        <f t="shared" si="93"/>
        <v>51.102657205350496</v>
      </c>
      <c r="AM241">
        <f t="shared" si="94"/>
        <v>78566.13</v>
      </c>
      <c r="AO241">
        <f t="shared" si="97"/>
        <v>383</v>
      </c>
      <c r="AP241">
        <f t="shared" si="98"/>
        <v>-52.538000000000466</v>
      </c>
    </row>
    <row r="242" spans="1:42" ht="15" thickBot="1" x14ac:dyDescent="0.4">
      <c r="A242" s="5">
        <v>25934</v>
      </c>
      <c r="B242" s="2">
        <v>2619.8288729999999</v>
      </c>
      <c r="C242" s="2">
        <v>3.12</v>
      </c>
      <c r="D242" s="4">
        <v>5.9</v>
      </c>
      <c r="E242">
        <f t="shared" si="81"/>
        <v>4.2904545213764944</v>
      </c>
      <c r="F242">
        <f t="shared" si="82"/>
        <v>4.5755620044894343</v>
      </c>
      <c r="G242">
        <f t="shared" si="83"/>
        <v>4.861053472792018</v>
      </c>
      <c r="I242">
        <v>83850</v>
      </c>
      <c r="J242">
        <v>4986</v>
      </c>
      <c r="K242">
        <f t="shared" si="84"/>
        <v>5.9463327370304118</v>
      </c>
      <c r="L242">
        <v>138795</v>
      </c>
      <c r="M242">
        <f t="shared" si="85"/>
        <v>60.412839079217548</v>
      </c>
      <c r="N242">
        <f t="shared" si="86"/>
        <v>56.848481573543708</v>
      </c>
      <c r="O242" s="10">
        <v>60.211866933303902</v>
      </c>
      <c r="S242">
        <f t="shared" si="87"/>
        <v>57.820853693451355</v>
      </c>
      <c r="T242">
        <f t="shared" si="88"/>
        <v>57.628504166058768</v>
      </c>
      <c r="U242">
        <f t="shared" si="89"/>
        <v>-0.97237211990764649</v>
      </c>
      <c r="V242">
        <f t="shared" si="90"/>
        <v>-0.7800225925150599</v>
      </c>
      <c r="W242">
        <f t="shared" si="95"/>
        <v>30788.353612767532</v>
      </c>
      <c r="X242">
        <f t="shared" si="99"/>
        <v>14558.784007954877</v>
      </c>
      <c r="Y242">
        <f t="shared" si="101"/>
        <v>14247.2905261262</v>
      </c>
      <c r="Z242">
        <f t="shared" si="96"/>
        <v>31182.877917004749</v>
      </c>
      <c r="AA242">
        <f t="shared" si="100"/>
        <v>17103.786581015058</v>
      </c>
      <c r="AB242">
        <f t="shared" si="102"/>
        <v>16472.695739883464</v>
      </c>
      <c r="AC242" s="12">
        <f>(Sheet2!B396-Sheet2!B395)*100</f>
        <v>7300</v>
      </c>
      <c r="AD242" s="12">
        <f t="shared" si="103"/>
        <v>-2591.6666666666665</v>
      </c>
      <c r="AE242" s="12">
        <v>0</v>
      </c>
      <c r="AF242">
        <f t="shared" si="78"/>
        <v>0</v>
      </c>
      <c r="AG242">
        <f t="shared" si="79"/>
        <v>0</v>
      </c>
      <c r="AH242">
        <f t="shared" si="80"/>
        <v>1</v>
      </c>
      <c r="AI242">
        <f t="shared" si="91"/>
        <v>0</v>
      </c>
      <c r="AJ242">
        <f t="shared" si="92"/>
        <v>0</v>
      </c>
      <c r="AK242">
        <v>70865</v>
      </c>
      <c r="AL242">
        <f t="shared" si="93"/>
        <v>51.057314744767467</v>
      </c>
      <c r="AM242">
        <f t="shared" si="94"/>
        <v>78902.849999999991</v>
      </c>
      <c r="AO242">
        <f t="shared" si="97"/>
        <v>73</v>
      </c>
      <c r="AP242">
        <f t="shared" si="98"/>
        <v>336.71999999998661</v>
      </c>
    </row>
    <row r="243" spans="1:42" ht="15" thickBot="1" x14ac:dyDescent="0.4">
      <c r="A243" s="5">
        <v>25965</v>
      </c>
      <c r="B243" s="2">
        <v>2689.3929549999998</v>
      </c>
      <c r="C243" s="2">
        <v>3.22</v>
      </c>
      <c r="D243" s="4">
        <v>5.9</v>
      </c>
      <c r="E243">
        <f t="shared" si="81"/>
        <v>4.3586695217692295</v>
      </c>
      <c r="F243">
        <f t="shared" si="82"/>
        <v>4.6444524813229631</v>
      </c>
      <c r="G243">
        <f t="shared" si="83"/>
        <v>4.9643750419795412</v>
      </c>
      <c r="I243">
        <v>83603</v>
      </c>
      <c r="J243">
        <v>4903</v>
      </c>
      <c r="K243">
        <f t="shared" si="84"/>
        <v>5.864622082939607</v>
      </c>
      <c r="L243">
        <v>139021</v>
      </c>
      <c r="M243">
        <f t="shared" si="85"/>
        <v>60.136957725811214</v>
      </c>
      <c r="N243">
        <f t="shared" si="86"/>
        <v>56.588877219988348</v>
      </c>
      <c r="O243" s="10">
        <v>60.229537436515599</v>
      </c>
      <c r="S243">
        <f t="shared" si="87"/>
        <v>57.515786478097034</v>
      </c>
      <c r="T243">
        <f t="shared" si="88"/>
        <v>57.604330945167604</v>
      </c>
      <c r="U243">
        <f t="shared" si="89"/>
        <v>-0.92690925810868663</v>
      </c>
      <c r="V243">
        <f t="shared" si="90"/>
        <v>-1.0154537251792561</v>
      </c>
      <c r="W243">
        <f t="shared" si="95"/>
        <v>-29343.236411053687</v>
      </c>
      <c r="X243">
        <f t="shared" si="99"/>
        <v>10258.050877860282</v>
      </c>
      <c r="Y243">
        <f t="shared" si="101"/>
        <v>11362.96900473473</v>
      </c>
      <c r="Z243">
        <f t="shared" si="96"/>
        <v>9663.456600018777</v>
      </c>
      <c r="AA243">
        <f t="shared" si="100"/>
        <v>16093.836501058036</v>
      </c>
      <c r="AB243">
        <f t="shared" si="102"/>
        <v>16820.863951444782</v>
      </c>
      <c r="AC243" s="12">
        <f>(Sheet2!B397-Sheet2!B396)*100</f>
        <v>-5800</v>
      </c>
      <c r="AD243" s="12">
        <f t="shared" si="103"/>
        <v>-4150</v>
      </c>
      <c r="AE243" s="12">
        <v>0</v>
      </c>
      <c r="AF243">
        <f t="shared" si="78"/>
        <v>0</v>
      </c>
      <c r="AG243">
        <f t="shared" si="79"/>
        <v>0</v>
      </c>
      <c r="AH243">
        <f t="shared" si="80"/>
        <v>0</v>
      </c>
      <c r="AI243">
        <f t="shared" si="91"/>
        <v>0</v>
      </c>
      <c r="AJ243">
        <f t="shared" si="92"/>
        <v>0</v>
      </c>
      <c r="AK243">
        <v>70807</v>
      </c>
      <c r="AL243">
        <f t="shared" si="93"/>
        <v>50.932592917616759</v>
      </c>
      <c r="AM243">
        <f t="shared" si="94"/>
        <v>78670.422999999995</v>
      </c>
      <c r="AO243">
        <f t="shared" si="97"/>
        <v>-58</v>
      </c>
      <c r="AP243">
        <f t="shared" si="98"/>
        <v>-232.42699999999604</v>
      </c>
    </row>
    <row r="244" spans="1:42" ht="15" thickBot="1" x14ac:dyDescent="0.4">
      <c r="A244" s="5">
        <v>25993</v>
      </c>
      <c r="B244" s="2">
        <v>2688.4922329999999</v>
      </c>
      <c r="C244" s="2">
        <v>3.22</v>
      </c>
      <c r="D244" s="4">
        <v>6</v>
      </c>
      <c r="E244">
        <f t="shared" si="81"/>
        <v>4.3954521951671826</v>
      </c>
      <c r="F244">
        <f t="shared" si="82"/>
        <v>4.685718868495333</v>
      </c>
      <c r="G244">
        <f t="shared" si="83"/>
        <v>4.9922653746169638</v>
      </c>
      <c r="I244">
        <v>83575</v>
      </c>
      <c r="J244">
        <v>4987</v>
      </c>
      <c r="K244">
        <f t="shared" si="84"/>
        <v>5.9670954232725091</v>
      </c>
      <c r="L244">
        <v>139285</v>
      </c>
      <c r="M244">
        <f t="shared" si="85"/>
        <v>60.002871809599021</v>
      </c>
      <c r="N244">
        <f t="shared" si="86"/>
        <v>56.402699501023079</v>
      </c>
      <c r="O244" s="10">
        <v>60.247258530022002</v>
      </c>
      <c r="S244">
        <f t="shared" si="87"/>
        <v>57.36547426348065</v>
      </c>
      <c r="T244">
        <f t="shared" si="88"/>
        <v>57.599119082436104</v>
      </c>
      <c r="U244">
        <f t="shared" si="89"/>
        <v>-0.96277476245757043</v>
      </c>
      <c r="V244">
        <f t="shared" si="90"/>
        <v>-1.196419581413025</v>
      </c>
      <c r="W244">
        <f t="shared" si="95"/>
        <v>-5752.0691826250404</v>
      </c>
      <c r="X244">
        <f t="shared" si="99"/>
        <v>9487.944131443588</v>
      </c>
      <c r="Y244">
        <f t="shared" si="101"/>
        <v>7916.2951590145631</v>
      </c>
      <c r="Z244">
        <f t="shared" si="96"/>
        <v>14481.609068967402</v>
      </c>
      <c r="AA244">
        <f t="shared" si="100"/>
        <v>16971.813408354919</v>
      </c>
      <c r="AB244">
        <f t="shared" si="102"/>
        <v>16567.531410499552</v>
      </c>
      <c r="AC244" s="12">
        <f>(Sheet2!B398-Sheet2!B397)*100</f>
        <v>5300</v>
      </c>
      <c r="AD244" s="12">
        <f t="shared" si="103"/>
        <v>-4925</v>
      </c>
      <c r="AE244" s="12">
        <v>0</v>
      </c>
      <c r="AF244">
        <f t="shared" si="78"/>
        <v>0</v>
      </c>
      <c r="AG244">
        <f t="shared" si="79"/>
        <v>0</v>
      </c>
      <c r="AH244">
        <f t="shared" si="80"/>
        <v>0</v>
      </c>
      <c r="AI244">
        <f t="shared" si="91"/>
        <v>0</v>
      </c>
      <c r="AJ244">
        <f t="shared" si="92"/>
        <v>0</v>
      </c>
      <c r="AK244">
        <v>70860</v>
      </c>
      <c r="AL244">
        <f t="shared" si="93"/>
        <v>50.874107046702797</v>
      </c>
      <c r="AM244">
        <f t="shared" si="94"/>
        <v>78560.5</v>
      </c>
      <c r="AO244">
        <f t="shared" si="97"/>
        <v>53</v>
      </c>
      <c r="AP244">
        <f t="shared" si="98"/>
        <v>-109.92299999999523</v>
      </c>
    </row>
    <row r="245" spans="1:42" ht="15" thickBot="1" x14ac:dyDescent="0.4">
      <c r="A245" s="5">
        <v>26024</v>
      </c>
      <c r="B245" s="2">
        <v>2684.9070959999999</v>
      </c>
      <c r="C245" s="2">
        <v>3.2</v>
      </c>
      <c r="D245" s="4">
        <v>5.9</v>
      </c>
      <c r="E245">
        <f t="shared" si="81"/>
        <v>4.3451121964800867</v>
      </c>
      <c r="F245">
        <f t="shared" si="82"/>
        <v>4.6307654554359887</v>
      </c>
      <c r="G245">
        <f t="shared" si="83"/>
        <v>4.9437972846925158</v>
      </c>
      <c r="I245">
        <v>83946</v>
      </c>
      <c r="J245">
        <v>4959</v>
      </c>
      <c r="K245">
        <f t="shared" si="84"/>
        <v>5.9073690229433211</v>
      </c>
      <c r="L245">
        <v>139566</v>
      </c>
      <c r="M245">
        <f t="shared" si="85"/>
        <v>60.147887021194265</v>
      </c>
      <c r="N245">
        <f t="shared" si="86"/>
        <v>56.599161686943802</v>
      </c>
      <c r="O245" s="10">
        <v>60.265051399007</v>
      </c>
      <c r="S245">
        <f t="shared" si="87"/>
        <v>57.534393846311289</v>
      </c>
      <c r="T245">
        <f t="shared" si="88"/>
        <v>57.646467300453757</v>
      </c>
      <c r="U245">
        <f t="shared" si="89"/>
        <v>-0.93523215936748727</v>
      </c>
      <c r="V245">
        <f t="shared" si="90"/>
        <v>-1.0473056135099554</v>
      </c>
      <c r="W245">
        <f t="shared" si="95"/>
        <v>39695.128765379079</v>
      </c>
      <c r="X245">
        <f t="shared" si="99"/>
        <v>9234.6856953304577</v>
      </c>
      <c r="Y245">
        <f t="shared" si="101"/>
        <v>9591.3383138856534</v>
      </c>
      <c r="Z245">
        <f t="shared" si="96"/>
        <v>22793.553858015686</v>
      </c>
      <c r="AA245">
        <f t="shared" si="100"/>
        <v>16052.976852044152</v>
      </c>
      <c r="AB245">
        <f t="shared" si="102"/>
        <v>17325.939552741514</v>
      </c>
      <c r="AC245" s="12">
        <f>(Sheet2!B399-Sheet2!B398)*100</f>
        <v>17600</v>
      </c>
      <c r="AD245" s="12">
        <f t="shared" si="103"/>
        <v>-2600</v>
      </c>
      <c r="AE245" s="12">
        <v>0</v>
      </c>
      <c r="AF245">
        <f t="shared" si="78"/>
        <v>0</v>
      </c>
      <c r="AG245">
        <f t="shared" si="79"/>
        <v>0</v>
      </c>
      <c r="AH245">
        <f t="shared" si="80"/>
        <v>0</v>
      </c>
      <c r="AI245">
        <f t="shared" si="91"/>
        <v>0</v>
      </c>
      <c r="AJ245">
        <f t="shared" si="92"/>
        <v>0</v>
      </c>
      <c r="AK245">
        <v>71036</v>
      </c>
      <c r="AL245">
        <f t="shared" si="93"/>
        <v>50.89778312769586</v>
      </c>
      <c r="AM245">
        <f t="shared" si="94"/>
        <v>78993.185999999987</v>
      </c>
      <c r="AO245">
        <f t="shared" si="97"/>
        <v>176</v>
      </c>
      <c r="AP245">
        <f t="shared" si="98"/>
        <v>432.68599999998696</v>
      </c>
    </row>
    <row r="246" spans="1:42" ht="15" thickBot="1" x14ac:dyDescent="0.4">
      <c r="A246" s="5">
        <v>26054</v>
      </c>
      <c r="B246" s="2">
        <v>2722.061295</v>
      </c>
      <c r="C246" s="2">
        <v>3.24</v>
      </c>
      <c r="D246" s="4">
        <v>5.9</v>
      </c>
      <c r="E246">
        <f t="shared" si="81"/>
        <v>4.3721848085368036</v>
      </c>
      <c r="F246">
        <f t="shared" si="82"/>
        <v>4.6580948364374102</v>
      </c>
      <c r="G246">
        <f t="shared" si="83"/>
        <v>4.9849102389684283</v>
      </c>
      <c r="I246">
        <v>84135</v>
      </c>
      <c r="J246">
        <v>4996</v>
      </c>
      <c r="K246">
        <f t="shared" si="84"/>
        <v>5.9380757116538891</v>
      </c>
      <c r="L246">
        <v>139826</v>
      </c>
      <c r="M246">
        <f t="shared" si="85"/>
        <v>60.171212793042784</v>
      </c>
      <c r="N246">
        <f t="shared" si="86"/>
        <v>56.621111238253256</v>
      </c>
      <c r="O246" s="10">
        <v>60.282936006720398</v>
      </c>
      <c r="S246">
        <f t="shared" si="87"/>
        <v>57.540416168193012</v>
      </c>
      <c r="T246">
        <f t="shared" si="88"/>
        <v>57.647254636494601</v>
      </c>
      <c r="U246">
        <f t="shared" si="89"/>
        <v>-0.91930492993975577</v>
      </c>
      <c r="V246">
        <f t="shared" si="90"/>
        <v>-1.026143398241345</v>
      </c>
      <c r="W246">
        <f t="shared" si="95"/>
        <v>15801.019579474814</v>
      </c>
      <c r="X246">
        <f t="shared" si="99"/>
        <v>9449.4680309408959</v>
      </c>
      <c r="Y246">
        <f t="shared" si="101"/>
        <v>12583.751578379733</v>
      </c>
      <c r="Z246">
        <f t="shared" si="96"/>
        <v>15098.171547365375</v>
      </c>
      <c r="AA246">
        <f t="shared" si="100"/>
        <v>17444.438392853208</v>
      </c>
      <c r="AB246">
        <f t="shared" si="102"/>
        <v>16826.049671125598</v>
      </c>
      <c r="AC246" s="12">
        <f>(Sheet2!B400-Sheet2!B399)*100</f>
        <v>21100</v>
      </c>
      <c r="AD246" s="12">
        <f t="shared" si="103"/>
        <v>1025</v>
      </c>
      <c r="AE246" s="12">
        <v>0</v>
      </c>
      <c r="AF246">
        <f t="shared" si="78"/>
        <v>0</v>
      </c>
      <c r="AG246">
        <f t="shared" si="79"/>
        <v>0</v>
      </c>
      <c r="AH246">
        <f t="shared" si="80"/>
        <v>0</v>
      </c>
      <c r="AI246">
        <f t="shared" si="91"/>
        <v>0</v>
      </c>
      <c r="AJ246">
        <f t="shared" si="92"/>
        <v>0</v>
      </c>
      <c r="AK246">
        <v>71247</v>
      </c>
      <c r="AL246">
        <f t="shared" si="93"/>
        <v>50.954042881867466</v>
      </c>
      <c r="AM246">
        <f t="shared" si="94"/>
        <v>79171.035000000003</v>
      </c>
      <c r="AO246">
        <f t="shared" si="97"/>
        <v>211</v>
      </c>
      <c r="AP246">
        <f t="shared" si="98"/>
        <v>177.84900000001653</v>
      </c>
    </row>
    <row r="247" spans="1:42" ht="15" thickBot="1" x14ac:dyDescent="0.4">
      <c r="A247" s="5">
        <v>26085</v>
      </c>
      <c r="B247" s="2">
        <v>2831.9842349999999</v>
      </c>
      <c r="C247" s="2">
        <v>3.38</v>
      </c>
      <c r="D247" s="4">
        <v>5.9</v>
      </c>
      <c r="E247">
        <f t="shared" si="81"/>
        <v>4.4656466497025935</v>
      </c>
      <c r="F247">
        <f t="shared" si="82"/>
        <v>4.7523750351620615</v>
      </c>
      <c r="G247">
        <f t="shared" si="83"/>
        <v>5.1274937061143113</v>
      </c>
      <c r="I247">
        <v>83706</v>
      </c>
      <c r="J247">
        <v>4949</v>
      </c>
      <c r="K247">
        <f t="shared" si="84"/>
        <v>5.9123599264090982</v>
      </c>
      <c r="L247">
        <v>140090</v>
      </c>
      <c r="M247">
        <f t="shared" si="85"/>
        <v>59.751588264686987</v>
      </c>
      <c r="N247">
        <f t="shared" si="86"/>
        <v>56.226244557070451</v>
      </c>
      <c r="O247" s="10">
        <v>60.3009317305903</v>
      </c>
      <c r="S247">
        <f t="shared" si="87"/>
        <v>57.083293465200903</v>
      </c>
      <c r="T247">
        <f t="shared" si="88"/>
        <v>57.608105193023746</v>
      </c>
      <c r="U247">
        <f t="shared" si="89"/>
        <v>-0.85704890813045154</v>
      </c>
      <c r="V247">
        <f t="shared" si="90"/>
        <v>-1.381860635953295</v>
      </c>
      <c r="W247">
        <f t="shared" si="95"/>
        <v>-48847.649593762122</v>
      </c>
      <c r="X247">
        <f t="shared" si="99"/>
        <v>390.25779503009591</v>
      </c>
      <c r="Y247">
        <f t="shared" si="101"/>
        <v>8497.9231201264392</v>
      </c>
      <c r="Z247">
        <f t="shared" si="96"/>
        <v>9734.4296882022172</v>
      </c>
      <c r="AA247">
        <f t="shared" si="100"/>
        <v>17159.016446595702</v>
      </c>
      <c r="AB247">
        <f t="shared" si="102"/>
        <v>16274.435275503356</v>
      </c>
      <c r="AC247" s="12">
        <f>(Sheet2!B401-Sheet2!B400)*100</f>
        <v>700</v>
      </c>
      <c r="AD247" s="12">
        <f t="shared" si="103"/>
        <v>1875</v>
      </c>
      <c r="AE247" s="12">
        <v>0</v>
      </c>
      <c r="AF247">
        <f t="shared" si="78"/>
        <v>0</v>
      </c>
      <c r="AG247">
        <f t="shared" si="79"/>
        <v>0</v>
      </c>
      <c r="AH247">
        <f t="shared" si="80"/>
        <v>0</v>
      </c>
      <c r="AI247">
        <f t="shared" si="91"/>
        <v>0</v>
      </c>
      <c r="AJ247">
        <f t="shared" si="92"/>
        <v>0</v>
      </c>
      <c r="AK247">
        <v>71254</v>
      </c>
      <c r="AL247">
        <f t="shared" si="93"/>
        <v>50.863016632165035</v>
      </c>
      <c r="AM247">
        <f t="shared" si="94"/>
        <v>78767.34599999999</v>
      </c>
      <c r="AO247">
        <f t="shared" si="97"/>
        <v>7</v>
      </c>
      <c r="AP247">
        <f t="shared" si="98"/>
        <v>-403.68900000001304</v>
      </c>
    </row>
    <row r="248" spans="1:42" ht="15" thickBot="1" x14ac:dyDescent="0.4">
      <c r="A248" s="5">
        <v>26115</v>
      </c>
      <c r="B248" s="2">
        <v>2791.0639040000001</v>
      </c>
      <c r="C248" s="2">
        <v>3.31</v>
      </c>
      <c r="D248" s="4">
        <v>6</v>
      </c>
      <c r="E248">
        <f t="shared" si="81"/>
        <v>4.4564559910314383</v>
      </c>
      <c r="F248">
        <f t="shared" si="82"/>
        <v>4.7473060813493868</v>
      </c>
      <c r="G248">
        <f t="shared" si="83"/>
        <v>5.084860910311404</v>
      </c>
      <c r="I248">
        <v>84340</v>
      </c>
      <c r="J248">
        <v>5035</v>
      </c>
      <c r="K248">
        <f t="shared" si="84"/>
        <v>5.9698838036518858</v>
      </c>
      <c r="L248">
        <v>140343</v>
      </c>
      <c r="M248">
        <f t="shared" si="85"/>
        <v>60.095622866833395</v>
      </c>
      <c r="N248">
        <f t="shared" si="86"/>
        <v>56.48988549482339</v>
      </c>
      <c r="O248" s="10">
        <v>60.319057389428998</v>
      </c>
      <c r="S248">
        <f t="shared" si="87"/>
        <v>57.417487881236738</v>
      </c>
      <c r="T248">
        <f t="shared" si="88"/>
        <v>57.630965142664095</v>
      </c>
      <c r="U248">
        <f t="shared" si="89"/>
        <v>-0.9276023864133478</v>
      </c>
      <c r="V248">
        <f t="shared" si="90"/>
        <v>-1.141079647840705</v>
      </c>
      <c r="W248">
        <f t="shared" si="95"/>
        <v>61343.920176413842</v>
      </c>
      <c r="X248">
        <f t="shared" si="99"/>
        <v>5482.8522223044811</v>
      </c>
      <c r="Y248">
        <f t="shared" si="101"/>
        <v>10020.818115129679</v>
      </c>
      <c r="Z248">
        <f t="shared" si="96"/>
        <v>17783.084526211023</v>
      </c>
      <c r="AA248">
        <f t="shared" si="100"/>
        <v>14925.71754813008</v>
      </c>
      <c r="AB248">
        <f t="shared" si="102"/>
        <v>16014.752064572569</v>
      </c>
      <c r="AC248" s="12">
        <f>(Sheet2!B402-Sheet2!B401)*100</f>
        <v>6100</v>
      </c>
      <c r="AD248" s="12">
        <f t="shared" si="103"/>
        <v>2183.3333333333335</v>
      </c>
      <c r="AE248" s="12">
        <v>0</v>
      </c>
      <c r="AF248">
        <f t="shared" si="78"/>
        <v>0</v>
      </c>
      <c r="AG248">
        <f t="shared" si="79"/>
        <v>0</v>
      </c>
      <c r="AH248">
        <f t="shared" si="80"/>
        <v>0</v>
      </c>
      <c r="AI248">
        <f t="shared" si="91"/>
        <v>0</v>
      </c>
      <c r="AJ248">
        <f t="shared" si="92"/>
        <v>0</v>
      </c>
      <c r="AK248">
        <v>71315</v>
      </c>
      <c r="AL248">
        <f t="shared" si="93"/>
        <v>50.814789480059567</v>
      </c>
      <c r="AM248">
        <f t="shared" si="94"/>
        <v>79279.599999999991</v>
      </c>
      <c r="AO248">
        <f t="shared" si="97"/>
        <v>61</v>
      </c>
      <c r="AP248">
        <f t="shared" si="98"/>
        <v>512.25400000000081</v>
      </c>
    </row>
    <row r="249" spans="1:42" ht="15" thickBot="1" x14ac:dyDescent="0.4">
      <c r="A249" s="5">
        <v>26146</v>
      </c>
      <c r="B249" s="2">
        <v>2817.7379740000001</v>
      </c>
      <c r="C249" s="2">
        <v>3.33</v>
      </c>
      <c r="D249" s="4">
        <v>6.1</v>
      </c>
      <c r="E249">
        <f t="shared" si="81"/>
        <v>4.5069945640082594</v>
      </c>
      <c r="F249">
        <f t="shared" si="82"/>
        <v>4.8024705190230677</v>
      </c>
      <c r="G249">
        <f t="shared" si="83"/>
        <v>5.133529939434923</v>
      </c>
      <c r="I249">
        <v>84673</v>
      </c>
      <c r="J249">
        <v>5134</v>
      </c>
      <c r="K249">
        <f t="shared" si="84"/>
        <v>6.0633259716792836</v>
      </c>
      <c r="L249">
        <v>140596</v>
      </c>
      <c r="M249">
        <f t="shared" si="85"/>
        <v>60.224330706421235</v>
      </c>
      <c r="N249">
        <f t="shared" si="86"/>
        <v>56.550646533329541</v>
      </c>
      <c r="O249" s="10">
        <v>60.337329055331097</v>
      </c>
      <c r="S249">
        <f t="shared" si="87"/>
        <v>57.510023395272469</v>
      </c>
      <c r="T249">
        <f t="shared" si="88"/>
        <v>57.617928914739551</v>
      </c>
      <c r="U249">
        <f t="shared" si="89"/>
        <v>-0.95937686194292837</v>
      </c>
      <c r="V249">
        <f t="shared" si="90"/>
        <v>-1.0672823814100099</v>
      </c>
      <c r="W249">
        <f t="shared" si="95"/>
        <v>27536.747565319762</v>
      </c>
      <c r="X249">
        <f t="shared" si="99"/>
        <v>14962.849551700056</v>
      </c>
      <c r="Y249">
        <f t="shared" si="101"/>
        <v>12610.450214780169</v>
      </c>
      <c r="Z249">
        <f t="shared" si="96"/>
        <v>12747.792679814622</v>
      </c>
      <c r="AA249">
        <f t="shared" si="100"/>
        <v>15439.773561429387</v>
      </c>
      <c r="AB249">
        <f t="shared" si="102"/>
        <v>15766.805031243712</v>
      </c>
      <c r="AC249" s="12">
        <f>(Sheet2!B403-Sheet2!B402)*100</f>
        <v>5800</v>
      </c>
      <c r="AD249" s="12">
        <f t="shared" si="103"/>
        <v>3633.3333333333335</v>
      </c>
      <c r="AE249" s="12">
        <v>0</v>
      </c>
      <c r="AF249">
        <f t="shared" si="78"/>
        <v>0</v>
      </c>
      <c r="AG249">
        <f t="shared" si="79"/>
        <v>0</v>
      </c>
      <c r="AH249">
        <f t="shared" si="80"/>
        <v>0</v>
      </c>
      <c r="AI249">
        <f t="shared" si="91"/>
        <v>0</v>
      </c>
      <c r="AJ249">
        <f t="shared" si="92"/>
        <v>0</v>
      </c>
      <c r="AK249">
        <v>71373</v>
      </c>
      <c r="AL249">
        <f t="shared" si="93"/>
        <v>50.764602122393242</v>
      </c>
      <c r="AM249">
        <f t="shared" si="94"/>
        <v>79507.947</v>
      </c>
      <c r="AO249">
        <f t="shared" si="97"/>
        <v>58</v>
      </c>
      <c r="AP249">
        <f t="shared" si="98"/>
        <v>228.34700000000885</v>
      </c>
    </row>
    <row r="250" spans="1:42" ht="15" thickBot="1" x14ac:dyDescent="0.4">
      <c r="A250" s="5">
        <v>26177</v>
      </c>
      <c r="B250" s="2">
        <v>2788.3384470000001</v>
      </c>
      <c r="C250" s="2">
        <v>3.29</v>
      </c>
      <c r="D250" s="4">
        <v>6</v>
      </c>
      <c r="E250">
        <f t="shared" si="81"/>
        <v>4.4429719783046124</v>
      </c>
      <c r="F250">
        <f t="shared" si="82"/>
        <v>4.7336969537739551</v>
      </c>
      <c r="G250">
        <f t="shared" si="83"/>
        <v>5.0643574041027248</v>
      </c>
      <c r="I250">
        <v>84731</v>
      </c>
      <c r="J250">
        <v>5042</v>
      </c>
      <c r="K250">
        <f t="shared" si="84"/>
        <v>5.9505965939266616</v>
      </c>
      <c r="L250">
        <v>140869</v>
      </c>
      <c r="M250">
        <f t="shared" si="85"/>
        <v>60.148790720456589</v>
      </c>
      <c r="N250">
        <f t="shared" si="86"/>
        <v>56.539863277229188</v>
      </c>
      <c r="O250" s="10">
        <v>60.355761683218603</v>
      </c>
      <c r="S250">
        <f t="shared" si="87"/>
        <v>57.476396803457618</v>
      </c>
      <c r="T250">
        <f t="shared" si="88"/>
        <v>57.67417210434089</v>
      </c>
      <c r="U250">
        <f t="shared" si="89"/>
        <v>-0.93653352622843045</v>
      </c>
      <c r="V250">
        <f t="shared" si="90"/>
        <v>-1.1343088271117026</v>
      </c>
      <c r="W250">
        <f t="shared" si="95"/>
        <v>10963.292024543509</v>
      </c>
      <c r="X250">
        <f t="shared" si="99"/>
        <v>17748.743086228147</v>
      </c>
      <c r="Y250">
        <f t="shared" si="101"/>
        <v>13618.343608835867</v>
      </c>
      <c r="Z250">
        <f t="shared" si="96"/>
        <v>23652.616469674744</v>
      </c>
      <c r="AA250">
        <f t="shared" si="100"/>
        <v>16968.27479488061</v>
      </c>
      <c r="AB250">
        <f t="shared" si="102"/>
        <v>16970.044101617765</v>
      </c>
      <c r="AC250" s="12">
        <f>(Sheet2!B404-Sheet2!B403)*100</f>
        <v>24100</v>
      </c>
      <c r="AD250" s="12">
        <f t="shared" si="103"/>
        <v>5583.333333333333</v>
      </c>
      <c r="AE250" s="12">
        <v>0</v>
      </c>
      <c r="AF250">
        <f t="shared" si="78"/>
        <v>0</v>
      </c>
      <c r="AG250">
        <f t="shared" si="79"/>
        <v>0</v>
      </c>
      <c r="AH250">
        <f t="shared" si="80"/>
        <v>0</v>
      </c>
      <c r="AI250">
        <f t="shared" si="91"/>
        <v>0</v>
      </c>
      <c r="AJ250">
        <f t="shared" si="92"/>
        <v>0</v>
      </c>
      <c r="AK250">
        <v>71614</v>
      </c>
      <c r="AL250">
        <f t="shared" si="93"/>
        <v>50.837302742264093</v>
      </c>
      <c r="AM250">
        <f t="shared" si="94"/>
        <v>79647.139999999985</v>
      </c>
      <c r="AO250">
        <f t="shared" si="97"/>
        <v>241</v>
      </c>
      <c r="AP250">
        <f t="shared" si="98"/>
        <v>139.19299999998475</v>
      </c>
    </row>
    <row r="251" spans="1:42" ht="15" thickBot="1" x14ac:dyDescent="0.4">
      <c r="A251" s="5">
        <v>26207</v>
      </c>
      <c r="B251" s="2">
        <v>2824.3602729999998</v>
      </c>
      <c r="C251" s="2">
        <v>3.33</v>
      </c>
      <c r="D251" s="4">
        <v>5.8</v>
      </c>
      <c r="E251">
        <f t="shared" si="81"/>
        <v>4.3947696185351965</v>
      </c>
      <c r="F251">
        <f t="shared" si="82"/>
        <v>4.6766775024318683</v>
      </c>
      <c r="G251">
        <f t="shared" si="83"/>
        <v>5.0479551241193681</v>
      </c>
      <c r="I251">
        <v>84872</v>
      </c>
      <c r="J251">
        <v>4954</v>
      </c>
      <c r="K251">
        <f t="shared" si="84"/>
        <v>5.8370251673107738</v>
      </c>
      <c r="L251">
        <v>141146</v>
      </c>
      <c r="M251">
        <f t="shared" si="85"/>
        <v>60.130644864183189</v>
      </c>
      <c r="N251">
        <f t="shared" si="86"/>
        <v>56.643067462060564</v>
      </c>
      <c r="O251" s="10">
        <v>60.374369663022101</v>
      </c>
      <c r="S251">
        <f t="shared" si="87"/>
        <v>57.488041552262771</v>
      </c>
      <c r="T251">
        <f t="shared" si="88"/>
        <v>57.721055207689474</v>
      </c>
      <c r="U251">
        <f t="shared" si="89"/>
        <v>-0.84497409020220715</v>
      </c>
      <c r="V251">
        <f t="shared" si="90"/>
        <v>-1.07798774562891</v>
      </c>
      <c r="W251">
        <f t="shared" si="95"/>
        <v>17564.571629409678</v>
      </c>
      <c r="X251">
        <f t="shared" si="99"/>
        <v>14060.316896899914</v>
      </c>
      <c r="Y251">
        <f t="shared" si="101"/>
        <v>11647.501296115186</v>
      </c>
      <c r="Z251">
        <f t="shared" si="96"/>
        <v>22593.108178141527</v>
      </c>
      <c r="AA251">
        <f t="shared" si="100"/>
        <v>16934.86718156825</v>
      </c>
      <c r="AB251">
        <f t="shared" si="102"/>
        <v>16493.922016806202</v>
      </c>
      <c r="AC251" s="12">
        <f>(Sheet2!B405-Sheet2!B404)*100</f>
        <v>2800</v>
      </c>
      <c r="AD251" s="12">
        <f t="shared" si="103"/>
        <v>9341.6666666666661</v>
      </c>
      <c r="AE251" s="12">
        <v>0</v>
      </c>
      <c r="AF251">
        <f t="shared" si="78"/>
        <v>0</v>
      </c>
      <c r="AG251">
        <f t="shared" si="79"/>
        <v>0</v>
      </c>
      <c r="AH251">
        <f t="shared" si="80"/>
        <v>0</v>
      </c>
      <c r="AI251">
        <f t="shared" si="91"/>
        <v>0</v>
      </c>
      <c r="AJ251">
        <f t="shared" si="92"/>
        <v>0</v>
      </c>
      <c r="AK251">
        <v>71642</v>
      </c>
      <c r="AL251">
        <f t="shared" si="93"/>
        <v>50.757371799413377</v>
      </c>
      <c r="AM251">
        <f t="shared" si="94"/>
        <v>79949.423999999999</v>
      </c>
      <c r="AO251">
        <f t="shared" si="97"/>
        <v>28</v>
      </c>
      <c r="AP251">
        <f t="shared" si="98"/>
        <v>302.2840000000142</v>
      </c>
    </row>
    <row r="252" spans="1:42" ht="15" thickBot="1" x14ac:dyDescent="0.4">
      <c r="A252" s="5">
        <v>26238</v>
      </c>
      <c r="B252" s="2">
        <v>2891.2587960000001</v>
      </c>
      <c r="C252" s="2">
        <v>3.38</v>
      </c>
      <c r="D252" s="4">
        <v>6</v>
      </c>
      <c r="E252">
        <f t="shared" si="81"/>
        <v>4.5033320996790813</v>
      </c>
      <c r="F252">
        <f t="shared" si="82"/>
        <v>4.7946003241445503</v>
      </c>
      <c r="G252">
        <f t="shared" si="83"/>
        <v>5.1563004549700135</v>
      </c>
      <c r="I252">
        <v>85458</v>
      </c>
      <c r="J252">
        <v>5161</v>
      </c>
      <c r="K252">
        <f t="shared" si="84"/>
        <v>6.0392239462660022</v>
      </c>
      <c r="L252">
        <v>141393</v>
      </c>
      <c r="M252">
        <f t="shared" si="85"/>
        <v>60.440050073200226</v>
      </c>
      <c r="N252">
        <f t="shared" si="86"/>
        <v>56.813647068808208</v>
      </c>
      <c r="O252" s="10">
        <v>60.393166349816902</v>
      </c>
      <c r="S252">
        <f t="shared" si="87"/>
        <v>57.718233897191688</v>
      </c>
      <c r="T252">
        <f t="shared" si="88"/>
        <v>57.673461503573009</v>
      </c>
      <c r="U252">
        <f t="shared" si="89"/>
        <v>-0.90458682838347926</v>
      </c>
      <c r="V252">
        <f t="shared" si="90"/>
        <v>-0.85981443476480024</v>
      </c>
      <c r="W252">
        <f t="shared" si="95"/>
        <v>46747.132489942946</v>
      </c>
      <c r="X252">
        <f t="shared" si="99"/>
        <v>19218.002381977934</v>
      </c>
      <c r="Y252">
        <f t="shared" si="101"/>
        <v>14333.735206459416</v>
      </c>
      <c r="Z252">
        <f t="shared" si="96"/>
        <v>7527.6840301603079</v>
      </c>
      <c r="AA252">
        <f t="shared" si="100"/>
        <v>15673.119262034073</v>
      </c>
      <c r="AB252">
        <f t="shared" si="102"/>
        <v>16558.778827443643</v>
      </c>
      <c r="AC252" s="12">
        <f>(Sheet2!B406-Sheet2!B405)*100</f>
        <v>20500</v>
      </c>
      <c r="AD252" s="12">
        <f t="shared" si="103"/>
        <v>11983.333333333334</v>
      </c>
      <c r="AE252" s="12">
        <v>0</v>
      </c>
      <c r="AF252">
        <f t="shared" si="78"/>
        <v>0</v>
      </c>
      <c r="AG252">
        <f t="shared" si="79"/>
        <v>0</v>
      </c>
      <c r="AH252">
        <f t="shared" si="80"/>
        <v>1</v>
      </c>
      <c r="AI252">
        <f t="shared" si="91"/>
        <v>0</v>
      </c>
      <c r="AJ252">
        <f t="shared" si="92"/>
        <v>0</v>
      </c>
      <c r="AK252">
        <v>71847</v>
      </c>
      <c r="AL252">
        <f t="shared" si="93"/>
        <v>50.813689503723666</v>
      </c>
      <c r="AM252">
        <f t="shared" si="94"/>
        <v>80330.51999999999</v>
      </c>
      <c r="AO252">
        <f t="shared" si="97"/>
        <v>205</v>
      </c>
      <c r="AP252">
        <f t="shared" si="98"/>
        <v>381.09599999999045</v>
      </c>
    </row>
    <row r="253" spans="1:42" ht="15" thickBot="1" x14ac:dyDescent="0.4">
      <c r="A253" s="5">
        <v>26268</v>
      </c>
      <c r="B253" s="2">
        <v>2928.569031</v>
      </c>
      <c r="C253" s="2">
        <v>3.42</v>
      </c>
      <c r="D253" s="4">
        <v>6</v>
      </c>
      <c r="E253">
        <f t="shared" si="81"/>
        <v>4.5299006611624497</v>
      </c>
      <c r="F253">
        <f t="shared" si="82"/>
        <v>4.8213943570770343</v>
      </c>
      <c r="G253">
        <f t="shared" si="83"/>
        <v>5.1969015071435276</v>
      </c>
      <c r="I253">
        <v>85625</v>
      </c>
      <c r="J253">
        <v>5154</v>
      </c>
      <c r="K253">
        <f t="shared" si="84"/>
        <v>6.0192700729927013</v>
      </c>
      <c r="L253">
        <v>141666</v>
      </c>
      <c r="M253">
        <f t="shared" si="85"/>
        <v>60.441460900992475</v>
      </c>
      <c r="N253">
        <f t="shared" si="86"/>
        <v>56.814973246932922</v>
      </c>
      <c r="O253" s="10">
        <v>60.4121638800545</v>
      </c>
      <c r="S253">
        <f t="shared" si="87"/>
        <v>57.703522764022175</v>
      </c>
      <c r="T253">
        <f t="shared" si="88"/>
        <v>57.675552869029374</v>
      </c>
      <c r="U253">
        <f t="shared" si="89"/>
        <v>-0.88854951708925256</v>
      </c>
      <c r="V253">
        <f t="shared" si="90"/>
        <v>-0.86057962209645211</v>
      </c>
      <c r="W253">
        <f t="shared" si="95"/>
        <v>13673.01046234183</v>
      </c>
      <c r="X253">
        <f t="shared" si="99"/>
        <v>29638.112391328596</v>
      </c>
      <c r="Y253">
        <f t="shared" si="101"/>
        <v>15014.185093179345</v>
      </c>
      <c r="Z253">
        <f t="shared" si="96"/>
        <v>16041.130369217135</v>
      </c>
      <c r="AA253">
        <f t="shared" si="100"/>
        <v>16724.236042203225</v>
      </c>
      <c r="AB253">
        <f t="shared" si="102"/>
        <v>16941.626244399464</v>
      </c>
      <c r="AC253" s="12">
        <f>(Sheet2!B407-Sheet2!B406)*100</f>
        <v>26200</v>
      </c>
      <c r="AD253" s="12">
        <f t="shared" si="103"/>
        <v>10975</v>
      </c>
      <c r="AE253" s="12">
        <v>0</v>
      </c>
      <c r="AF253">
        <f t="shared" si="78"/>
        <v>0</v>
      </c>
      <c r="AG253">
        <f t="shared" si="79"/>
        <v>0</v>
      </c>
      <c r="AH253">
        <f t="shared" si="80"/>
        <v>1</v>
      </c>
      <c r="AI253">
        <f t="shared" si="91"/>
        <v>0</v>
      </c>
      <c r="AJ253">
        <f t="shared" si="92"/>
        <v>0</v>
      </c>
      <c r="AK253">
        <v>72109</v>
      </c>
      <c r="AL253">
        <f t="shared" si="93"/>
        <v>50.900710120988805</v>
      </c>
      <c r="AM253">
        <f t="shared" si="94"/>
        <v>80487.499999999985</v>
      </c>
      <c r="AO253">
        <f t="shared" si="97"/>
        <v>262</v>
      </c>
      <c r="AP253">
        <f t="shared" si="98"/>
        <v>156.97999999999593</v>
      </c>
    </row>
    <row r="254" spans="1:42" ht="15" thickBot="1" x14ac:dyDescent="0.4">
      <c r="A254" s="5">
        <v>26299</v>
      </c>
      <c r="B254" s="2">
        <v>3067.805347</v>
      </c>
      <c r="C254" s="2">
        <v>3.57</v>
      </c>
      <c r="D254" s="4">
        <v>5.8</v>
      </c>
      <c r="E254">
        <f t="shared" si="81"/>
        <v>4.550384599130056</v>
      </c>
      <c r="F254">
        <f t="shared" si="82"/>
        <v>4.8334145589254085</v>
      </c>
      <c r="G254">
        <f t="shared" si="83"/>
        <v>5.2876756476365125</v>
      </c>
      <c r="I254">
        <v>85978</v>
      </c>
      <c r="J254">
        <v>5019</v>
      </c>
      <c r="K254">
        <f t="shared" si="84"/>
        <v>5.8375398357719419</v>
      </c>
      <c r="L254">
        <v>142736</v>
      </c>
      <c r="M254">
        <f t="shared" si="85"/>
        <v>60.235679856518331</v>
      </c>
      <c r="N254">
        <f t="shared" si="86"/>
        <v>56.742010424840267</v>
      </c>
      <c r="O254" s="10">
        <v>60.431374624604999</v>
      </c>
      <c r="S254">
        <f t="shared" si="87"/>
        <v>57.494724757146038</v>
      </c>
      <c r="T254">
        <f t="shared" si="88"/>
        <v>57.681514660644389</v>
      </c>
      <c r="U254">
        <f t="shared" si="89"/>
        <v>-0.75271433230577145</v>
      </c>
      <c r="V254">
        <f t="shared" si="90"/>
        <v>-0.93950423580412235</v>
      </c>
      <c r="W254">
        <f t="shared" si="95"/>
        <v>31939.777048030868</v>
      </c>
      <c r="X254">
        <f t="shared" si="99"/>
        <v>24737.421869931433</v>
      </c>
      <c r="Y254">
        <f t="shared" si="101"/>
        <v>15110.137046117956</v>
      </c>
      <c r="Z254">
        <f t="shared" si="96"/>
        <v>62563.803857821971</v>
      </c>
      <c r="AA254">
        <f t="shared" si="100"/>
        <v>24187.689264138386</v>
      </c>
      <c r="AB254">
        <f t="shared" si="102"/>
        <v>19556.703406134231</v>
      </c>
      <c r="AC254" s="12">
        <f>(Sheet2!B408-Sheet2!B407)*100</f>
        <v>33200</v>
      </c>
      <c r="AD254" s="12">
        <f t="shared" si="103"/>
        <v>13133.333333333334</v>
      </c>
      <c r="AE254" s="12">
        <v>0</v>
      </c>
      <c r="AF254">
        <f t="shared" si="78"/>
        <v>0</v>
      </c>
      <c r="AG254">
        <f t="shared" si="79"/>
        <v>0</v>
      </c>
      <c r="AH254">
        <f t="shared" si="80"/>
        <v>0</v>
      </c>
      <c r="AI254">
        <f t="shared" si="91"/>
        <v>0</v>
      </c>
      <c r="AJ254">
        <f t="shared" si="92"/>
        <v>0</v>
      </c>
      <c r="AK254">
        <v>72441</v>
      </c>
      <c r="AL254">
        <f t="shared" si="93"/>
        <v>50.751737473377425</v>
      </c>
      <c r="AM254">
        <f t="shared" si="94"/>
        <v>80991.276000000013</v>
      </c>
      <c r="AO254">
        <f t="shared" si="97"/>
        <v>332</v>
      </c>
      <c r="AP254">
        <f t="shared" si="98"/>
        <v>503.77600000002712</v>
      </c>
    </row>
    <row r="255" spans="1:42" ht="15" thickBot="1" x14ac:dyDescent="0.4">
      <c r="A255" s="5">
        <v>26330</v>
      </c>
      <c r="B255" s="2">
        <v>3133.4992109999998</v>
      </c>
      <c r="C255" s="2">
        <v>3.64</v>
      </c>
      <c r="D255" s="4">
        <v>5.7</v>
      </c>
      <c r="E255">
        <f t="shared" si="81"/>
        <v>4.5549972557620713</v>
      </c>
      <c r="F255">
        <f t="shared" si="82"/>
        <v>4.833629611378222</v>
      </c>
      <c r="G255">
        <f t="shared" si="83"/>
        <v>5.3256081211639517</v>
      </c>
      <c r="I255">
        <v>86036</v>
      </c>
      <c r="J255">
        <v>4928</v>
      </c>
      <c r="K255">
        <f t="shared" si="84"/>
        <v>5.7278348598261193</v>
      </c>
      <c r="L255">
        <v>143017</v>
      </c>
      <c r="M255">
        <f t="shared" si="85"/>
        <v>60.15788332855535</v>
      </c>
      <c r="N255">
        <f t="shared" si="86"/>
        <v>56.728883978827689</v>
      </c>
      <c r="O255" s="10">
        <v>60.4508111008236</v>
      </c>
      <c r="S255">
        <f t="shared" si="87"/>
        <v>57.417693393815107</v>
      </c>
      <c r="T255">
        <f t="shared" si="88"/>
        <v>57.697278314095172</v>
      </c>
      <c r="U255">
        <f t="shared" si="89"/>
        <v>-0.68880941498741777</v>
      </c>
      <c r="V255">
        <f t="shared" si="90"/>
        <v>-0.96839433526748309</v>
      </c>
      <c r="W255">
        <f t="shared" si="95"/>
        <v>5139.2231672583148</v>
      </c>
      <c r="X255">
        <f t="shared" si="99"/>
        <v>21004.50113692119</v>
      </c>
      <c r="Y255">
        <f t="shared" si="101"/>
        <v>17983.675344310624</v>
      </c>
      <c r="Z255">
        <f t="shared" si="96"/>
        <v>18462.976045211777</v>
      </c>
      <c r="AA255">
        <f t="shared" si="100"/>
        <v>25140.219825037912</v>
      </c>
      <c r="AB255">
        <f t="shared" si="102"/>
        <v>20289.99669323365</v>
      </c>
      <c r="AC255" s="12">
        <f>(Sheet2!B409-Sheet2!B408)*100</f>
        <v>20700</v>
      </c>
      <c r="AD255" s="12">
        <f t="shared" si="103"/>
        <v>15341.666666666666</v>
      </c>
      <c r="AE255" s="12">
        <v>0</v>
      </c>
      <c r="AF255">
        <f t="shared" si="78"/>
        <v>0</v>
      </c>
      <c r="AG255">
        <f t="shared" si="79"/>
        <v>0</v>
      </c>
      <c r="AH255">
        <f t="shared" si="80"/>
        <v>0</v>
      </c>
      <c r="AI255">
        <f t="shared" si="91"/>
        <v>0</v>
      </c>
      <c r="AJ255">
        <f t="shared" si="92"/>
        <v>0</v>
      </c>
      <c r="AK255">
        <v>72648</v>
      </c>
      <c r="AL255">
        <f t="shared" si="93"/>
        <v>50.79675842731983</v>
      </c>
      <c r="AM255">
        <f t="shared" si="94"/>
        <v>81131.948000000004</v>
      </c>
      <c r="AO255">
        <f t="shared" si="97"/>
        <v>207</v>
      </c>
      <c r="AP255">
        <f t="shared" si="98"/>
        <v>140.67199999999139</v>
      </c>
    </row>
    <row r="256" spans="1:42" ht="15" thickBot="1" x14ac:dyDescent="0.4">
      <c r="A256" s="5">
        <v>26359</v>
      </c>
      <c r="B256" s="2">
        <v>3202.478341</v>
      </c>
      <c r="C256" s="2">
        <v>3.7</v>
      </c>
      <c r="D256" s="4">
        <v>5.8</v>
      </c>
      <c r="E256">
        <f t="shared" si="81"/>
        <v>4.6324939287601881</v>
      </c>
      <c r="F256">
        <f t="shared" si="82"/>
        <v>4.9160016881769568</v>
      </c>
      <c r="G256">
        <f t="shared" si="83"/>
        <v>5.415274540336493</v>
      </c>
      <c r="I256">
        <v>86611</v>
      </c>
      <c r="J256">
        <v>5038</v>
      </c>
      <c r="K256">
        <f t="shared" si="84"/>
        <v>5.8168131068801889</v>
      </c>
      <c r="L256">
        <v>143263</v>
      </c>
      <c r="M256">
        <f t="shared" si="85"/>
        <v>60.455944661217487</v>
      </c>
      <c r="N256">
        <f t="shared" si="86"/>
        <v>56.949499870866866</v>
      </c>
      <c r="O256" s="10">
        <v>60.470484847591401</v>
      </c>
      <c r="S256">
        <f t="shared" si="87"/>
        <v>57.655326695211969</v>
      </c>
      <c r="T256">
        <f t="shared" si="88"/>
        <v>57.669193308334883</v>
      </c>
      <c r="U256">
        <f t="shared" si="89"/>
        <v>-0.70582682434510247</v>
      </c>
      <c r="V256">
        <f t="shared" si="90"/>
        <v>-0.71969343746801684</v>
      </c>
      <c r="W256">
        <f t="shared" si="95"/>
        <v>48168.812232897617</v>
      </c>
      <c r="X256">
        <f t="shared" si="99"/>
        <v>27205.421171646874</v>
      </c>
      <c r="Y256">
        <f t="shared" si="101"/>
        <v>22477.082128937513</v>
      </c>
      <c r="Z256">
        <f t="shared" si="96"/>
        <v>10169.98828503117</v>
      </c>
      <c r="AA256">
        <f t="shared" si="100"/>
        <v>22893.115127597313</v>
      </c>
      <c r="AB256">
        <f t="shared" si="102"/>
        <v>19930.694961238962</v>
      </c>
      <c r="AC256" s="12">
        <f>(Sheet2!B410-Sheet2!B409)*100</f>
        <v>29600</v>
      </c>
      <c r="AD256" s="12">
        <f t="shared" si="103"/>
        <v>17366.666666666668</v>
      </c>
      <c r="AE256" s="12">
        <v>0</v>
      </c>
      <c r="AF256">
        <f t="shared" si="78"/>
        <v>0</v>
      </c>
      <c r="AG256">
        <f t="shared" si="79"/>
        <v>0</v>
      </c>
      <c r="AH256">
        <f t="shared" si="80"/>
        <v>0</v>
      </c>
      <c r="AI256">
        <f t="shared" si="91"/>
        <v>0</v>
      </c>
      <c r="AJ256">
        <f t="shared" si="92"/>
        <v>0</v>
      </c>
      <c r="AK256">
        <v>72944</v>
      </c>
      <c r="AL256">
        <f t="shared" si="93"/>
        <v>50.916147225731699</v>
      </c>
      <c r="AM256">
        <f t="shared" si="94"/>
        <v>81587.562000000005</v>
      </c>
      <c r="AO256">
        <f t="shared" si="97"/>
        <v>296</v>
      </c>
      <c r="AP256">
        <f t="shared" si="98"/>
        <v>455.6140000000014</v>
      </c>
    </row>
    <row r="257" spans="1:42" ht="15" thickBot="1" x14ac:dyDescent="0.4">
      <c r="A257" s="5">
        <v>26390</v>
      </c>
      <c r="B257" s="2">
        <v>3234.6151610000002</v>
      </c>
      <c r="C257" s="2">
        <v>3.73</v>
      </c>
      <c r="D257" s="4">
        <v>5.7</v>
      </c>
      <c r="E257">
        <f t="shared" si="81"/>
        <v>4.6109651918009531</v>
      </c>
      <c r="F257">
        <f t="shared" si="82"/>
        <v>4.8898771595287718</v>
      </c>
      <c r="G257">
        <f t="shared" si="83"/>
        <v>5.4130350389448383</v>
      </c>
      <c r="I257">
        <v>86614</v>
      </c>
      <c r="J257">
        <v>4959</v>
      </c>
      <c r="K257">
        <f t="shared" si="84"/>
        <v>5.7254023598956287</v>
      </c>
      <c r="L257">
        <v>143483</v>
      </c>
      <c r="M257">
        <f t="shared" si="85"/>
        <v>60.365339447878839</v>
      </c>
      <c r="N257">
        <f t="shared" si="86"/>
        <v>56.92451509934974</v>
      </c>
      <c r="O257" s="10">
        <v>60.490405939151103</v>
      </c>
      <c r="S257">
        <f t="shared" si="87"/>
        <v>57.581914658024658</v>
      </c>
      <c r="T257">
        <f t="shared" si="88"/>
        <v>57.701214376917747</v>
      </c>
      <c r="U257">
        <f t="shared" si="89"/>
        <v>-0.65739955867491773</v>
      </c>
      <c r="V257">
        <f t="shared" si="90"/>
        <v>-0.77669927756800661</v>
      </c>
      <c r="W257">
        <f t="shared" si="95"/>
        <v>2150.7925411993638</v>
      </c>
      <c r="X257">
        <f t="shared" si="99"/>
        <v>24636.45799027849</v>
      </c>
      <c r="Y257">
        <f t="shared" si="101"/>
        <v>19348.387443589203</v>
      </c>
      <c r="Z257">
        <f t="shared" si="96"/>
        <v>17281.701511308551</v>
      </c>
      <c r="AA257">
        <f t="shared" si="100"/>
        <v>22007.880683125153</v>
      </c>
      <c r="AB257">
        <f t="shared" si="102"/>
        <v>19471.373932346702</v>
      </c>
      <c r="AC257" s="12">
        <f>(Sheet2!B411-Sheet2!B410)*100</f>
        <v>21800</v>
      </c>
      <c r="AD257" s="12">
        <f t="shared" si="103"/>
        <v>17716.666666666668</v>
      </c>
      <c r="AE257" s="12">
        <v>0</v>
      </c>
      <c r="AF257">
        <f t="shared" si="78"/>
        <v>0</v>
      </c>
      <c r="AG257">
        <f t="shared" si="79"/>
        <v>0</v>
      </c>
      <c r="AH257">
        <f t="shared" si="80"/>
        <v>0</v>
      </c>
      <c r="AI257">
        <f t="shared" si="91"/>
        <v>0</v>
      </c>
      <c r="AJ257">
        <f t="shared" si="92"/>
        <v>0</v>
      </c>
      <c r="AK257">
        <v>73162</v>
      </c>
      <c r="AL257">
        <f t="shared" si="93"/>
        <v>50.99001275412418</v>
      </c>
      <c r="AM257">
        <f t="shared" si="94"/>
        <v>81677.001999999993</v>
      </c>
      <c r="AO257">
        <f t="shared" si="97"/>
        <v>218</v>
      </c>
      <c r="AP257">
        <f t="shared" si="98"/>
        <v>89.439999999987776</v>
      </c>
    </row>
    <row r="258" spans="1:42" ht="15" thickBot="1" x14ac:dyDescent="0.4">
      <c r="A258" s="5">
        <v>26420</v>
      </c>
      <c r="B258" s="2">
        <v>3290.044461</v>
      </c>
      <c r="C258" s="2">
        <v>3.79</v>
      </c>
      <c r="D258" s="4">
        <v>5.7</v>
      </c>
      <c r="E258">
        <f t="shared" si="81"/>
        <v>4.6479027528553134</v>
      </c>
      <c r="F258">
        <f t="shared" si="82"/>
        <v>4.9269795522824378</v>
      </c>
      <c r="G258">
        <f t="shared" si="83"/>
        <v>5.4709291479888922</v>
      </c>
      <c r="I258">
        <v>86809</v>
      </c>
      <c r="J258">
        <v>4922</v>
      </c>
      <c r="K258">
        <f t="shared" si="84"/>
        <v>5.6699190176133811</v>
      </c>
      <c r="L258">
        <v>143760</v>
      </c>
      <c r="M258">
        <f t="shared" si="85"/>
        <v>60.384668892598782</v>
      </c>
      <c r="N258">
        <f t="shared" si="86"/>
        <v>56.942742765720645</v>
      </c>
      <c r="O258" s="10">
        <v>60.510584377043998</v>
      </c>
      <c r="S258">
        <f t="shared" si="87"/>
        <v>57.578048204837117</v>
      </c>
      <c r="T258">
        <f t="shared" si="88"/>
        <v>57.698111260014528</v>
      </c>
      <c r="U258">
        <f t="shared" si="89"/>
        <v>-0.63530543911647186</v>
      </c>
      <c r="V258">
        <f t="shared" si="90"/>
        <v>-0.75536849429388297</v>
      </c>
      <c r="W258">
        <f t="shared" si="95"/>
        <v>15394.349050031975</v>
      </c>
      <c r="X258">
        <f t="shared" si="99"/>
        <v>19410.994083626661</v>
      </c>
      <c r="Y258">
        <f t="shared" si="101"/>
        <v>19314.4982328023</v>
      </c>
      <c r="Z258">
        <f t="shared" si="96"/>
        <v>15537.132296399213</v>
      </c>
      <c r="AA258">
        <f t="shared" si="100"/>
        <v>23342.788727498304</v>
      </c>
      <c r="AB258">
        <f t="shared" si="102"/>
        <v>19507.953994766187</v>
      </c>
      <c r="AC258" s="12">
        <f>(Sheet2!B412-Sheet2!B411)*100</f>
        <v>30700</v>
      </c>
      <c r="AD258" s="12">
        <f t="shared" si="103"/>
        <v>18516.666666666668</v>
      </c>
      <c r="AE258" s="12">
        <v>0</v>
      </c>
      <c r="AF258">
        <f t="shared" ref="AF258:AF321" si="104">IF(-(K258-E258)&lt;-0.1,0,1)</f>
        <v>0</v>
      </c>
      <c r="AG258">
        <f t="shared" ref="AG258:AG321" si="105">IF(V258&lt;-0.1,0,1)</f>
        <v>0</v>
      </c>
      <c r="AH258">
        <f t="shared" ref="AH258:AH321" si="106">IF(V258-U258&gt;0,1,0)</f>
        <v>0</v>
      </c>
      <c r="AI258">
        <f t="shared" si="91"/>
        <v>0</v>
      </c>
      <c r="AJ258">
        <f t="shared" si="92"/>
        <v>0</v>
      </c>
      <c r="AK258">
        <v>73469</v>
      </c>
      <c r="AL258">
        <f t="shared" si="93"/>
        <v>51.10531441291041</v>
      </c>
      <c r="AM258">
        <f t="shared" si="94"/>
        <v>81860.887000000002</v>
      </c>
      <c r="AO258">
        <f t="shared" si="97"/>
        <v>307</v>
      </c>
      <c r="AP258">
        <f t="shared" si="98"/>
        <v>183.88500000000931</v>
      </c>
    </row>
    <row r="259" spans="1:42" ht="15" thickBot="1" x14ac:dyDescent="0.4">
      <c r="A259" s="5">
        <v>26451</v>
      </c>
      <c r="B259" s="2">
        <v>3329.68156</v>
      </c>
      <c r="C259" s="2">
        <v>3.83</v>
      </c>
      <c r="D259" s="4">
        <v>5.7</v>
      </c>
      <c r="E259">
        <f t="shared" ref="E259:E322" si="107">SQRT(C259*D259)</f>
        <v>4.6723655678895675</v>
      </c>
      <c r="F259">
        <f t="shared" ref="F259:F322" si="108">(0.9*(0.9/0.74)*$D259*($C259^(0.9)))^(1/(1+0.9))</f>
        <v>4.9515429826505999</v>
      </c>
      <c r="G259">
        <f t="shared" ref="G259:G322" si="109">(((2*1)/(1))*$D259*($C259^2))^(1/(1+2))</f>
        <v>5.5093555371998635</v>
      </c>
      <c r="I259">
        <v>87006</v>
      </c>
      <c r="J259">
        <v>4923</v>
      </c>
      <c r="K259">
        <f t="shared" ref="K259:K322" si="110">J259/I259*100</f>
        <v>5.6582304668643539</v>
      </c>
      <c r="L259">
        <v>144033</v>
      </c>
      <c r="M259">
        <f t="shared" ref="M259:M322" si="111">I259/L259*100</f>
        <v>60.406990064776821</v>
      </c>
      <c r="N259">
        <f t="shared" ref="N259:N322" si="112">(1-D259/100)*M259</f>
        <v>56.96379163108454</v>
      </c>
      <c r="O259" s="10">
        <v>60.531029537479199</v>
      </c>
      <c r="S259">
        <f t="shared" ref="S259:S322" si="113">(1-E259/100)*M259</f>
        <v>57.584554660391717</v>
      </c>
      <c r="T259">
        <f t="shared" ref="T259:T322" si="114">(1-E259/100)*O259</f>
        <v>57.702798555480953</v>
      </c>
      <c r="U259">
        <f t="shared" ref="U259:U322" si="115">N259-S259</f>
        <v>-0.62076302930717731</v>
      </c>
      <c r="V259">
        <f t="shared" ref="V259:V322" si="116">N259-T259</f>
        <v>-0.73900692439641347</v>
      </c>
      <c r="W259">
        <f t="shared" si="95"/>
        <v>16655.951472816058</v>
      </c>
      <c r="X259">
        <f t="shared" si="99"/>
        <v>19908.150918705698</v>
      </c>
      <c r="Y259">
        <f t="shared" si="101"/>
        <v>24773.131655017147</v>
      </c>
      <c r="Z259">
        <f t="shared" si="96"/>
        <v>16426.709601899609</v>
      </c>
      <c r="AA259">
        <f t="shared" si="100"/>
        <v>23407.051932945382</v>
      </c>
      <c r="AB259">
        <f t="shared" si="102"/>
        <v>20065.643987574305</v>
      </c>
      <c r="AC259" s="12">
        <f>(Sheet2!B413-Sheet2!B412)*100</f>
        <v>28900</v>
      </c>
      <c r="AD259" s="12">
        <f t="shared" si="103"/>
        <v>20866.666666666668</v>
      </c>
      <c r="AE259" s="12">
        <v>0</v>
      </c>
      <c r="AF259">
        <f t="shared" si="104"/>
        <v>0</v>
      </c>
      <c r="AG259">
        <f t="shared" si="105"/>
        <v>0</v>
      </c>
      <c r="AH259">
        <f t="shared" si="106"/>
        <v>0</v>
      </c>
      <c r="AI259">
        <f t="shared" ref="AI259:AI322" si="117">AG259-AF259</f>
        <v>0</v>
      </c>
      <c r="AJ259">
        <f t="shared" ref="AJ259:AJ322" si="118">IF(AF259*AG259=1,1,0)</f>
        <v>0</v>
      </c>
      <c r="AK259">
        <v>73758</v>
      </c>
      <c r="AL259">
        <f t="shared" ref="AL259:AL322" si="119">AK259/L259*100</f>
        <v>51.209097915061129</v>
      </c>
      <c r="AM259">
        <f t="shared" ref="AM259:AM322" si="120">N259*L259/100</f>
        <v>82046.657999999996</v>
      </c>
      <c r="AO259">
        <f t="shared" si="97"/>
        <v>289</v>
      </c>
      <c r="AP259">
        <f t="shared" si="98"/>
        <v>185.77099999999336</v>
      </c>
    </row>
    <row r="260" spans="1:42" ht="15" thickBot="1" x14ac:dyDescent="0.4">
      <c r="A260" s="5">
        <v>26481</v>
      </c>
      <c r="B260" s="2">
        <v>3399.3674759999999</v>
      </c>
      <c r="C260" s="2">
        <v>3.9</v>
      </c>
      <c r="D260" s="4">
        <v>5.6</v>
      </c>
      <c r="E260">
        <f t="shared" si="107"/>
        <v>4.6733285782191691</v>
      </c>
      <c r="F260">
        <f t="shared" si="108"/>
        <v>4.9478984197067808</v>
      </c>
      <c r="G260">
        <f t="shared" si="109"/>
        <v>5.5434790712600979</v>
      </c>
      <c r="I260">
        <v>87143</v>
      </c>
      <c r="J260">
        <v>4913</v>
      </c>
      <c r="K260">
        <f t="shared" si="110"/>
        <v>5.6378596100662124</v>
      </c>
      <c r="L260">
        <v>144285</v>
      </c>
      <c r="M260">
        <f t="shared" si="111"/>
        <v>60.39643760612676</v>
      </c>
      <c r="N260">
        <f t="shared" si="112"/>
        <v>57.014237100183657</v>
      </c>
      <c r="O260" s="10">
        <v>60.551750167088201</v>
      </c>
      <c r="S260">
        <f t="shared" si="113"/>
        <v>57.573913627253326</v>
      </c>
      <c r="T260">
        <f t="shared" si="114"/>
        <v>57.721967921917795</v>
      </c>
      <c r="U260">
        <f t="shared" si="115"/>
        <v>-0.55967652706966931</v>
      </c>
      <c r="V260">
        <f t="shared" si="116"/>
        <v>-0.70773082173413826</v>
      </c>
      <c r="W260">
        <f t="shared" ref="W260:W323" si="121">S260*$L260-S259*$L259</f>
        <v>12975.966308046132</v>
      </c>
      <c r="X260">
        <f t="shared" si="99"/>
        <v>16747.515795374911</v>
      </c>
      <c r="Y260">
        <f t="shared" si="101"/>
        <v>20742.468832653172</v>
      </c>
      <c r="Z260">
        <f t="shared" ref="Z260:Z323" si="122">T260*$L260-T259*$L259</f>
        <v>17306.957272320986</v>
      </c>
      <c r="AA260">
        <f t="shared" si="100"/>
        <v>15864.244168695217</v>
      </c>
      <c r="AB260">
        <f t="shared" si="102"/>
        <v>20025.966716416802</v>
      </c>
      <c r="AC260" s="12">
        <f>(Sheet2!B414-Sheet2!B413)*100</f>
        <v>-4900</v>
      </c>
      <c r="AD260" s="12">
        <f t="shared" si="103"/>
        <v>19950</v>
      </c>
      <c r="AE260" s="12">
        <v>0</v>
      </c>
      <c r="AF260">
        <f t="shared" si="104"/>
        <v>0</v>
      </c>
      <c r="AG260">
        <f t="shared" si="105"/>
        <v>0</v>
      </c>
      <c r="AH260">
        <f t="shared" si="106"/>
        <v>0</v>
      </c>
      <c r="AI260">
        <f t="shared" si="117"/>
        <v>0</v>
      </c>
      <c r="AJ260">
        <f t="shared" si="118"/>
        <v>0</v>
      </c>
      <c r="AK260">
        <v>73709</v>
      </c>
      <c r="AL260">
        <f t="shared" si="119"/>
        <v>51.085698444051708</v>
      </c>
      <c r="AM260">
        <f t="shared" si="120"/>
        <v>82262.991999999998</v>
      </c>
      <c r="AO260">
        <f t="shared" ref="AO260:AO323" si="123">AK260-AK259</f>
        <v>-49</v>
      </c>
      <c r="AP260">
        <f t="shared" ref="AP260:AP323" si="124">AM260-AM259</f>
        <v>216.33400000000256</v>
      </c>
    </row>
    <row r="261" spans="1:42" ht="15" thickBot="1" x14ac:dyDescent="0.4">
      <c r="A261" s="5">
        <v>26512</v>
      </c>
      <c r="B261" s="2">
        <v>3527.2161019999999</v>
      </c>
      <c r="C261" s="2">
        <v>4.03</v>
      </c>
      <c r="D261" s="4">
        <v>5.6</v>
      </c>
      <c r="E261">
        <f t="shared" si="107"/>
        <v>4.7505789120906101</v>
      </c>
      <c r="F261">
        <f t="shared" si="108"/>
        <v>5.0253492101643875</v>
      </c>
      <c r="G261">
        <f t="shared" si="109"/>
        <v>5.6659930610301821</v>
      </c>
      <c r="I261">
        <v>87517</v>
      </c>
      <c r="J261">
        <v>4939</v>
      </c>
      <c r="K261">
        <f t="shared" si="110"/>
        <v>5.6434749820034966</v>
      </c>
      <c r="L261">
        <v>144522</v>
      </c>
      <c r="M261">
        <f t="shared" si="111"/>
        <v>60.556178298113785</v>
      </c>
      <c r="N261">
        <f t="shared" si="112"/>
        <v>57.16503231341941</v>
      </c>
      <c r="O261" s="10">
        <v>60.572754392305299</v>
      </c>
      <c r="S261">
        <f t="shared" si="113"/>
        <v>57.679409261915602</v>
      </c>
      <c r="T261">
        <f t="shared" si="114"/>
        <v>57.695197895672003</v>
      </c>
      <c r="U261">
        <f t="shared" si="115"/>
        <v>-0.5143769484961922</v>
      </c>
      <c r="V261">
        <f t="shared" si="116"/>
        <v>-0.53016558225259303</v>
      </c>
      <c r="W261">
        <f t="shared" si="121"/>
        <v>28891.457642320544</v>
      </c>
      <c r="X261">
        <f t="shared" si="99"/>
        <v>20706.221541218616</v>
      </c>
      <c r="Y261">
        <f t="shared" si="101"/>
        <v>20855.361339069903</v>
      </c>
      <c r="Z261">
        <f t="shared" si="122"/>
        <v>9811.2486644005403</v>
      </c>
      <c r="AA261">
        <f t="shared" si="100"/>
        <v>14422.289605226679</v>
      </c>
      <c r="AB261">
        <f t="shared" si="102"/>
        <v>19781.254715132294</v>
      </c>
      <c r="AC261" s="12">
        <f>(Sheet2!B415-Sheet2!B414)*100</f>
        <v>43200</v>
      </c>
      <c r="AD261" s="12">
        <f t="shared" si="103"/>
        <v>23066.666666666668</v>
      </c>
      <c r="AE261" s="12">
        <v>0</v>
      </c>
      <c r="AF261">
        <f t="shared" si="104"/>
        <v>0</v>
      </c>
      <c r="AG261">
        <f t="shared" si="105"/>
        <v>0</v>
      </c>
      <c r="AH261">
        <f t="shared" si="106"/>
        <v>0</v>
      </c>
      <c r="AI261">
        <f t="shared" si="117"/>
        <v>0</v>
      </c>
      <c r="AJ261">
        <f t="shared" si="118"/>
        <v>0</v>
      </c>
      <c r="AK261">
        <v>74141</v>
      </c>
      <c r="AL261">
        <f t="shared" si="119"/>
        <v>51.300840010517433</v>
      </c>
      <c r="AM261">
        <f t="shared" si="120"/>
        <v>82616.047999999995</v>
      </c>
      <c r="AO261">
        <f t="shared" si="123"/>
        <v>432</v>
      </c>
      <c r="AP261">
        <f t="shared" si="124"/>
        <v>353.05599999999686</v>
      </c>
    </row>
    <row r="262" spans="1:42" ht="15" thickBot="1" x14ac:dyDescent="0.4">
      <c r="A262" s="5">
        <v>26543</v>
      </c>
      <c r="B262" s="2">
        <v>3570.6485419999999</v>
      </c>
      <c r="C262" s="2">
        <v>4.09</v>
      </c>
      <c r="D262" s="4">
        <v>5.5</v>
      </c>
      <c r="E262">
        <f t="shared" si="107"/>
        <v>4.7428894146922715</v>
      </c>
      <c r="F262">
        <f t="shared" si="108"/>
        <v>5.0128865597882681</v>
      </c>
      <c r="G262">
        <f t="shared" si="109"/>
        <v>5.6878277233368149</v>
      </c>
      <c r="I262">
        <v>87392</v>
      </c>
      <c r="J262">
        <v>4849</v>
      </c>
      <c r="K262">
        <f t="shared" si="110"/>
        <v>5.54856279751007</v>
      </c>
      <c r="L262">
        <v>144761</v>
      </c>
      <c r="M262">
        <f t="shared" si="111"/>
        <v>60.369850995779252</v>
      </c>
      <c r="N262">
        <f t="shared" si="112"/>
        <v>57.049509191011389</v>
      </c>
      <c r="O262" s="10">
        <v>60.594049563001803</v>
      </c>
      <c r="S262">
        <f t="shared" si="113"/>
        <v>57.506575723234938</v>
      </c>
      <c r="T262">
        <f t="shared" si="114"/>
        <v>57.720140800344801</v>
      </c>
      <c r="U262">
        <f t="shared" si="115"/>
        <v>-0.45706653222354987</v>
      </c>
      <c r="V262">
        <f t="shared" si="116"/>
        <v>-0.67063160933341237</v>
      </c>
      <c r="W262">
        <f t="shared" si="121"/>
        <v>-11234.177079353482</v>
      </c>
      <c r="X262">
        <f t="shared" si="99"/>
        <v>10805.723322510099</v>
      </c>
      <c r="Y262">
        <f t="shared" si="101"/>
        <v>19005.572247078486</v>
      </c>
      <c r="Z262">
        <f t="shared" si="122"/>
        <v>17399.912120403722</v>
      </c>
      <c r="AA262">
        <f t="shared" si="100"/>
        <v>15627.276911122104</v>
      </c>
      <c r="AB262">
        <f t="shared" si="102"/>
        <v>19260.196019359708</v>
      </c>
      <c r="AC262" s="12">
        <f>(Sheet2!B416-Sheet2!B415)*100</f>
        <v>12300</v>
      </c>
      <c r="AD262" s="12">
        <f t="shared" si="103"/>
        <v>22083.333333333332</v>
      </c>
      <c r="AE262" s="12">
        <v>0</v>
      </c>
      <c r="AF262">
        <f t="shared" si="104"/>
        <v>0</v>
      </c>
      <c r="AG262">
        <f t="shared" si="105"/>
        <v>0</v>
      </c>
      <c r="AH262">
        <f t="shared" si="106"/>
        <v>0</v>
      </c>
      <c r="AI262">
        <f t="shared" si="117"/>
        <v>0</v>
      </c>
      <c r="AJ262">
        <f t="shared" si="118"/>
        <v>0</v>
      </c>
      <c r="AK262">
        <v>74264</v>
      </c>
      <c r="AL262">
        <f t="shared" si="119"/>
        <v>51.301110105622371</v>
      </c>
      <c r="AM262">
        <f t="shared" si="120"/>
        <v>82585.440000000002</v>
      </c>
      <c r="AO262">
        <f t="shared" si="123"/>
        <v>123</v>
      </c>
      <c r="AP262">
        <f t="shared" si="124"/>
        <v>-30.607999999992899</v>
      </c>
    </row>
    <row r="263" spans="1:42" ht="15" thickBot="1" x14ac:dyDescent="0.4">
      <c r="A263" s="5">
        <v>26573</v>
      </c>
      <c r="B263" s="2">
        <v>3736.4443040000001</v>
      </c>
      <c r="C263" s="2">
        <v>4.2699999999999996</v>
      </c>
      <c r="D263" s="4">
        <v>5.6</v>
      </c>
      <c r="E263">
        <f t="shared" si="107"/>
        <v>4.8899897750404344</v>
      </c>
      <c r="F263">
        <f t="shared" si="108"/>
        <v>5.1649548984377667</v>
      </c>
      <c r="G263">
        <f t="shared" si="109"/>
        <v>5.8887699819087675</v>
      </c>
      <c r="I263">
        <v>87491</v>
      </c>
      <c r="J263">
        <v>4875</v>
      </c>
      <c r="K263">
        <f t="shared" si="110"/>
        <v>5.5720016916025648</v>
      </c>
      <c r="L263">
        <v>144988</v>
      </c>
      <c r="M263">
        <f t="shared" si="111"/>
        <v>60.343614643970533</v>
      </c>
      <c r="N263">
        <f t="shared" si="112"/>
        <v>56.964372223908178</v>
      </c>
      <c r="O263" s="10">
        <v>60.615642946168499</v>
      </c>
      <c r="S263">
        <f t="shared" si="113"/>
        <v>57.392818057990567</v>
      </c>
      <c r="T263">
        <f t="shared" si="114"/>
        <v>57.651544204025839</v>
      </c>
      <c r="U263">
        <f t="shared" si="115"/>
        <v>-0.4284458340823889</v>
      </c>
      <c r="V263">
        <f t="shared" si="116"/>
        <v>-0.68717198011766101</v>
      </c>
      <c r="W263">
        <f t="shared" si="121"/>
        <v>-3439.503679276444</v>
      </c>
      <c r="X263">
        <f t="shared" si="99"/>
        <v>9874.0072857641298</v>
      </c>
      <c r="Y263">
        <f t="shared" si="101"/>
        <v>17255.232638021309</v>
      </c>
      <c r="Z263">
        <f t="shared" si="122"/>
        <v>3156.7886545853689</v>
      </c>
      <c r="AA263">
        <f t="shared" si="100"/>
        <v>13273.124768334907</v>
      </c>
      <c r="AB263">
        <f t="shared" si="102"/>
        <v>17640.502725730028</v>
      </c>
      <c r="AC263" s="12">
        <f>(Sheet2!B417-Sheet2!B416)*100</f>
        <v>41000</v>
      </c>
      <c r="AD263" s="12">
        <f t="shared" si="103"/>
        <v>25266.666666666668</v>
      </c>
      <c r="AE263" s="12">
        <v>0</v>
      </c>
      <c r="AF263">
        <f t="shared" si="104"/>
        <v>0</v>
      </c>
      <c r="AG263">
        <f t="shared" si="105"/>
        <v>0</v>
      </c>
      <c r="AH263">
        <f t="shared" si="106"/>
        <v>0</v>
      </c>
      <c r="AI263">
        <f t="shared" si="117"/>
        <v>0</v>
      </c>
      <c r="AJ263">
        <f t="shared" si="118"/>
        <v>0</v>
      </c>
      <c r="AK263">
        <v>74674</v>
      </c>
      <c r="AL263">
        <f t="shared" si="119"/>
        <v>51.503572709465608</v>
      </c>
      <c r="AM263">
        <f t="shared" si="120"/>
        <v>82591.503999999986</v>
      </c>
      <c r="AO263">
        <f t="shared" si="123"/>
        <v>410</v>
      </c>
      <c r="AP263">
        <f t="shared" si="124"/>
        <v>6.0639999999839347</v>
      </c>
    </row>
    <row r="264" spans="1:42" ht="15" thickBot="1" x14ac:dyDescent="0.4">
      <c r="A264" s="5">
        <v>26604</v>
      </c>
      <c r="B264" s="2">
        <v>3805.5326960000002</v>
      </c>
      <c r="C264" s="2">
        <v>4.34</v>
      </c>
      <c r="D264" s="4">
        <v>5.3</v>
      </c>
      <c r="E264">
        <f t="shared" si="107"/>
        <v>4.7960400331940516</v>
      </c>
      <c r="F264">
        <f t="shared" si="108"/>
        <v>5.056223659296232</v>
      </c>
      <c r="G264">
        <f t="shared" si="109"/>
        <v>5.8446939493378158</v>
      </c>
      <c r="I264">
        <v>87592</v>
      </c>
      <c r="J264">
        <v>4602</v>
      </c>
      <c r="K264">
        <f t="shared" si="110"/>
        <v>5.253904466161293</v>
      </c>
      <c r="L264">
        <v>145211</v>
      </c>
      <c r="M264">
        <f t="shared" si="111"/>
        <v>60.320499135740405</v>
      </c>
      <c r="N264">
        <f t="shared" si="112"/>
        <v>57.12351268154616</v>
      </c>
      <c r="O264" s="10">
        <v>60.6375406878036</v>
      </c>
      <c r="S264">
        <f t="shared" si="113"/>
        <v>57.427503848967824</v>
      </c>
      <c r="T264">
        <f t="shared" si="114"/>
        <v>57.72933996127221</v>
      </c>
      <c r="U264">
        <f t="shared" si="115"/>
        <v>-0.30399116742166399</v>
      </c>
      <c r="V264">
        <f t="shared" si="116"/>
        <v>-0.60582727972604999</v>
      </c>
      <c r="W264">
        <f t="shared" si="121"/>
        <v>17835.356820530258</v>
      </c>
      <c r="X264">
        <f t="shared" si="99"/>
        <v>10280.841914180512</v>
      </c>
      <c r="Y264">
        <f t="shared" si="101"/>
        <v>14845.917998903586</v>
      </c>
      <c r="Z264">
        <f t="shared" si="122"/>
        <v>24153.094062999822</v>
      </c>
      <c r="AA264">
        <f t="shared" si="100"/>
        <v>14709.118396101674</v>
      </c>
      <c r="AB264">
        <f t="shared" si="102"/>
        <v>19025.95356179999</v>
      </c>
      <c r="AC264" s="12">
        <f>(Sheet2!B418-Sheet2!B417)*100</f>
        <v>29900</v>
      </c>
      <c r="AD264" s="12">
        <f t="shared" si="103"/>
        <v>26050</v>
      </c>
      <c r="AE264" s="12">
        <v>0</v>
      </c>
      <c r="AF264">
        <f t="shared" si="104"/>
        <v>0</v>
      </c>
      <c r="AG264">
        <f t="shared" si="105"/>
        <v>0</v>
      </c>
      <c r="AH264">
        <f t="shared" si="106"/>
        <v>0</v>
      </c>
      <c r="AI264">
        <f t="shared" si="117"/>
        <v>0</v>
      </c>
      <c r="AJ264">
        <f t="shared" si="118"/>
        <v>0</v>
      </c>
      <c r="AK264">
        <v>74973</v>
      </c>
      <c r="AL264">
        <f t="shared" si="119"/>
        <v>51.630386127772688</v>
      </c>
      <c r="AM264">
        <f t="shared" si="120"/>
        <v>82949.623999999996</v>
      </c>
      <c r="AO264">
        <f t="shared" si="123"/>
        <v>299</v>
      </c>
      <c r="AP264">
        <f t="shared" si="124"/>
        <v>358.1200000000099</v>
      </c>
    </row>
    <row r="265" spans="1:42" ht="15" thickBot="1" x14ac:dyDescent="0.4">
      <c r="A265" s="5">
        <v>26634</v>
      </c>
      <c r="B265" s="2">
        <v>4129.6965980000004</v>
      </c>
      <c r="C265" s="2">
        <v>4.7</v>
      </c>
      <c r="D265" s="4">
        <v>5.2</v>
      </c>
      <c r="E265">
        <f t="shared" si="107"/>
        <v>4.9436828377233102</v>
      </c>
      <c r="F265">
        <f t="shared" si="108"/>
        <v>5.1983514680405776</v>
      </c>
      <c r="G265">
        <f t="shared" si="109"/>
        <v>6.1245805626980161</v>
      </c>
      <c r="I265">
        <v>87943</v>
      </c>
      <c r="J265">
        <v>4543</v>
      </c>
      <c r="K265">
        <f t="shared" si="110"/>
        <v>5.1658460593793709</v>
      </c>
      <c r="L265">
        <v>145446</v>
      </c>
      <c r="M265">
        <f t="shared" si="111"/>
        <v>60.464364781430916</v>
      </c>
      <c r="N265">
        <f t="shared" si="112"/>
        <v>57.320217812796507</v>
      </c>
      <c r="O265" s="10">
        <v>60.659747573763603</v>
      </c>
      <c r="S265">
        <f t="shared" si="113"/>
        <v>57.475198356792902</v>
      </c>
      <c r="T265">
        <f t="shared" si="114"/>
        <v>57.660922043553171</v>
      </c>
      <c r="U265">
        <f t="shared" si="115"/>
        <v>-0.15498054399639472</v>
      </c>
      <c r="V265">
        <f t="shared" si="116"/>
        <v>-0.34070423075666412</v>
      </c>
      <c r="W265">
        <f t="shared" si="121"/>
        <v>20432.438789633103</v>
      </c>
      <c r="X265">
        <f t="shared" ref="X265:X328" si="125">AVERAGE(W260:W265)</f>
        <v>10910.256466983352</v>
      </c>
      <c r="Y265">
        <f t="shared" si="101"/>
        <v>15409.203692844525</v>
      </c>
      <c r="Z265">
        <f t="shared" si="122"/>
        <v>3615.2824303358793</v>
      </c>
      <c r="AA265">
        <f t="shared" ref="AA265:AA328" si="126">AVERAGE(Z260:Z265)</f>
        <v>12573.880534174386</v>
      </c>
      <c r="AB265">
        <f t="shared" si="102"/>
        <v>17990.466233559884</v>
      </c>
      <c r="AC265" s="12">
        <f>(Sheet2!B419-Sheet2!B418)*100</f>
        <v>29500</v>
      </c>
      <c r="AD265" s="12">
        <f t="shared" si="103"/>
        <v>26325</v>
      </c>
      <c r="AE265" s="12">
        <v>0</v>
      </c>
      <c r="AF265">
        <f t="shared" si="104"/>
        <v>0</v>
      </c>
      <c r="AG265">
        <f t="shared" si="105"/>
        <v>0</v>
      </c>
      <c r="AH265">
        <f t="shared" si="106"/>
        <v>0</v>
      </c>
      <c r="AI265">
        <f t="shared" si="117"/>
        <v>0</v>
      </c>
      <c r="AJ265">
        <f t="shared" si="118"/>
        <v>0</v>
      </c>
      <c r="AK265">
        <v>75268</v>
      </c>
      <c r="AL265">
        <f t="shared" si="119"/>
        <v>51.74979030018013</v>
      </c>
      <c r="AM265">
        <f t="shared" si="120"/>
        <v>83369.964000000007</v>
      </c>
      <c r="AO265">
        <f t="shared" si="123"/>
        <v>295</v>
      </c>
      <c r="AP265">
        <f t="shared" si="124"/>
        <v>420.34000000001106</v>
      </c>
    </row>
    <row r="266" spans="1:42" ht="15" thickBot="1" x14ac:dyDescent="0.4">
      <c r="A266" s="5">
        <v>26665</v>
      </c>
      <c r="B266" s="2">
        <v>4237.6781430000001</v>
      </c>
      <c r="C266" s="2">
        <v>4.84</v>
      </c>
      <c r="D266" s="4">
        <v>4.9000000000000004</v>
      </c>
      <c r="E266">
        <f t="shared" si="107"/>
        <v>4.8699075966593046</v>
      </c>
      <c r="F266">
        <f t="shared" si="108"/>
        <v>5.1088265754595152</v>
      </c>
      <c r="G266">
        <f t="shared" si="109"/>
        <v>6.1231128880284302</v>
      </c>
      <c r="I266">
        <v>87487</v>
      </c>
      <c r="J266">
        <v>4326</v>
      </c>
      <c r="K266">
        <f t="shared" si="110"/>
        <v>4.9447346462903061</v>
      </c>
      <c r="L266">
        <v>145720</v>
      </c>
      <c r="M266">
        <f t="shared" si="111"/>
        <v>60.037743617897334</v>
      </c>
      <c r="N266">
        <f t="shared" si="112"/>
        <v>57.095894180620363</v>
      </c>
      <c r="O266" s="10">
        <v>60.682266804697299</v>
      </c>
      <c r="S266">
        <f t="shared" si="113"/>
        <v>57.113960980586512</v>
      </c>
      <c r="T266">
        <f t="shared" si="114"/>
        <v>57.72709648375028</v>
      </c>
      <c r="U266">
        <f t="shared" si="115"/>
        <v>-1.806679996614946E-2</v>
      </c>
      <c r="V266">
        <f t="shared" si="116"/>
        <v>-0.63120230312991765</v>
      </c>
      <c r="W266">
        <f t="shared" si="121"/>
        <v>-36891.306111033075</v>
      </c>
      <c r="X266">
        <f t="shared" si="125"/>
        <v>2599.0443971368172</v>
      </c>
      <c r="Y266">
        <f t="shared" si="101"/>
        <v>9673.2800962558631</v>
      </c>
      <c r="Z266">
        <f t="shared" si="122"/>
        <v>25442.032065456733</v>
      </c>
      <c r="AA266">
        <f t="shared" si="126"/>
        <v>13929.726333030345</v>
      </c>
      <c r="AB266">
        <f t="shared" si="102"/>
        <v>14896.985250862781</v>
      </c>
      <c r="AC266" s="12">
        <f>(Sheet2!B420-Sheet2!B419)*100</f>
        <v>34900</v>
      </c>
      <c r="AD266" s="12">
        <f t="shared" si="103"/>
        <v>26466.666666666668</v>
      </c>
      <c r="AE266" s="12">
        <v>0</v>
      </c>
      <c r="AF266">
        <f t="shared" si="104"/>
        <v>1</v>
      </c>
      <c r="AG266">
        <f t="shared" si="105"/>
        <v>0</v>
      </c>
      <c r="AH266">
        <f t="shared" si="106"/>
        <v>0</v>
      </c>
      <c r="AI266">
        <f t="shared" si="117"/>
        <v>-1</v>
      </c>
      <c r="AJ266">
        <f t="shared" si="118"/>
        <v>0</v>
      </c>
      <c r="AK266">
        <v>75617</v>
      </c>
      <c r="AL266">
        <f t="shared" si="119"/>
        <v>51.891984628053798</v>
      </c>
      <c r="AM266">
        <f t="shared" si="120"/>
        <v>83200.136999999988</v>
      </c>
      <c r="AO266">
        <f t="shared" si="123"/>
        <v>349</v>
      </c>
      <c r="AP266">
        <f t="shared" si="124"/>
        <v>-169.82700000001932</v>
      </c>
    </row>
    <row r="267" spans="1:42" ht="15" thickBot="1" x14ac:dyDescent="0.4">
      <c r="A267" s="5">
        <v>26696</v>
      </c>
      <c r="B267" s="2">
        <v>4231.1486530000002</v>
      </c>
      <c r="C267" s="2">
        <v>4.79</v>
      </c>
      <c r="D267" s="4">
        <v>5</v>
      </c>
      <c r="E267">
        <f t="shared" si="107"/>
        <v>4.8938737212968624</v>
      </c>
      <c r="F267">
        <f t="shared" si="108"/>
        <v>5.1381025897835588</v>
      </c>
      <c r="G267">
        <f t="shared" si="109"/>
        <v>6.1219579507181177</v>
      </c>
      <c r="I267">
        <v>88364</v>
      </c>
      <c r="J267">
        <v>4452</v>
      </c>
      <c r="K267">
        <f t="shared" si="110"/>
        <v>5.0382508713955909</v>
      </c>
      <c r="L267">
        <v>145943</v>
      </c>
      <c r="M267">
        <f t="shared" si="111"/>
        <v>60.546925854614472</v>
      </c>
      <c r="N267">
        <f t="shared" si="112"/>
        <v>57.519579561883745</v>
      </c>
      <c r="O267" s="10">
        <v>60.705100604339499</v>
      </c>
      <c r="S267">
        <f t="shared" si="113"/>
        <v>57.583835761162398</v>
      </c>
      <c r="T267">
        <f t="shared" si="114"/>
        <v>57.734269638376908</v>
      </c>
      <c r="U267">
        <f t="shared" si="115"/>
        <v>-6.4256199278652559E-2</v>
      </c>
      <c r="V267">
        <f t="shared" si="116"/>
        <v>-0.21469007649316296</v>
      </c>
      <c r="W267">
        <f t="shared" si="121"/>
        <v>81311.348400256597</v>
      </c>
      <c r="X267">
        <f t="shared" si="125"/>
        <v>11335.692856792826</v>
      </c>
      <c r="Y267">
        <f t="shared" si="101"/>
        <v>16020.957199005721</v>
      </c>
      <c r="Z267">
        <f t="shared" si="122"/>
        <v>13920.014221550897</v>
      </c>
      <c r="AA267">
        <f t="shared" si="126"/>
        <v>14614.520592555404</v>
      </c>
      <c r="AB267">
        <f t="shared" si="102"/>
        <v>14518.40509889104</v>
      </c>
      <c r="AC267" s="12">
        <f>(Sheet2!B421-Sheet2!B420)*100</f>
        <v>39700</v>
      </c>
      <c r="AD267" s="12">
        <f t="shared" si="103"/>
        <v>28050</v>
      </c>
      <c r="AE267" s="12">
        <v>0</v>
      </c>
      <c r="AF267">
        <f t="shared" si="104"/>
        <v>0</v>
      </c>
      <c r="AG267">
        <f t="shared" si="105"/>
        <v>0</v>
      </c>
      <c r="AH267">
        <f t="shared" si="106"/>
        <v>0</v>
      </c>
      <c r="AI267">
        <f t="shared" si="117"/>
        <v>0</v>
      </c>
      <c r="AJ267">
        <f t="shared" si="118"/>
        <v>0</v>
      </c>
      <c r="AK267">
        <v>76014</v>
      </c>
      <c r="AL267">
        <f t="shared" si="119"/>
        <v>52.084718006344943</v>
      </c>
      <c r="AM267">
        <f t="shared" si="120"/>
        <v>83945.8</v>
      </c>
      <c r="AO267">
        <f t="shared" si="123"/>
        <v>397</v>
      </c>
      <c r="AP267">
        <f t="shared" si="124"/>
        <v>745.66300000001502</v>
      </c>
    </row>
    <row r="268" spans="1:42" ht="15" thickBot="1" x14ac:dyDescent="0.4">
      <c r="A268" s="5">
        <v>26724</v>
      </c>
      <c r="B268" s="2">
        <v>4270.6539339999999</v>
      </c>
      <c r="C268" s="2">
        <v>4.8099999999999996</v>
      </c>
      <c r="D268" s="4">
        <v>4.9000000000000004</v>
      </c>
      <c r="E268">
        <f t="shared" si="107"/>
        <v>4.8547914476319161</v>
      </c>
      <c r="F268">
        <f t="shared" si="108"/>
        <v>5.093802214093496</v>
      </c>
      <c r="G268">
        <f t="shared" si="109"/>
        <v>6.0977845578348724</v>
      </c>
      <c r="I268">
        <v>88846</v>
      </c>
      <c r="J268">
        <v>4394</v>
      </c>
      <c r="K268">
        <f t="shared" si="110"/>
        <v>4.9456362695000342</v>
      </c>
      <c r="L268">
        <v>146230</v>
      </c>
      <c r="M268">
        <f t="shared" si="111"/>
        <v>60.757710456130752</v>
      </c>
      <c r="N268">
        <f t="shared" si="112"/>
        <v>57.780582643780342</v>
      </c>
      <c r="O268" s="10">
        <v>60.728247973809403</v>
      </c>
      <c r="S268">
        <f t="shared" si="113"/>
        <v>57.808050325129557</v>
      </c>
      <c r="T268">
        <f t="shared" si="114"/>
        <v>57.780018184880205</v>
      </c>
      <c r="U268">
        <f t="shared" si="115"/>
        <v>-2.7467681349214956E-2</v>
      </c>
      <c r="V268">
        <f t="shared" si="116"/>
        <v>5.6445890013634425E-4</v>
      </c>
      <c r="W268">
        <f t="shared" si="121"/>
        <v>49313.456552371383</v>
      </c>
      <c r="X268">
        <f t="shared" si="125"/>
        <v>21426.965128746971</v>
      </c>
      <c r="Y268">
        <f t="shared" si="101"/>
        <v>16116.344225628534</v>
      </c>
      <c r="Z268">
        <f t="shared" si="122"/>
        <v>23259.545341391116</v>
      </c>
      <c r="AA268">
        <f t="shared" si="126"/>
        <v>15591.126129386636</v>
      </c>
      <c r="AB268">
        <f t="shared" si="102"/>
        <v>15609.20152025437</v>
      </c>
      <c r="AC268" s="12">
        <f>(Sheet2!B422-Sheet2!B421)*100</f>
        <v>27000</v>
      </c>
      <c r="AD268" s="12">
        <f t="shared" si="103"/>
        <v>27833.333333333332</v>
      </c>
      <c r="AE268" s="12">
        <v>0</v>
      </c>
      <c r="AF268">
        <f t="shared" si="104"/>
        <v>1</v>
      </c>
      <c r="AG268">
        <f t="shared" si="105"/>
        <v>1</v>
      </c>
      <c r="AH268">
        <f t="shared" si="106"/>
        <v>1</v>
      </c>
      <c r="AI268">
        <f t="shared" si="117"/>
        <v>0</v>
      </c>
      <c r="AJ268">
        <f t="shared" si="118"/>
        <v>1</v>
      </c>
      <c r="AK268">
        <v>76284</v>
      </c>
      <c r="AL268">
        <f t="shared" si="119"/>
        <v>52.167133967038225</v>
      </c>
      <c r="AM268">
        <f t="shared" si="120"/>
        <v>84492.546000000002</v>
      </c>
      <c r="AO268">
        <f t="shared" si="123"/>
        <v>270</v>
      </c>
      <c r="AP268">
        <f t="shared" si="124"/>
        <v>546.74599999999919</v>
      </c>
    </row>
    <row r="269" spans="1:42" ht="15" thickBot="1" x14ac:dyDescent="0.4">
      <c r="A269" s="5">
        <v>26755</v>
      </c>
      <c r="B269" s="2">
        <v>4196.634685</v>
      </c>
      <c r="C269" s="2">
        <v>4.71</v>
      </c>
      <c r="D269" s="4">
        <v>5</v>
      </c>
      <c r="E269">
        <f t="shared" si="107"/>
        <v>4.8528342234203716</v>
      </c>
      <c r="F269">
        <f t="shared" si="108"/>
        <v>5.0972737472294911</v>
      </c>
      <c r="G269">
        <f t="shared" si="109"/>
        <v>6.0536030265105349</v>
      </c>
      <c r="I269">
        <v>89018</v>
      </c>
      <c r="J269">
        <v>4459</v>
      </c>
      <c r="K269">
        <f t="shared" si="110"/>
        <v>5.0090992832910199</v>
      </c>
      <c r="L269">
        <v>146459</v>
      </c>
      <c r="M269">
        <f t="shared" si="111"/>
        <v>60.780150076130525</v>
      </c>
      <c r="N269">
        <f t="shared" si="112"/>
        <v>57.741142572323994</v>
      </c>
      <c r="O269" s="10">
        <v>60.7517071233518</v>
      </c>
      <c r="S269">
        <f t="shared" si="113"/>
        <v>57.830590152189799</v>
      </c>
      <c r="T269">
        <f t="shared" si="114"/>
        <v>57.803527488757666</v>
      </c>
      <c r="U269">
        <f t="shared" si="115"/>
        <v>-8.9447579865804983E-2</v>
      </c>
      <c r="V269">
        <f t="shared" si="116"/>
        <v>-6.2384916433671833E-2</v>
      </c>
      <c r="W269">
        <f t="shared" si="121"/>
        <v>16539.204055871814</v>
      </c>
      <c r="X269">
        <f t="shared" si="125"/>
        <v>24756.74975127168</v>
      </c>
      <c r="Y269">
        <f t="shared" si="101"/>
        <v>17315.378518517904</v>
      </c>
      <c r="Z269">
        <f t="shared" si="122"/>
        <v>16674.77330092527</v>
      </c>
      <c r="AA269">
        <f t="shared" si="126"/>
        <v>17844.123570443287</v>
      </c>
      <c r="AB269">
        <f t="shared" si="102"/>
        <v>15558.624169389097</v>
      </c>
      <c r="AC269" s="12">
        <f>(Sheet2!B423-Sheet2!B422)*100</f>
        <v>17100</v>
      </c>
      <c r="AD269" s="12">
        <f t="shared" si="103"/>
        <v>27441.666666666668</v>
      </c>
      <c r="AE269" s="12">
        <v>0</v>
      </c>
      <c r="AF269">
        <f t="shared" si="104"/>
        <v>0</v>
      </c>
      <c r="AG269">
        <f t="shared" si="105"/>
        <v>1</v>
      </c>
      <c r="AH269">
        <f t="shared" si="106"/>
        <v>1</v>
      </c>
      <c r="AI269">
        <f t="shared" si="117"/>
        <v>1</v>
      </c>
      <c r="AJ269">
        <f t="shared" si="118"/>
        <v>0</v>
      </c>
      <c r="AK269">
        <v>76455</v>
      </c>
      <c r="AL269">
        <f t="shared" si="119"/>
        <v>52.202322834376858</v>
      </c>
      <c r="AM269">
        <f t="shared" si="120"/>
        <v>84567.1</v>
      </c>
      <c r="AO269">
        <f t="shared" si="123"/>
        <v>171</v>
      </c>
      <c r="AP269">
        <f t="shared" si="124"/>
        <v>74.554000000003725</v>
      </c>
    </row>
    <row r="270" spans="1:42" ht="15" thickBot="1" x14ac:dyDescent="0.4">
      <c r="A270" s="5">
        <v>26785</v>
      </c>
      <c r="B270" s="2">
        <v>4244.0512269999999</v>
      </c>
      <c r="C270" s="2">
        <v>4.7699999999999996</v>
      </c>
      <c r="D270" s="4">
        <v>4.9000000000000004</v>
      </c>
      <c r="E270">
        <f t="shared" si="107"/>
        <v>4.834563061952962</v>
      </c>
      <c r="F270">
        <f t="shared" si="108"/>
        <v>5.0736928046602516</v>
      </c>
      <c r="G270">
        <f t="shared" si="109"/>
        <v>6.0639313770449945</v>
      </c>
      <c r="I270">
        <v>88977</v>
      </c>
      <c r="J270">
        <v>4329</v>
      </c>
      <c r="K270">
        <f t="shared" si="110"/>
        <v>4.8653022691257295</v>
      </c>
      <c r="L270">
        <v>146719</v>
      </c>
      <c r="M270">
        <f t="shared" si="111"/>
        <v>60.644497304370937</v>
      </c>
      <c r="N270">
        <f t="shared" si="112"/>
        <v>57.672916936456758</v>
      </c>
      <c r="O270" s="10">
        <v>60.775476410524497</v>
      </c>
      <c r="S270">
        <f t="shared" si="113"/>
        <v>57.712600838586766</v>
      </c>
      <c r="T270">
        <f t="shared" si="114"/>
        <v>57.837247677255348</v>
      </c>
      <c r="U270">
        <f t="shared" si="115"/>
        <v>-3.9683902130008164E-2</v>
      </c>
      <c r="V270">
        <f t="shared" si="116"/>
        <v>-0.16433074079859011</v>
      </c>
      <c r="W270">
        <f t="shared" si="121"/>
        <v>-2275.3206629548222</v>
      </c>
      <c r="X270">
        <f t="shared" si="125"/>
        <v>21404.970170690834</v>
      </c>
      <c r="Y270">
        <f t="shared" si="101"/>
        <v>15842.906042435672</v>
      </c>
      <c r="Z270">
        <f t="shared" si="122"/>
        <v>19976.30948326923</v>
      </c>
      <c r="AA270">
        <f t="shared" si="126"/>
        <v>17147.992807154853</v>
      </c>
      <c r="AB270">
        <f t="shared" si="102"/>
        <v>15928.555601628264</v>
      </c>
      <c r="AC270" s="12">
        <f>(Sheet2!B424-Sheet2!B423)*100</f>
        <v>19300</v>
      </c>
      <c r="AD270" s="12">
        <f t="shared" si="103"/>
        <v>26491.666666666668</v>
      </c>
      <c r="AE270" s="12">
        <v>0</v>
      </c>
      <c r="AF270">
        <f t="shared" si="104"/>
        <v>1</v>
      </c>
      <c r="AG270">
        <f t="shared" si="105"/>
        <v>0</v>
      </c>
      <c r="AH270">
        <f t="shared" si="106"/>
        <v>0</v>
      </c>
      <c r="AI270">
        <f t="shared" si="117"/>
        <v>-1</v>
      </c>
      <c r="AJ270">
        <f t="shared" si="118"/>
        <v>0</v>
      </c>
      <c r="AK270">
        <v>76648</v>
      </c>
      <c r="AL270">
        <f t="shared" si="119"/>
        <v>52.241359333147045</v>
      </c>
      <c r="AM270">
        <f t="shared" si="120"/>
        <v>84617.126999999993</v>
      </c>
      <c r="AO270">
        <f t="shared" si="123"/>
        <v>193</v>
      </c>
      <c r="AP270">
        <f t="shared" si="124"/>
        <v>50.026999999987311</v>
      </c>
    </row>
    <row r="271" spans="1:42" ht="15" thickBot="1" x14ac:dyDescent="0.4">
      <c r="A271" s="5">
        <v>26816</v>
      </c>
      <c r="B271" s="2">
        <v>4271.2869529999998</v>
      </c>
      <c r="C271" s="2">
        <v>4.7699999999999996</v>
      </c>
      <c r="D271" s="4">
        <v>4.9000000000000004</v>
      </c>
      <c r="E271">
        <f t="shared" si="107"/>
        <v>4.834563061952962</v>
      </c>
      <c r="F271">
        <f t="shared" si="108"/>
        <v>5.0736928046602516</v>
      </c>
      <c r="G271">
        <f t="shared" si="109"/>
        <v>6.0639313770449945</v>
      </c>
      <c r="I271">
        <v>89548</v>
      </c>
      <c r="J271">
        <v>4363</v>
      </c>
      <c r="K271">
        <f t="shared" si="110"/>
        <v>4.8722472863715547</v>
      </c>
      <c r="L271">
        <v>146981</v>
      </c>
      <c r="M271">
        <f t="shared" si="111"/>
        <v>60.924881447261889</v>
      </c>
      <c r="N271">
        <f t="shared" si="112"/>
        <v>57.939562256346051</v>
      </c>
      <c r="O271" s="10">
        <v>60.799554335099799</v>
      </c>
      <c r="S271">
        <f t="shared" si="113"/>
        <v>57.979429633273938</v>
      </c>
      <c r="T271">
        <f t="shared" si="114"/>
        <v>57.86016153938305</v>
      </c>
      <c r="U271">
        <f t="shared" si="115"/>
        <v>-3.9867376927887221E-2</v>
      </c>
      <c r="V271">
        <f t="shared" si="116"/>
        <v>7.9400716963000662E-2</v>
      </c>
      <c r="W271">
        <f t="shared" si="121"/>
        <v>54339.464491624385</v>
      </c>
      <c r="X271">
        <f t="shared" si="125"/>
        <v>27056.141121022712</v>
      </c>
      <c r="Y271">
        <f t="shared" ref="Y271:Y334" si="127">AVERAGE(W260:W271)</f>
        <v>18983.198794003034</v>
      </c>
      <c r="Z271">
        <f t="shared" si="122"/>
        <v>18521.261260831729</v>
      </c>
      <c r="AA271">
        <f t="shared" si="126"/>
        <v>19632.322612237494</v>
      </c>
      <c r="AB271">
        <f t="shared" ref="AB271:AB334" si="128">AVERAGE(Z260:Z271)</f>
        <v>16103.10157320594</v>
      </c>
      <c r="AC271" s="12">
        <f>(Sheet2!B425-Sheet2!B424)*100</f>
        <v>23900</v>
      </c>
      <c r="AD271" s="12">
        <f t="shared" ref="AD271:AD334" si="129">AVERAGE(AC260:AC271)</f>
        <v>26075</v>
      </c>
      <c r="AE271" s="12">
        <v>0</v>
      </c>
      <c r="AF271">
        <f t="shared" si="104"/>
        <v>1</v>
      </c>
      <c r="AG271">
        <f t="shared" si="105"/>
        <v>1</v>
      </c>
      <c r="AH271">
        <f t="shared" si="106"/>
        <v>1</v>
      </c>
      <c r="AI271">
        <f t="shared" si="117"/>
        <v>0</v>
      </c>
      <c r="AJ271">
        <f t="shared" si="118"/>
        <v>1</v>
      </c>
      <c r="AK271">
        <v>76887</v>
      </c>
      <c r="AL271">
        <f t="shared" si="119"/>
        <v>52.310842898061651</v>
      </c>
      <c r="AM271">
        <f t="shared" si="120"/>
        <v>85160.147999999986</v>
      </c>
      <c r="AO271">
        <f t="shared" si="123"/>
        <v>239</v>
      </c>
      <c r="AP271">
        <f t="shared" si="124"/>
        <v>543.02099999999336</v>
      </c>
    </row>
    <row r="272" spans="1:42" ht="15" thickBot="1" x14ac:dyDescent="0.4">
      <c r="A272" s="5">
        <v>26846</v>
      </c>
      <c r="B272" s="2">
        <v>4340.2209739999998</v>
      </c>
      <c r="C272" s="2">
        <v>4.84</v>
      </c>
      <c r="D272" s="4">
        <v>4.8</v>
      </c>
      <c r="E272">
        <f t="shared" si="107"/>
        <v>4.8199585060454622</v>
      </c>
      <c r="F272">
        <f t="shared" si="108"/>
        <v>5.0536840311437459</v>
      </c>
      <c r="G272">
        <f t="shared" si="109"/>
        <v>6.0811724424098408</v>
      </c>
      <c r="I272">
        <v>89604</v>
      </c>
      <c r="J272">
        <v>4305</v>
      </c>
      <c r="K272">
        <f t="shared" si="110"/>
        <v>4.8044730145975629</v>
      </c>
      <c r="L272">
        <v>147233</v>
      </c>
      <c r="M272">
        <f t="shared" si="111"/>
        <v>60.858639027935311</v>
      </c>
      <c r="N272">
        <f t="shared" si="112"/>
        <v>57.937424354594413</v>
      </c>
      <c r="O272" s="10">
        <v>60.823938741954301</v>
      </c>
      <c r="S272">
        <f t="shared" si="113"/>
        <v>57.925277879444842</v>
      </c>
      <c r="T272">
        <f t="shared" si="114"/>
        <v>57.89225013284959</v>
      </c>
      <c r="U272">
        <f t="shared" si="115"/>
        <v>1.214647514957079E-2</v>
      </c>
      <c r="V272">
        <f t="shared" si="116"/>
        <v>4.5174221744822773E-2</v>
      </c>
      <c r="W272">
        <f t="shared" si="121"/>
        <v>6637.8910960666835</v>
      </c>
      <c r="X272">
        <f t="shared" si="125"/>
        <v>34311.007322206009</v>
      </c>
      <c r="Y272">
        <f t="shared" si="127"/>
        <v>18455.025859671412</v>
      </c>
      <c r="Z272">
        <f t="shared" si="122"/>
        <v>19305.260589784011</v>
      </c>
      <c r="AA272">
        <f t="shared" si="126"/>
        <v>18609.527366292041</v>
      </c>
      <c r="AB272">
        <f t="shared" si="128"/>
        <v>16269.626849661194</v>
      </c>
      <c r="AC272" s="12">
        <f>(Sheet2!B426-Sheet2!B425)*100</f>
        <v>2600</v>
      </c>
      <c r="AD272" s="12">
        <f t="shared" si="129"/>
        <v>26700</v>
      </c>
      <c r="AE272" s="12">
        <v>0</v>
      </c>
      <c r="AF272">
        <f t="shared" si="104"/>
        <v>1</v>
      </c>
      <c r="AG272">
        <f t="shared" si="105"/>
        <v>1</v>
      </c>
      <c r="AH272">
        <f t="shared" si="106"/>
        <v>1</v>
      </c>
      <c r="AI272">
        <f t="shared" si="117"/>
        <v>0</v>
      </c>
      <c r="AJ272">
        <f t="shared" si="118"/>
        <v>1</v>
      </c>
      <c r="AK272">
        <v>76913</v>
      </c>
      <c r="AL272">
        <f t="shared" si="119"/>
        <v>52.238968166104073</v>
      </c>
      <c r="AM272">
        <f t="shared" si="120"/>
        <v>85303.007999999987</v>
      </c>
      <c r="AO272">
        <f t="shared" si="123"/>
        <v>26</v>
      </c>
      <c r="AP272">
        <f t="shared" si="124"/>
        <v>142.86000000000058</v>
      </c>
    </row>
    <row r="273" spans="1:42" ht="15" thickBot="1" x14ac:dyDescent="0.4">
      <c r="A273" s="5">
        <v>26877</v>
      </c>
      <c r="B273" s="2">
        <v>4236.3303900000001</v>
      </c>
      <c r="C273" s="2">
        <v>4.7300000000000004</v>
      </c>
      <c r="D273" s="4">
        <v>4.8</v>
      </c>
      <c r="E273">
        <f t="shared" si="107"/>
        <v>4.764871456818117</v>
      </c>
      <c r="F273">
        <f t="shared" si="108"/>
        <v>4.9989491315289332</v>
      </c>
      <c r="G273">
        <f t="shared" si="109"/>
        <v>5.9886808819112529</v>
      </c>
      <c r="I273">
        <v>89509</v>
      </c>
      <c r="J273">
        <v>4305</v>
      </c>
      <c r="K273">
        <f t="shared" si="110"/>
        <v>4.8095722217877528</v>
      </c>
      <c r="L273">
        <v>147471</v>
      </c>
      <c r="M273">
        <f t="shared" si="111"/>
        <v>60.696001247702938</v>
      </c>
      <c r="N273">
        <f t="shared" si="112"/>
        <v>57.782593187813191</v>
      </c>
      <c r="O273" s="10">
        <v>60.8486281026006</v>
      </c>
      <c r="S273">
        <f t="shared" si="113"/>
        <v>57.803914808821169</v>
      </c>
      <c r="T273">
        <f t="shared" si="114"/>
        <v>57.949269190274372</v>
      </c>
      <c r="U273">
        <f t="shared" si="115"/>
        <v>-2.1321621007977853E-2</v>
      </c>
      <c r="V273">
        <f t="shared" si="116"/>
        <v>-0.16667600246118042</v>
      </c>
      <c r="W273">
        <f t="shared" si="121"/>
        <v>-4111.3172526359558</v>
      </c>
      <c r="X273">
        <f t="shared" si="125"/>
        <v>20073.896380057249</v>
      </c>
      <c r="Y273">
        <f t="shared" si="127"/>
        <v>15704.794618425038</v>
      </c>
      <c r="Z273">
        <f t="shared" si="122"/>
        <v>22187.012949109077</v>
      </c>
      <c r="AA273">
        <f t="shared" si="126"/>
        <v>19987.360487551738</v>
      </c>
      <c r="AB273">
        <f t="shared" si="128"/>
        <v>17300.940540053572</v>
      </c>
      <c r="AC273" s="12">
        <f>(Sheet2!B427-Sheet2!B426)*100</f>
        <v>25500</v>
      </c>
      <c r="AD273" s="12">
        <f t="shared" si="129"/>
        <v>25225</v>
      </c>
      <c r="AE273" s="12">
        <v>0</v>
      </c>
      <c r="AF273">
        <f t="shared" si="104"/>
        <v>1</v>
      </c>
      <c r="AG273">
        <f t="shared" si="105"/>
        <v>0</v>
      </c>
      <c r="AH273">
        <f t="shared" si="106"/>
        <v>0</v>
      </c>
      <c r="AI273">
        <f t="shared" si="117"/>
        <v>-1</v>
      </c>
      <c r="AJ273">
        <f t="shared" si="118"/>
        <v>0</v>
      </c>
      <c r="AK273">
        <v>77168</v>
      </c>
      <c r="AL273">
        <f t="shared" si="119"/>
        <v>52.327576269232587</v>
      </c>
      <c r="AM273">
        <f t="shared" si="120"/>
        <v>85212.567999999985</v>
      </c>
      <c r="AO273">
        <f t="shared" si="123"/>
        <v>255</v>
      </c>
      <c r="AP273">
        <f t="shared" si="124"/>
        <v>-90.440000000002328</v>
      </c>
    </row>
    <row r="274" spans="1:42" ht="15" thickBot="1" x14ac:dyDescent="0.4">
      <c r="A274" s="5">
        <v>26908</v>
      </c>
      <c r="B274" s="2">
        <v>4202.074509</v>
      </c>
      <c r="C274" s="2">
        <v>4.68</v>
      </c>
      <c r="D274" s="4">
        <v>4.8</v>
      </c>
      <c r="E274">
        <f t="shared" si="107"/>
        <v>4.7396202379515593</v>
      </c>
      <c r="F274">
        <f t="shared" si="108"/>
        <v>4.9738482222618376</v>
      </c>
      <c r="G274">
        <f t="shared" si="109"/>
        <v>5.9464026462398873</v>
      </c>
      <c r="I274">
        <v>89838</v>
      </c>
      <c r="J274">
        <v>4350</v>
      </c>
      <c r="K274">
        <f t="shared" si="110"/>
        <v>4.842049021572163</v>
      </c>
      <c r="L274">
        <v>147731</v>
      </c>
      <c r="M274">
        <f t="shared" si="111"/>
        <v>60.811881054078022</v>
      </c>
      <c r="N274">
        <f t="shared" si="112"/>
        <v>57.892910763482277</v>
      </c>
      <c r="O274" s="10">
        <v>60.873621062052301</v>
      </c>
      <c r="S274">
        <f t="shared" si="113"/>
        <v>57.929628832559914</v>
      </c>
      <c r="T274">
        <f t="shared" si="114"/>
        <v>57.988442598621326</v>
      </c>
      <c r="U274">
        <f t="shared" si="115"/>
        <v>-3.6718069077636528E-2</v>
      </c>
      <c r="V274">
        <f t="shared" si="116"/>
        <v>-9.5531835139048837E-2</v>
      </c>
      <c r="W274">
        <f t="shared" si="121"/>
        <v>33600.876291241497</v>
      </c>
      <c r="X274">
        <f t="shared" si="125"/>
        <v>17455.133003202267</v>
      </c>
      <c r="Y274">
        <f t="shared" si="127"/>
        <v>19441.049065974617</v>
      </c>
      <c r="Z274">
        <f t="shared" si="122"/>
        <v>20853.93677797541</v>
      </c>
      <c r="AA274">
        <f t="shared" si="126"/>
        <v>19586.425726982456</v>
      </c>
      <c r="AB274">
        <f t="shared" si="128"/>
        <v>17588.775928184547</v>
      </c>
      <c r="AC274" s="12">
        <f>(Sheet2!B428-Sheet2!B427)*100</f>
        <v>10800</v>
      </c>
      <c r="AD274" s="12">
        <f t="shared" si="129"/>
        <v>25100</v>
      </c>
      <c r="AE274" s="12">
        <v>0</v>
      </c>
      <c r="AF274">
        <f t="shared" si="104"/>
        <v>0</v>
      </c>
      <c r="AG274">
        <f t="shared" si="105"/>
        <v>1</v>
      </c>
      <c r="AH274">
        <f t="shared" si="106"/>
        <v>0</v>
      </c>
      <c r="AI274">
        <f t="shared" si="117"/>
        <v>1</v>
      </c>
      <c r="AJ274">
        <f t="shared" si="118"/>
        <v>0</v>
      </c>
      <c r="AK274">
        <v>77276</v>
      </c>
      <c r="AL274">
        <f t="shared" si="119"/>
        <v>52.308587906397442</v>
      </c>
      <c r="AM274">
        <f t="shared" si="120"/>
        <v>85525.775999999998</v>
      </c>
      <c r="AO274">
        <f t="shared" si="123"/>
        <v>108</v>
      </c>
      <c r="AP274">
        <f t="shared" si="124"/>
        <v>313.20800000001327</v>
      </c>
    </row>
    <row r="275" spans="1:42" ht="15" thickBot="1" x14ac:dyDescent="0.4">
      <c r="A275" s="5">
        <v>26938</v>
      </c>
      <c r="B275" s="2">
        <v>4265.7687420000002</v>
      </c>
      <c r="C275" s="2">
        <v>4.7300000000000004</v>
      </c>
      <c r="D275" s="4">
        <v>4.5999999999999996</v>
      </c>
      <c r="E275">
        <f t="shared" si="107"/>
        <v>4.6645471377187304</v>
      </c>
      <c r="F275">
        <f t="shared" si="108"/>
        <v>4.8882184873308496</v>
      </c>
      <c r="G275">
        <f t="shared" si="109"/>
        <v>5.9043220270489289</v>
      </c>
      <c r="I275">
        <v>90131</v>
      </c>
      <c r="J275">
        <v>4144</v>
      </c>
      <c r="K275">
        <f t="shared" si="110"/>
        <v>4.5977521607438065</v>
      </c>
      <c r="L275">
        <v>147980</v>
      </c>
      <c r="M275">
        <f t="shared" si="111"/>
        <v>60.907555075010137</v>
      </c>
      <c r="N275">
        <f t="shared" si="112"/>
        <v>58.10580754155967</v>
      </c>
      <c r="O275" s="10">
        <v>60.898915502189098</v>
      </c>
      <c r="S275">
        <f t="shared" si="113"/>
        <v>58.06649345810429</v>
      </c>
      <c r="T275">
        <f t="shared" si="114"/>
        <v>58.058256882229983</v>
      </c>
      <c r="U275">
        <f t="shared" si="115"/>
        <v>3.9314083455380455E-2</v>
      </c>
      <c r="V275">
        <f t="shared" si="116"/>
        <v>4.7550659329687051E-2</v>
      </c>
      <c r="W275">
        <f t="shared" si="121"/>
        <v>34677.704867364839</v>
      </c>
      <c r="X275">
        <f t="shared" si="125"/>
        <v>20478.216471784439</v>
      </c>
      <c r="Y275">
        <f t="shared" si="127"/>
        <v>22617.483111528058</v>
      </c>
      <c r="Z275">
        <f t="shared" si="122"/>
        <v>24770.239895464852</v>
      </c>
      <c r="AA275">
        <f t="shared" si="126"/>
        <v>20935.670159405719</v>
      </c>
      <c r="AB275">
        <f t="shared" si="128"/>
        <v>19389.896864924503</v>
      </c>
      <c r="AC275" s="12">
        <f>(Sheet2!B429-Sheet2!B428)*100</f>
        <v>33100</v>
      </c>
      <c r="AD275" s="12">
        <f t="shared" si="129"/>
        <v>24441.666666666668</v>
      </c>
      <c r="AE275" s="12">
        <v>0</v>
      </c>
      <c r="AF275">
        <f t="shared" si="104"/>
        <v>1</v>
      </c>
      <c r="AG275">
        <f t="shared" si="105"/>
        <v>1</v>
      </c>
      <c r="AH275">
        <f t="shared" si="106"/>
        <v>1</v>
      </c>
      <c r="AI275">
        <f t="shared" si="117"/>
        <v>0</v>
      </c>
      <c r="AJ275">
        <f t="shared" si="118"/>
        <v>1</v>
      </c>
      <c r="AK275">
        <v>77607</v>
      </c>
      <c r="AL275">
        <f t="shared" si="119"/>
        <v>52.444249222867953</v>
      </c>
      <c r="AM275">
        <f t="shared" si="120"/>
        <v>85984.974000000002</v>
      </c>
      <c r="AO275">
        <f t="shared" si="123"/>
        <v>331</v>
      </c>
      <c r="AP275">
        <f t="shared" si="124"/>
        <v>459.19800000000396</v>
      </c>
    </row>
    <row r="276" spans="1:42" ht="15" thickBot="1" x14ac:dyDescent="0.4">
      <c r="A276" s="5">
        <v>26969</v>
      </c>
      <c r="B276" s="2">
        <v>4243.1420019999996</v>
      </c>
      <c r="C276" s="2">
        <v>4.68</v>
      </c>
      <c r="D276" s="4">
        <v>4.8</v>
      </c>
      <c r="E276">
        <f t="shared" si="107"/>
        <v>4.7396202379515593</v>
      </c>
      <c r="F276">
        <f t="shared" si="108"/>
        <v>4.9738482222618376</v>
      </c>
      <c r="G276">
        <f t="shared" si="109"/>
        <v>5.9464026462398873</v>
      </c>
      <c r="I276">
        <v>90716</v>
      </c>
      <c r="J276">
        <v>4396</v>
      </c>
      <c r="K276">
        <f t="shared" si="110"/>
        <v>4.8458926760439169</v>
      </c>
      <c r="L276">
        <v>148219</v>
      </c>
      <c r="M276">
        <f t="shared" si="111"/>
        <v>61.204029173047992</v>
      </c>
      <c r="N276">
        <f t="shared" si="112"/>
        <v>58.266235772741688</v>
      </c>
      <c r="O276" s="10">
        <v>60.924508996190397</v>
      </c>
      <c r="S276">
        <f t="shared" si="113"/>
        <v>58.303190619920436</v>
      </c>
      <c r="T276">
        <f t="shared" si="114"/>
        <v>58.036918637934342</v>
      </c>
      <c r="U276">
        <f t="shared" si="115"/>
        <v>-3.6954847178748196E-2</v>
      </c>
      <c r="V276">
        <f t="shared" si="116"/>
        <v>0.22931713480734572</v>
      </c>
      <c r="W276">
        <f t="shared" si="121"/>
        <v>48960.908563714474</v>
      </c>
      <c r="X276">
        <f t="shared" si="125"/>
        <v>29017.588009562653</v>
      </c>
      <c r="Y276">
        <f t="shared" si="127"/>
        <v>25211.279090126744</v>
      </c>
      <c r="Z276">
        <f t="shared" si="122"/>
        <v>10713.190163597465</v>
      </c>
      <c r="AA276">
        <f t="shared" si="126"/>
        <v>19391.816939460423</v>
      </c>
      <c r="AB276">
        <f t="shared" si="128"/>
        <v>18269.904873307638</v>
      </c>
      <c r="AC276" s="12">
        <f>(Sheet2!B430-Sheet2!B429)*100</f>
        <v>31300</v>
      </c>
      <c r="AD276" s="12">
        <f t="shared" si="129"/>
        <v>24558.333333333332</v>
      </c>
      <c r="AE276" s="12">
        <v>0</v>
      </c>
      <c r="AF276">
        <f t="shared" si="104"/>
        <v>0</v>
      </c>
      <c r="AG276">
        <f t="shared" si="105"/>
        <v>1</v>
      </c>
      <c r="AH276">
        <f t="shared" si="106"/>
        <v>1</v>
      </c>
      <c r="AI276">
        <f t="shared" si="117"/>
        <v>1</v>
      </c>
      <c r="AJ276">
        <f t="shared" si="118"/>
        <v>0</v>
      </c>
      <c r="AK276">
        <v>77920</v>
      </c>
      <c r="AL276">
        <f t="shared" si="119"/>
        <v>52.570857987167642</v>
      </c>
      <c r="AM276">
        <f t="shared" si="120"/>
        <v>86361.631999999998</v>
      </c>
      <c r="AO276">
        <f t="shared" si="123"/>
        <v>313</v>
      </c>
      <c r="AP276">
        <f t="shared" si="124"/>
        <v>376.65799999999581</v>
      </c>
    </row>
    <row r="277" spans="1:42" ht="15" thickBot="1" x14ac:dyDescent="0.4">
      <c r="A277" s="5">
        <v>26999</v>
      </c>
      <c r="B277" s="2">
        <v>4066.4423729999999</v>
      </c>
      <c r="C277" s="2">
        <v>4.47</v>
      </c>
      <c r="D277" s="4">
        <v>4.9000000000000004</v>
      </c>
      <c r="E277">
        <f t="shared" si="107"/>
        <v>4.6800641021250975</v>
      </c>
      <c r="F277">
        <f t="shared" si="108"/>
        <v>4.9199550116991899</v>
      </c>
      <c r="G277">
        <f t="shared" si="109"/>
        <v>5.806936014486257</v>
      </c>
      <c r="I277">
        <v>90890</v>
      </c>
      <c r="J277">
        <v>4489</v>
      </c>
      <c r="K277">
        <f t="shared" si="110"/>
        <v>4.93893717680713</v>
      </c>
      <c r="L277">
        <v>148479</v>
      </c>
      <c r="M277">
        <f t="shared" si="111"/>
        <v>61.214043736824742</v>
      </c>
      <c r="N277">
        <f t="shared" si="112"/>
        <v>58.214555593720327</v>
      </c>
      <c r="O277" s="10">
        <v>60.950399160433399</v>
      </c>
      <c r="S277">
        <f t="shared" si="113"/>
        <v>58.349187250438455</v>
      </c>
      <c r="T277">
        <f t="shared" si="114"/>
        <v>58.097881409224001</v>
      </c>
      <c r="U277">
        <f t="shared" si="115"/>
        <v>-0.1346316567181276</v>
      </c>
      <c r="V277">
        <f t="shared" si="116"/>
        <v>0.11667418449632549</v>
      </c>
      <c r="W277">
        <f t="shared" si="121"/>
        <v>21988.36326386407</v>
      </c>
      <c r="X277">
        <f t="shared" si="125"/>
        <v>23625.737804935936</v>
      </c>
      <c r="Y277">
        <f t="shared" si="127"/>
        <v>25340.939462979324</v>
      </c>
      <c r="Z277">
        <f t="shared" si="122"/>
        <v>24141.2901641801</v>
      </c>
      <c r="AA277">
        <f t="shared" si="126"/>
        <v>20328.488423351821</v>
      </c>
      <c r="AB277">
        <f t="shared" si="128"/>
        <v>19980.405517794657</v>
      </c>
      <c r="AC277" s="12">
        <f>(Sheet2!B431-Sheet2!B430)*100</f>
        <v>11100</v>
      </c>
      <c r="AD277" s="12">
        <f t="shared" si="129"/>
        <v>23025</v>
      </c>
      <c r="AE277" s="12">
        <v>1</v>
      </c>
      <c r="AF277">
        <f t="shared" si="104"/>
        <v>0</v>
      </c>
      <c r="AG277">
        <f t="shared" si="105"/>
        <v>1</v>
      </c>
      <c r="AH277">
        <f t="shared" si="106"/>
        <v>1</v>
      </c>
      <c r="AI277">
        <f t="shared" si="117"/>
        <v>1</v>
      </c>
      <c r="AJ277">
        <f t="shared" si="118"/>
        <v>0</v>
      </c>
      <c r="AK277">
        <v>78031</v>
      </c>
      <c r="AL277">
        <f t="shared" si="119"/>
        <v>52.553559762660043</v>
      </c>
      <c r="AM277">
        <f t="shared" si="120"/>
        <v>86436.39</v>
      </c>
      <c r="AO277">
        <f t="shared" si="123"/>
        <v>111</v>
      </c>
      <c r="AP277">
        <f t="shared" si="124"/>
        <v>74.75800000000163</v>
      </c>
    </row>
    <row r="278" spans="1:42" ht="15" thickBot="1" x14ac:dyDescent="0.4">
      <c r="A278" s="5">
        <v>27030</v>
      </c>
      <c r="B278" s="2">
        <v>4063.4065049999999</v>
      </c>
      <c r="C278" s="2">
        <v>4.46</v>
      </c>
      <c r="D278" s="4">
        <v>5.0999999999999996</v>
      </c>
      <c r="E278">
        <f t="shared" si="107"/>
        <v>4.7692766747170374</v>
      </c>
      <c r="F278">
        <f t="shared" si="108"/>
        <v>5.0193173702505112</v>
      </c>
      <c r="G278">
        <f t="shared" si="109"/>
        <v>5.8761106214798247</v>
      </c>
      <c r="I278">
        <v>91199</v>
      </c>
      <c r="J278">
        <v>4644</v>
      </c>
      <c r="K278">
        <f t="shared" si="110"/>
        <v>5.0921610982576562</v>
      </c>
      <c r="L278">
        <v>148753</v>
      </c>
      <c r="M278">
        <f t="shared" si="111"/>
        <v>61.30901561649177</v>
      </c>
      <c r="N278">
        <f t="shared" si="112"/>
        <v>58.182255820050685</v>
      </c>
      <c r="O278" s="10">
        <v>60.9765850088965</v>
      </c>
      <c r="S278">
        <f t="shared" si="113"/>
        <v>58.385019035195803</v>
      </c>
      <c r="T278">
        <f t="shared" si="114"/>
        <v>58.06844296302819</v>
      </c>
      <c r="U278">
        <f t="shared" si="115"/>
        <v>-0.20276321514511864</v>
      </c>
      <c r="V278">
        <f t="shared" si="116"/>
        <v>0.113812857022495</v>
      </c>
      <c r="W278">
        <f t="shared" si="121"/>
        <v>21317.76278463006</v>
      </c>
      <c r="X278">
        <f t="shared" si="125"/>
        <v>26072.383086363163</v>
      </c>
      <c r="Y278">
        <f t="shared" si="127"/>
        <v>30191.695204284584</v>
      </c>
      <c r="Z278">
        <f t="shared" si="122"/>
        <v>11539.762319162488</v>
      </c>
      <c r="AA278">
        <f t="shared" si="126"/>
        <v>19034.238711581565</v>
      </c>
      <c r="AB278">
        <f t="shared" si="128"/>
        <v>18821.883038936805</v>
      </c>
      <c r="AC278" s="12">
        <f>(Sheet2!B432-Sheet2!B431)*100</f>
        <v>6900</v>
      </c>
      <c r="AD278" s="12">
        <f t="shared" si="129"/>
        <v>20691.666666666668</v>
      </c>
      <c r="AE278" s="12">
        <v>1</v>
      </c>
      <c r="AF278">
        <f t="shared" si="104"/>
        <v>0</v>
      </c>
      <c r="AG278">
        <f t="shared" si="105"/>
        <v>1</v>
      </c>
      <c r="AH278">
        <f t="shared" si="106"/>
        <v>1</v>
      </c>
      <c r="AI278">
        <f t="shared" si="117"/>
        <v>1</v>
      </c>
      <c r="AJ278">
        <f t="shared" si="118"/>
        <v>0</v>
      </c>
      <c r="AK278">
        <v>78100</v>
      </c>
      <c r="AL278">
        <f t="shared" si="119"/>
        <v>52.503142793758784</v>
      </c>
      <c r="AM278">
        <f t="shared" si="120"/>
        <v>86547.850999999995</v>
      </c>
      <c r="AO278">
        <f t="shared" si="123"/>
        <v>69</v>
      </c>
      <c r="AP278">
        <f t="shared" si="124"/>
        <v>111.46099999999569</v>
      </c>
    </row>
    <row r="279" spans="1:42" ht="15" thickBot="1" x14ac:dyDescent="0.4">
      <c r="A279" s="5">
        <v>27061</v>
      </c>
      <c r="B279" s="2">
        <v>3974.6684479999999</v>
      </c>
      <c r="C279" s="2">
        <v>4.34</v>
      </c>
      <c r="D279" s="4">
        <v>5.2</v>
      </c>
      <c r="E279">
        <f t="shared" si="107"/>
        <v>4.7505789120906101</v>
      </c>
      <c r="F279">
        <f t="shared" si="108"/>
        <v>5.0057864160272434</v>
      </c>
      <c r="G279">
        <f t="shared" si="109"/>
        <v>5.8077012244265331</v>
      </c>
      <c r="I279">
        <v>91485</v>
      </c>
      <c r="J279">
        <v>4731</v>
      </c>
      <c r="K279">
        <f t="shared" si="110"/>
        <v>5.1713395638629285</v>
      </c>
      <c r="L279">
        <v>148982</v>
      </c>
      <c r="M279">
        <f t="shared" si="111"/>
        <v>61.406747123813609</v>
      </c>
      <c r="N279">
        <f t="shared" si="112"/>
        <v>58.213596273375302</v>
      </c>
      <c r="O279" s="10">
        <v>61.003066873780803</v>
      </c>
      <c r="S279">
        <f t="shared" si="113"/>
        <v>58.489571144348915</v>
      </c>
      <c r="T279">
        <f t="shared" si="114"/>
        <v>58.105068043146439</v>
      </c>
      <c r="U279">
        <f t="shared" si="115"/>
        <v>-0.27597487097361295</v>
      </c>
      <c r="V279">
        <f t="shared" si="116"/>
        <v>0.10852823022886326</v>
      </c>
      <c r="W279">
        <f t="shared" si="121"/>
        <v>28946.551684908569</v>
      </c>
      <c r="X279">
        <f t="shared" si="125"/>
        <v>31582.027909287252</v>
      </c>
      <c r="Y279">
        <f t="shared" si="127"/>
        <v>25827.962144672249</v>
      </c>
      <c r="Z279">
        <f t="shared" si="122"/>
        <v>18754.151124710217</v>
      </c>
      <c r="AA279">
        <f t="shared" si="126"/>
        <v>18462.095074181754</v>
      </c>
      <c r="AB279">
        <f t="shared" si="128"/>
        <v>19224.727780866746</v>
      </c>
      <c r="AC279" s="12">
        <f>(Sheet2!B433-Sheet2!B432)*100</f>
        <v>15400</v>
      </c>
      <c r="AD279" s="12">
        <f t="shared" si="129"/>
        <v>18666.666666666668</v>
      </c>
      <c r="AE279" s="12">
        <v>1</v>
      </c>
      <c r="AF279">
        <f t="shared" si="104"/>
        <v>0</v>
      </c>
      <c r="AG279">
        <f t="shared" si="105"/>
        <v>1</v>
      </c>
      <c r="AH279">
        <f t="shared" si="106"/>
        <v>1</v>
      </c>
      <c r="AI279">
        <f t="shared" si="117"/>
        <v>1</v>
      </c>
      <c r="AJ279">
        <f t="shared" si="118"/>
        <v>0</v>
      </c>
      <c r="AK279">
        <v>78254</v>
      </c>
      <c r="AL279">
        <f t="shared" si="119"/>
        <v>52.525808486931304</v>
      </c>
      <c r="AM279">
        <f t="shared" si="120"/>
        <v>86727.78</v>
      </c>
      <c r="AO279">
        <f t="shared" si="123"/>
        <v>154</v>
      </c>
      <c r="AP279">
        <f t="shared" si="124"/>
        <v>179.92900000000373</v>
      </c>
    </row>
    <row r="280" spans="1:42" ht="15" thickBot="1" x14ac:dyDescent="0.4">
      <c r="A280" s="5">
        <v>27089</v>
      </c>
      <c r="B280" s="2">
        <v>3990.185739</v>
      </c>
      <c r="C280" s="2">
        <v>4.3600000000000003</v>
      </c>
      <c r="D280" s="4">
        <v>5.0999999999999996</v>
      </c>
      <c r="E280">
        <f t="shared" si="107"/>
        <v>4.7155063354850881</v>
      </c>
      <c r="F280">
        <f t="shared" si="108"/>
        <v>4.9656904118557597</v>
      </c>
      <c r="G280">
        <f t="shared" si="109"/>
        <v>5.7879448381232121</v>
      </c>
      <c r="I280">
        <v>91453</v>
      </c>
      <c r="J280">
        <v>4634</v>
      </c>
      <c r="K280">
        <f t="shared" si="110"/>
        <v>5.0670836385903142</v>
      </c>
      <c r="L280">
        <v>149225</v>
      </c>
      <c r="M280">
        <f t="shared" si="111"/>
        <v>61.285307421678667</v>
      </c>
      <c r="N280">
        <f t="shared" si="112"/>
        <v>58.159756743173055</v>
      </c>
      <c r="O280" s="10">
        <v>61.029846749440502</v>
      </c>
      <c r="S280">
        <f t="shared" si="113"/>
        <v>58.395394867487894</v>
      </c>
      <c r="T280">
        <f t="shared" si="114"/>
        <v>58.151980459433794</v>
      </c>
      <c r="U280">
        <f t="shared" si="115"/>
        <v>-0.2356381243148391</v>
      </c>
      <c r="V280">
        <f t="shared" si="116"/>
        <v>7.7762837392612028E-3</v>
      </c>
      <c r="W280">
        <f t="shared" si="121"/>
        <v>159.5108734909445</v>
      </c>
      <c r="X280">
        <f t="shared" si="125"/>
        <v>26008.467006328825</v>
      </c>
      <c r="Y280">
        <f t="shared" si="127"/>
        <v>21731.800004765548</v>
      </c>
      <c r="Z280">
        <f t="shared" si="122"/>
        <v>21120.036854965612</v>
      </c>
      <c r="AA280">
        <f t="shared" si="126"/>
        <v>18506.445087013457</v>
      </c>
      <c r="AB280">
        <f t="shared" si="128"/>
        <v>19046.435406997956</v>
      </c>
      <c r="AC280" s="12">
        <f>(Sheet2!B434-Sheet2!B433)*100</f>
        <v>4200</v>
      </c>
      <c r="AD280" s="12">
        <f t="shared" si="129"/>
        <v>16766.666666666668</v>
      </c>
      <c r="AE280" s="12">
        <v>1</v>
      </c>
      <c r="AF280">
        <f t="shared" si="104"/>
        <v>0</v>
      </c>
      <c r="AG280">
        <f t="shared" si="105"/>
        <v>1</v>
      </c>
      <c r="AH280">
        <f t="shared" si="106"/>
        <v>1</v>
      </c>
      <c r="AI280">
        <f t="shared" si="117"/>
        <v>1</v>
      </c>
      <c r="AJ280">
        <f t="shared" si="118"/>
        <v>0</v>
      </c>
      <c r="AK280">
        <v>78296</v>
      </c>
      <c r="AL280">
        <f t="shared" si="119"/>
        <v>52.468420170882894</v>
      </c>
      <c r="AM280">
        <f t="shared" si="120"/>
        <v>86788.896999999997</v>
      </c>
      <c r="AO280">
        <f t="shared" si="123"/>
        <v>42</v>
      </c>
      <c r="AP280">
        <f t="shared" si="124"/>
        <v>61.11699999999837</v>
      </c>
    </row>
    <row r="281" spans="1:42" ht="15" thickBot="1" x14ac:dyDescent="0.4">
      <c r="A281" s="5">
        <v>27120</v>
      </c>
      <c r="B281" s="2">
        <v>4117.9580109999997</v>
      </c>
      <c r="C281" s="2">
        <v>4.51</v>
      </c>
      <c r="D281" s="4">
        <v>5.0999999999999996</v>
      </c>
      <c r="E281">
        <f t="shared" si="107"/>
        <v>4.795935779386542</v>
      </c>
      <c r="F281">
        <f t="shared" si="108"/>
        <v>5.0458935675596699</v>
      </c>
      <c r="G281">
        <f t="shared" si="109"/>
        <v>5.9199460900252658</v>
      </c>
      <c r="I281">
        <v>91287</v>
      </c>
      <c r="J281">
        <v>4618</v>
      </c>
      <c r="K281">
        <f t="shared" si="110"/>
        <v>5.0587706902406691</v>
      </c>
      <c r="L281">
        <v>149478</v>
      </c>
      <c r="M281">
        <f t="shared" si="111"/>
        <v>61.070525428491152</v>
      </c>
      <c r="N281">
        <f t="shared" si="112"/>
        <v>57.955928631638102</v>
      </c>
      <c r="O281" s="10">
        <v>61.056928648631001</v>
      </c>
      <c r="S281">
        <f t="shared" si="113"/>
        <v>58.14162224880679</v>
      </c>
      <c r="T281">
        <f t="shared" si="114"/>
        <v>58.128677561776797</v>
      </c>
      <c r="U281">
        <f t="shared" si="115"/>
        <v>-0.18569361716868826</v>
      </c>
      <c r="V281">
        <f t="shared" si="116"/>
        <v>-0.1727489301386953</v>
      </c>
      <c r="W281">
        <f t="shared" si="121"/>
        <v>-23159.388593740761</v>
      </c>
      <c r="X281">
        <f t="shared" si="125"/>
        <v>16368.951429477893</v>
      </c>
      <c r="Y281">
        <f t="shared" si="127"/>
        <v>18423.583950631164</v>
      </c>
      <c r="Z281">
        <f t="shared" si="122"/>
        <v>11229.180520264432</v>
      </c>
      <c r="AA281">
        <f t="shared" si="126"/>
        <v>16249.601857813386</v>
      </c>
      <c r="AB281">
        <f t="shared" si="128"/>
        <v>18592.636008609552</v>
      </c>
      <c r="AC281" s="12">
        <f>(Sheet2!B435-Sheet2!B434)*100</f>
        <v>8600</v>
      </c>
      <c r="AD281" s="12">
        <f t="shared" si="129"/>
        <v>16058.333333333334</v>
      </c>
      <c r="AE281" s="12">
        <v>1</v>
      </c>
      <c r="AF281">
        <f t="shared" si="104"/>
        <v>0</v>
      </c>
      <c r="AG281">
        <f t="shared" si="105"/>
        <v>0</v>
      </c>
      <c r="AH281">
        <f t="shared" si="106"/>
        <v>1</v>
      </c>
      <c r="AI281">
        <f t="shared" si="117"/>
        <v>0</v>
      </c>
      <c r="AJ281">
        <f t="shared" si="118"/>
        <v>0</v>
      </c>
      <c r="AK281">
        <v>78382</v>
      </c>
      <c r="AL281">
        <f t="shared" si="119"/>
        <v>52.437147941503092</v>
      </c>
      <c r="AM281">
        <f t="shared" si="120"/>
        <v>86631.363000000012</v>
      </c>
      <c r="AO281">
        <f t="shared" si="123"/>
        <v>86</v>
      </c>
      <c r="AP281">
        <f t="shared" si="124"/>
        <v>-157.5339999999851</v>
      </c>
    </row>
    <row r="282" spans="1:42" ht="15" thickBot="1" x14ac:dyDescent="0.4">
      <c r="A282" s="5">
        <v>27150</v>
      </c>
      <c r="B282" s="2">
        <v>4064.160989</v>
      </c>
      <c r="C282" s="2">
        <v>4.4400000000000004</v>
      </c>
      <c r="D282" s="4">
        <v>5.0999999999999996</v>
      </c>
      <c r="E282">
        <f t="shared" si="107"/>
        <v>4.7585712141356042</v>
      </c>
      <c r="F282">
        <f t="shared" si="108"/>
        <v>5.0086430046435639</v>
      </c>
      <c r="G282">
        <f t="shared" si="109"/>
        <v>5.8585306181638073</v>
      </c>
      <c r="I282">
        <v>91596</v>
      </c>
      <c r="J282">
        <v>4705</v>
      </c>
      <c r="K282">
        <f t="shared" si="110"/>
        <v>5.1366871915804184</v>
      </c>
      <c r="L282">
        <v>149750</v>
      </c>
      <c r="M282">
        <f t="shared" si="111"/>
        <v>61.165943238731224</v>
      </c>
      <c r="N282">
        <f t="shared" si="112"/>
        <v>58.046480133555932</v>
      </c>
      <c r="O282" s="10">
        <v>61.084317861411002</v>
      </c>
      <c r="S282">
        <f t="shared" si="113"/>
        <v>58.255318270918437</v>
      </c>
      <c r="T282">
        <f t="shared" si="114"/>
        <v>58.177577095306802</v>
      </c>
      <c r="U282">
        <f t="shared" si="115"/>
        <v>-0.20883813736250545</v>
      </c>
      <c r="V282">
        <f t="shared" si="116"/>
        <v>-0.13109696175087038</v>
      </c>
      <c r="W282">
        <f t="shared" si="121"/>
        <v>32840.500562895089</v>
      </c>
      <c r="X282">
        <f t="shared" si="125"/>
        <v>13682.216762674661</v>
      </c>
      <c r="Y282">
        <f t="shared" si="127"/>
        <v>21349.902386118658</v>
      </c>
      <c r="Z282">
        <f t="shared" si="122"/>
        <v>23133.705442920327</v>
      </c>
      <c r="AA282">
        <f t="shared" si="126"/>
        <v>18319.687737700529</v>
      </c>
      <c r="AB282">
        <f t="shared" si="128"/>
        <v>18855.752338580478</v>
      </c>
      <c r="AC282" s="12">
        <f>(Sheet2!B436-Sheet2!B435)*100</f>
        <v>16700</v>
      </c>
      <c r="AD282" s="12">
        <f t="shared" si="129"/>
        <v>15841.666666666666</v>
      </c>
      <c r="AE282" s="12">
        <v>1</v>
      </c>
      <c r="AF282">
        <f t="shared" si="104"/>
        <v>0</v>
      </c>
      <c r="AG282">
        <f t="shared" si="105"/>
        <v>0</v>
      </c>
      <c r="AH282">
        <f t="shared" si="106"/>
        <v>1</v>
      </c>
      <c r="AI282">
        <f t="shared" si="117"/>
        <v>0</v>
      </c>
      <c r="AJ282">
        <f t="shared" si="118"/>
        <v>0</v>
      </c>
      <c r="AK282">
        <v>78549</v>
      </c>
      <c r="AL282">
        <f t="shared" si="119"/>
        <v>52.453422370617695</v>
      </c>
      <c r="AM282">
        <f t="shared" si="120"/>
        <v>86924.604000000007</v>
      </c>
      <c r="AO282">
        <f t="shared" si="123"/>
        <v>167</v>
      </c>
      <c r="AP282">
        <f t="shared" si="124"/>
        <v>293.24099999999453</v>
      </c>
    </row>
    <row r="283" spans="1:42" ht="15" thickBot="1" x14ac:dyDescent="0.4">
      <c r="A283" s="5">
        <v>27181</v>
      </c>
      <c r="B283" s="2">
        <v>3957.339731</v>
      </c>
      <c r="C283" s="2">
        <v>4.3099999999999996</v>
      </c>
      <c r="D283" s="4">
        <v>5.4</v>
      </c>
      <c r="E283">
        <f t="shared" si="107"/>
        <v>4.8243134226540469</v>
      </c>
      <c r="F283">
        <f t="shared" si="108"/>
        <v>5.0894622315314635</v>
      </c>
      <c r="G283">
        <f t="shared" si="109"/>
        <v>5.8540904987634423</v>
      </c>
      <c r="I283">
        <v>91868</v>
      </c>
      <c r="J283">
        <v>4927</v>
      </c>
      <c r="K283">
        <f t="shared" si="110"/>
        <v>5.3631297078416855</v>
      </c>
      <c r="L283">
        <v>150012</v>
      </c>
      <c r="M283">
        <f t="shared" si="111"/>
        <v>61.240434098605448</v>
      </c>
      <c r="N283">
        <f t="shared" si="112"/>
        <v>57.933450657280751</v>
      </c>
      <c r="O283" s="10">
        <v>61.112019745823297</v>
      </c>
      <c r="S283">
        <f t="shared" si="113"/>
        <v>58.286003616294821</v>
      </c>
      <c r="T283">
        <f t="shared" si="114"/>
        <v>58.16378437437055</v>
      </c>
      <c r="U283">
        <f t="shared" si="115"/>
        <v>-0.35255295901406924</v>
      </c>
      <c r="V283">
        <f t="shared" si="116"/>
        <v>-0.23033371708979899</v>
      </c>
      <c r="W283">
        <f t="shared" si="121"/>
        <v>19866.063417583704</v>
      </c>
      <c r="X283">
        <f t="shared" si="125"/>
        <v>13328.500121627934</v>
      </c>
      <c r="Y283">
        <f t="shared" si="127"/>
        <v>18477.118963281933</v>
      </c>
      <c r="Z283">
        <f t="shared" si="122"/>
        <v>13173.451545881107</v>
      </c>
      <c r="AA283">
        <f t="shared" si="126"/>
        <v>16491.714634650696</v>
      </c>
      <c r="AB283">
        <f t="shared" si="128"/>
        <v>18410.101529001258</v>
      </c>
      <c r="AC283" s="12">
        <f>(Sheet2!B437-Sheet2!B436)*100</f>
        <v>5500</v>
      </c>
      <c r="AD283" s="12">
        <f t="shared" si="129"/>
        <v>14308.333333333334</v>
      </c>
      <c r="AE283" s="12">
        <v>1</v>
      </c>
      <c r="AF283">
        <f t="shared" si="104"/>
        <v>0</v>
      </c>
      <c r="AG283">
        <f t="shared" si="105"/>
        <v>0</v>
      </c>
      <c r="AH283">
        <f t="shared" si="106"/>
        <v>1</v>
      </c>
      <c r="AI283">
        <f t="shared" si="117"/>
        <v>0</v>
      </c>
      <c r="AJ283">
        <f t="shared" si="118"/>
        <v>0</v>
      </c>
      <c r="AK283">
        <v>78604</v>
      </c>
      <c r="AL283">
        <f t="shared" si="119"/>
        <v>52.398474788683572</v>
      </c>
      <c r="AM283">
        <f t="shared" si="120"/>
        <v>86907.128000000012</v>
      </c>
      <c r="AO283">
        <f t="shared" si="123"/>
        <v>55</v>
      </c>
      <c r="AP283">
        <f t="shared" si="124"/>
        <v>-17.475999999995111</v>
      </c>
    </row>
    <row r="284" spans="1:42" ht="15" thickBot="1" x14ac:dyDescent="0.4">
      <c r="A284" s="5">
        <v>27211</v>
      </c>
      <c r="B284" s="2">
        <v>3818.7270060000001</v>
      </c>
      <c r="C284" s="2">
        <v>4.1399999999999997</v>
      </c>
      <c r="D284" s="4">
        <v>5.5</v>
      </c>
      <c r="E284">
        <f t="shared" si="107"/>
        <v>4.7717921161760595</v>
      </c>
      <c r="F284">
        <f t="shared" si="108"/>
        <v>5.041822174729063</v>
      </c>
      <c r="G284">
        <f t="shared" si="109"/>
        <v>5.7340893480547575</v>
      </c>
      <c r="I284">
        <v>92212</v>
      </c>
      <c r="J284">
        <v>5063</v>
      </c>
      <c r="K284">
        <f t="shared" si="110"/>
        <v>5.4906085975794907</v>
      </c>
      <c r="L284">
        <v>150248</v>
      </c>
      <c r="M284">
        <f t="shared" si="111"/>
        <v>61.373196315425162</v>
      </c>
      <c r="N284">
        <f t="shared" si="112"/>
        <v>57.997670518076774</v>
      </c>
      <c r="O284" s="10">
        <v>61.140040068037301</v>
      </c>
      <c r="S284">
        <f t="shared" si="113"/>
        <v>58.444594972200449</v>
      </c>
      <c r="T284">
        <f t="shared" si="114"/>
        <v>58.222564456243816</v>
      </c>
      <c r="U284">
        <f t="shared" si="115"/>
        <v>-0.44692445412367476</v>
      </c>
      <c r="V284">
        <f t="shared" si="116"/>
        <v>-0.22489393816704251</v>
      </c>
      <c r="W284">
        <f t="shared" si="121"/>
        <v>37583.530895553529</v>
      </c>
      <c r="X284">
        <f t="shared" si="125"/>
        <v>16039.461473448513</v>
      </c>
      <c r="Y284">
        <f t="shared" si="127"/>
        <v>21055.922279905837</v>
      </c>
      <c r="Z284">
        <f t="shared" si="122"/>
        <v>22558.242853647098</v>
      </c>
      <c r="AA284">
        <f t="shared" si="126"/>
        <v>18328.128057064798</v>
      </c>
      <c r="AB284">
        <f t="shared" si="128"/>
        <v>18681.183384323183</v>
      </c>
      <c r="AC284" s="12">
        <f>(Sheet2!B438-Sheet2!B437)*100</f>
        <v>3200</v>
      </c>
      <c r="AD284" s="12">
        <f t="shared" si="129"/>
        <v>14358.333333333334</v>
      </c>
      <c r="AE284" s="12">
        <v>1</v>
      </c>
      <c r="AF284">
        <f t="shared" si="104"/>
        <v>0</v>
      </c>
      <c r="AG284">
        <f t="shared" si="105"/>
        <v>0</v>
      </c>
      <c r="AH284">
        <f t="shared" si="106"/>
        <v>1</v>
      </c>
      <c r="AI284">
        <f t="shared" si="117"/>
        <v>0</v>
      </c>
      <c r="AJ284">
        <f t="shared" si="118"/>
        <v>0</v>
      </c>
      <c r="AK284">
        <v>78636</v>
      </c>
      <c r="AL284">
        <f t="shared" si="119"/>
        <v>52.337468718385608</v>
      </c>
      <c r="AM284">
        <f t="shared" si="120"/>
        <v>87140.34</v>
      </c>
      <c r="AO284">
        <f t="shared" si="123"/>
        <v>32</v>
      </c>
      <c r="AP284">
        <f t="shared" si="124"/>
        <v>233.21199999998498</v>
      </c>
    </row>
    <row r="285" spans="1:42" ht="15" thickBot="1" x14ac:dyDescent="0.4">
      <c r="A285" s="5">
        <v>27242</v>
      </c>
      <c r="B285" s="2">
        <v>3727.2928860000002</v>
      </c>
      <c r="C285" s="2">
        <v>4.05</v>
      </c>
      <c r="D285" s="4">
        <v>5.5</v>
      </c>
      <c r="E285">
        <f t="shared" si="107"/>
        <v>4.7196398167656817</v>
      </c>
      <c r="F285">
        <f t="shared" si="108"/>
        <v>4.9896037523820942</v>
      </c>
      <c r="G285">
        <f t="shared" si="109"/>
        <v>5.6506825603975104</v>
      </c>
      <c r="I285">
        <v>92059</v>
      </c>
      <c r="J285">
        <v>5022</v>
      </c>
      <c r="K285">
        <f t="shared" si="110"/>
        <v>5.4551972104845801</v>
      </c>
      <c r="L285">
        <v>150493</v>
      </c>
      <c r="M285">
        <f t="shared" si="111"/>
        <v>61.171615955559403</v>
      </c>
      <c r="N285">
        <f t="shared" si="112"/>
        <v>57.807177078003633</v>
      </c>
      <c r="O285" s="10">
        <v>61.168385236294199</v>
      </c>
      <c r="S285">
        <f t="shared" si="113"/>
        <v>58.284536012361833</v>
      </c>
      <c r="T285">
        <f t="shared" si="114"/>
        <v>58.281457771409436</v>
      </c>
      <c r="U285">
        <f t="shared" si="115"/>
        <v>-0.47735893435820032</v>
      </c>
      <c r="V285">
        <f t="shared" si="116"/>
        <v>-0.47428069340580237</v>
      </c>
      <c r="W285">
        <f t="shared" si="121"/>
        <v>-9768.8272748030722</v>
      </c>
      <c r="X285">
        <f t="shared" si="125"/>
        <v>9586.8983134965729</v>
      </c>
      <c r="Y285">
        <f t="shared" si="127"/>
        <v>20584.463111391913</v>
      </c>
      <c r="Z285">
        <f t="shared" si="122"/>
        <v>23127.559970999137</v>
      </c>
      <c r="AA285">
        <f t="shared" si="126"/>
        <v>19057.029531446286</v>
      </c>
      <c r="AB285">
        <f t="shared" si="128"/>
        <v>18759.562302814022</v>
      </c>
      <c r="AC285" s="12">
        <f>(Sheet2!B439-Sheet2!B438)*100</f>
        <v>-1700</v>
      </c>
      <c r="AD285" s="12">
        <f t="shared" si="129"/>
        <v>12091.666666666666</v>
      </c>
      <c r="AE285" s="12">
        <v>1</v>
      </c>
      <c r="AF285">
        <f t="shared" si="104"/>
        <v>0</v>
      </c>
      <c r="AG285">
        <f t="shared" si="105"/>
        <v>0</v>
      </c>
      <c r="AH285">
        <f t="shared" si="106"/>
        <v>1</v>
      </c>
      <c r="AI285">
        <f t="shared" si="117"/>
        <v>0</v>
      </c>
      <c r="AJ285">
        <f t="shared" si="118"/>
        <v>0</v>
      </c>
      <c r="AK285">
        <v>78619</v>
      </c>
      <c r="AL285">
        <f t="shared" si="119"/>
        <v>52.24096801844604</v>
      </c>
      <c r="AM285">
        <f t="shared" si="120"/>
        <v>86995.755000000005</v>
      </c>
      <c r="AO285">
        <f t="shared" si="123"/>
        <v>-17</v>
      </c>
      <c r="AP285">
        <f t="shared" si="124"/>
        <v>-144.58499999999185</v>
      </c>
    </row>
    <row r="286" spans="1:42" ht="15" thickBot="1" x14ac:dyDescent="0.4">
      <c r="A286" s="5">
        <v>27273</v>
      </c>
      <c r="B286" s="2">
        <v>3573.673131</v>
      </c>
      <c r="C286" s="2">
        <v>3.86</v>
      </c>
      <c r="D286" s="4">
        <v>5.9</v>
      </c>
      <c r="E286">
        <f t="shared" si="107"/>
        <v>4.772211227512881</v>
      </c>
      <c r="F286">
        <f t="shared" si="108"/>
        <v>5.0609070443168136</v>
      </c>
      <c r="G286">
        <f t="shared" si="109"/>
        <v>5.6021173965765323</v>
      </c>
      <c r="I286">
        <v>92488</v>
      </c>
      <c r="J286">
        <v>5437</v>
      </c>
      <c r="K286">
        <f t="shared" si="110"/>
        <v>5.8786004670876215</v>
      </c>
      <c r="L286">
        <v>150753</v>
      </c>
      <c r="M286">
        <f t="shared" si="111"/>
        <v>61.350686221833058</v>
      </c>
      <c r="N286">
        <f t="shared" si="112"/>
        <v>57.730995734744901</v>
      </c>
      <c r="O286" s="10">
        <v>61.197062824616701</v>
      </c>
      <c r="S286">
        <f t="shared" si="113"/>
        <v>58.422901885798545</v>
      </c>
      <c r="T286">
        <f t="shared" si="114"/>
        <v>58.27660972159223</v>
      </c>
      <c r="U286">
        <f t="shared" si="115"/>
        <v>-0.69190615105364373</v>
      </c>
      <c r="V286">
        <f t="shared" si="116"/>
        <v>-0.54561398684732865</v>
      </c>
      <c r="W286">
        <f t="shared" si="121"/>
        <v>36013.049881417304</v>
      </c>
      <c r="X286">
        <f t="shared" si="125"/>
        <v>15562.488148150966</v>
      </c>
      <c r="Y286">
        <f t="shared" si="127"/>
        <v>20785.477577239897</v>
      </c>
      <c r="Z286">
        <f t="shared" si="122"/>
        <v>14422.320966472849</v>
      </c>
      <c r="AA286">
        <f t="shared" si="126"/>
        <v>17940.743550030824</v>
      </c>
      <c r="AB286">
        <f t="shared" si="128"/>
        <v>18223.59431852214</v>
      </c>
      <c r="AC286" s="12">
        <f>(Sheet2!B440-Sheet2!B439)*100</f>
        <v>-900</v>
      </c>
      <c r="AD286" s="12">
        <f t="shared" si="129"/>
        <v>11116.666666666666</v>
      </c>
      <c r="AE286" s="12">
        <v>1</v>
      </c>
      <c r="AF286">
        <f t="shared" si="104"/>
        <v>0</v>
      </c>
      <c r="AG286">
        <f t="shared" si="105"/>
        <v>0</v>
      </c>
      <c r="AH286">
        <f t="shared" si="106"/>
        <v>1</v>
      </c>
      <c r="AI286">
        <f t="shared" si="117"/>
        <v>0</v>
      </c>
      <c r="AJ286">
        <f t="shared" si="118"/>
        <v>0</v>
      </c>
      <c r="AK286">
        <v>78610</v>
      </c>
      <c r="AL286">
        <f t="shared" si="119"/>
        <v>52.14489927231962</v>
      </c>
      <c r="AM286">
        <f t="shared" si="120"/>
        <v>87031.207999999984</v>
      </c>
      <c r="AO286">
        <f t="shared" si="123"/>
        <v>-9</v>
      </c>
      <c r="AP286">
        <f t="shared" si="124"/>
        <v>35.452999999979511</v>
      </c>
    </row>
    <row r="287" spans="1:42" ht="15" thickBot="1" x14ac:dyDescent="0.4">
      <c r="A287" s="5">
        <v>27303</v>
      </c>
      <c r="B287" s="2">
        <v>3318.265398</v>
      </c>
      <c r="C287" s="2">
        <v>3.59</v>
      </c>
      <c r="D287" s="4">
        <v>6</v>
      </c>
      <c r="E287">
        <f t="shared" si="107"/>
        <v>4.6411205543489169</v>
      </c>
      <c r="F287">
        <f t="shared" si="108"/>
        <v>4.9334689186527925</v>
      </c>
      <c r="G287">
        <f t="shared" si="109"/>
        <v>5.3677224024541017</v>
      </c>
      <c r="I287">
        <v>92518</v>
      </c>
      <c r="J287">
        <v>5523</v>
      </c>
      <c r="K287">
        <f t="shared" si="110"/>
        <v>5.9696491493547201</v>
      </c>
      <c r="L287">
        <v>151009</v>
      </c>
      <c r="M287">
        <f t="shared" si="111"/>
        <v>61.266547026998389</v>
      </c>
      <c r="N287">
        <f t="shared" si="112"/>
        <v>57.590554205378481</v>
      </c>
      <c r="O287" s="10">
        <v>61.226080423181003</v>
      </c>
      <c r="S287">
        <f t="shared" si="113"/>
        <v>58.423092719988517</v>
      </c>
      <c r="T287">
        <f t="shared" si="114"/>
        <v>58.384504220038551</v>
      </c>
      <c r="U287">
        <f t="shared" si="115"/>
        <v>-0.83253851461003592</v>
      </c>
      <c r="V287">
        <f t="shared" si="116"/>
        <v>-0.79395001466006931</v>
      </c>
      <c r="W287">
        <f t="shared" si="121"/>
        <v>14985.080562958494</v>
      </c>
      <c r="X287">
        <f t="shared" si="125"/>
        <v>21919.899674267508</v>
      </c>
      <c r="Y287">
        <f t="shared" si="127"/>
        <v>19144.4255518727</v>
      </c>
      <c r="Z287">
        <f t="shared" si="122"/>
        <v>31211.85240460746</v>
      </c>
      <c r="AA287">
        <f t="shared" si="126"/>
        <v>21271.188864087995</v>
      </c>
      <c r="AB287">
        <f t="shared" si="128"/>
        <v>18760.39536095069</v>
      </c>
      <c r="AC287" s="12">
        <f>(Sheet2!B441-Sheet2!B440)*100</f>
        <v>2000</v>
      </c>
      <c r="AD287" s="12">
        <f t="shared" si="129"/>
        <v>8525</v>
      </c>
      <c r="AE287" s="12">
        <v>1</v>
      </c>
      <c r="AF287">
        <f t="shared" si="104"/>
        <v>0</v>
      </c>
      <c r="AG287">
        <f t="shared" si="105"/>
        <v>0</v>
      </c>
      <c r="AH287">
        <f t="shared" si="106"/>
        <v>1</v>
      </c>
      <c r="AI287">
        <f t="shared" si="117"/>
        <v>0</v>
      </c>
      <c r="AJ287">
        <f t="shared" si="118"/>
        <v>0</v>
      </c>
      <c r="AK287">
        <v>78630</v>
      </c>
      <c r="AL287">
        <f t="shared" si="119"/>
        <v>52.069744187432534</v>
      </c>
      <c r="AM287">
        <f t="shared" si="120"/>
        <v>86966.92</v>
      </c>
      <c r="AO287">
        <f t="shared" si="123"/>
        <v>20</v>
      </c>
      <c r="AP287">
        <f t="shared" si="124"/>
        <v>-64.287999999985914</v>
      </c>
    </row>
    <row r="288" spans="1:42" ht="15" thickBot="1" x14ac:dyDescent="0.4">
      <c r="A288" s="5">
        <v>27334</v>
      </c>
      <c r="B288" s="2">
        <v>3069.9055509999998</v>
      </c>
      <c r="C288" s="2">
        <v>3.31</v>
      </c>
      <c r="D288" s="4">
        <v>6.6</v>
      </c>
      <c r="E288">
        <f t="shared" si="107"/>
        <v>4.673970474874654</v>
      </c>
      <c r="F288">
        <f t="shared" si="108"/>
        <v>4.9915204808008893</v>
      </c>
      <c r="G288">
        <f t="shared" si="109"/>
        <v>5.2490008075758245</v>
      </c>
      <c r="I288">
        <v>92766</v>
      </c>
      <c r="J288">
        <v>6140</v>
      </c>
      <c r="K288">
        <f t="shared" si="110"/>
        <v>6.6188043033007782</v>
      </c>
      <c r="L288">
        <v>151256</v>
      </c>
      <c r="M288">
        <f t="shared" si="111"/>
        <v>61.330459618130853</v>
      </c>
      <c r="N288">
        <f t="shared" si="112"/>
        <v>57.282649283334216</v>
      </c>
      <c r="O288" s="10">
        <v>61.255446390280198</v>
      </c>
      <c r="S288">
        <f t="shared" si="113"/>
        <v>58.463892043474495</v>
      </c>
      <c r="T288">
        <f t="shared" si="114"/>
        <v>58.392384911745829</v>
      </c>
      <c r="U288">
        <f t="shared" si="115"/>
        <v>-1.1812427601402788</v>
      </c>
      <c r="V288">
        <f t="shared" si="116"/>
        <v>-1.1097356284116131</v>
      </c>
      <c r="W288">
        <f t="shared" si="121"/>
        <v>20601.646375032142</v>
      </c>
      <c r="X288">
        <f t="shared" si="125"/>
        <v>19880.090642957017</v>
      </c>
      <c r="Y288">
        <f t="shared" si="127"/>
        <v>16781.153702815838</v>
      </c>
      <c r="Z288">
        <f t="shared" si="122"/>
        <v>15612.974447226152</v>
      </c>
      <c r="AA288">
        <f t="shared" si="126"/>
        <v>20017.733698138967</v>
      </c>
      <c r="AB288">
        <f t="shared" si="128"/>
        <v>19168.710717919748</v>
      </c>
      <c r="AC288" s="12">
        <f>(Sheet2!B442-Sheet2!B441)*100</f>
        <v>-36500</v>
      </c>
      <c r="AD288" s="12">
        <f t="shared" si="129"/>
        <v>2875</v>
      </c>
      <c r="AE288" s="12">
        <v>1</v>
      </c>
      <c r="AF288">
        <f t="shared" si="104"/>
        <v>0</v>
      </c>
      <c r="AG288">
        <f t="shared" si="105"/>
        <v>0</v>
      </c>
      <c r="AH288">
        <f t="shared" si="106"/>
        <v>1</v>
      </c>
      <c r="AI288">
        <f t="shared" si="117"/>
        <v>0</v>
      </c>
      <c r="AJ288">
        <f t="shared" si="118"/>
        <v>0</v>
      </c>
      <c r="AK288">
        <v>78265</v>
      </c>
      <c r="AL288">
        <f t="shared" si="119"/>
        <v>51.743401914634788</v>
      </c>
      <c r="AM288">
        <f t="shared" si="120"/>
        <v>86643.444000000003</v>
      </c>
      <c r="AO288">
        <f t="shared" si="123"/>
        <v>-365</v>
      </c>
      <c r="AP288">
        <f t="shared" si="124"/>
        <v>-323.47599999999511</v>
      </c>
    </row>
    <row r="289" spans="1:42" ht="15" thickBot="1" x14ac:dyDescent="0.4">
      <c r="A289" s="5">
        <v>27364</v>
      </c>
      <c r="B289" s="2">
        <v>2813.075374</v>
      </c>
      <c r="C289" s="2">
        <v>3.03</v>
      </c>
      <c r="D289" s="4">
        <v>7.2</v>
      </c>
      <c r="E289">
        <f t="shared" si="107"/>
        <v>4.6707601094468556</v>
      </c>
      <c r="F289">
        <f t="shared" si="108"/>
        <v>5.0111688015482265</v>
      </c>
      <c r="G289">
        <f t="shared" si="109"/>
        <v>5.0942773180360508</v>
      </c>
      <c r="I289">
        <v>92780</v>
      </c>
      <c r="J289">
        <v>6636</v>
      </c>
      <c r="K289">
        <f t="shared" si="110"/>
        <v>7.1524035352446651</v>
      </c>
      <c r="L289">
        <v>151494</v>
      </c>
      <c r="M289">
        <f t="shared" si="111"/>
        <v>61.243349571600191</v>
      </c>
      <c r="N289">
        <f t="shared" si="112"/>
        <v>56.833828402444972</v>
      </c>
      <c r="O289" s="10">
        <v>61.285169286540402</v>
      </c>
      <c r="S289">
        <f t="shared" si="113"/>
        <v>58.3828196301208</v>
      </c>
      <c r="T289">
        <f t="shared" si="114"/>
        <v>58.422686046497695</v>
      </c>
      <c r="U289">
        <f t="shared" si="115"/>
        <v>-1.5489912276758275</v>
      </c>
      <c r="V289">
        <f t="shared" si="116"/>
        <v>-1.5888576440527231</v>
      </c>
      <c r="W289">
        <f t="shared" si="121"/>
        <v>1632.4221177417785</v>
      </c>
      <c r="X289">
        <f t="shared" si="125"/>
        <v>16841.150426316697</v>
      </c>
      <c r="Y289">
        <f t="shared" si="127"/>
        <v>15084.825273972316</v>
      </c>
      <c r="Z289">
        <f t="shared" si="122"/>
        <v>18487.827717095613</v>
      </c>
      <c r="AA289">
        <f t="shared" si="126"/>
        <v>20903.463060008053</v>
      </c>
      <c r="AB289">
        <f t="shared" si="128"/>
        <v>18697.588847329374</v>
      </c>
      <c r="AC289" s="12">
        <f>(Sheet2!B443-Sheet2!B442)*100</f>
        <v>-61300</v>
      </c>
      <c r="AD289" s="12">
        <f t="shared" si="129"/>
        <v>-3158.3333333333335</v>
      </c>
      <c r="AE289" s="12">
        <v>1</v>
      </c>
      <c r="AF289">
        <f t="shared" si="104"/>
        <v>0</v>
      </c>
      <c r="AG289">
        <f t="shared" si="105"/>
        <v>0</v>
      </c>
      <c r="AH289">
        <f t="shared" si="106"/>
        <v>0</v>
      </c>
      <c r="AI289">
        <f t="shared" si="117"/>
        <v>0</v>
      </c>
      <c r="AJ289">
        <f t="shared" si="118"/>
        <v>0</v>
      </c>
      <c r="AK289">
        <v>77652</v>
      </c>
      <c r="AL289">
        <f t="shared" si="119"/>
        <v>51.257475543585883</v>
      </c>
      <c r="AM289">
        <f t="shared" si="120"/>
        <v>86099.839999999982</v>
      </c>
      <c r="AO289">
        <f t="shared" si="123"/>
        <v>-613</v>
      </c>
      <c r="AP289">
        <f t="shared" si="124"/>
        <v>-543.60400000002119</v>
      </c>
    </row>
    <row r="290" spans="1:42" ht="15" thickBot="1" x14ac:dyDescent="0.4">
      <c r="A290" s="5">
        <v>27395</v>
      </c>
      <c r="B290" s="2">
        <v>2651.454322</v>
      </c>
      <c r="C290" s="2">
        <v>2.85</v>
      </c>
      <c r="D290" s="4">
        <v>8.1</v>
      </c>
      <c r="E290">
        <f t="shared" si="107"/>
        <v>4.8046852134140901</v>
      </c>
      <c r="F290">
        <f t="shared" si="108"/>
        <v>5.1791974650233632</v>
      </c>
      <c r="G290">
        <f t="shared" si="109"/>
        <v>5.0862953861644744</v>
      </c>
      <c r="I290">
        <v>93128</v>
      </c>
      <c r="J290">
        <v>7501</v>
      </c>
      <c r="K290">
        <f t="shared" si="110"/>
        <v>8.0545056266643744</v>
      </c>
      <c r="L290">
        <v>151755</v>
      </c>
      <c r="M290">
        <f t="shared" si="111"/>
        <v>61.367335507891006</v>
      </c>
      <c r="N290">
        <f t="shared" si="112"/>
        <v>56.39658133175184</v>
      </c>
      <c r="O290" s="10">
        <v>61.315258047654098</v>
      </c>
      <c r="S290">
        <f t="shared" si="113"/>
        <v>58.418828212877152</v>
      </c>
      <c r="T290">
        <f t="shared" si="114"/>
        <v>58.369252910671769</v>
      </c>
      <c r="U290">
        <f t="shared" si="115"/>
        <v>-2.0222468811253123</v>
      </c>
      <c r="V290">
        <f t="shared" si="116"/>
        <v>-1.9726715789199289</v>
      </c>
      <c r="W290">
        <f t="shared" si="121"/>
        <v>20702.398399652913</v>
      </c>
      <c r="X290">
        <f t="shared" si="125"/>
        <v>14027.628343666593</v>
      </c>
      <c r="Y290">
        <f t="shared" si="127"/>
        <v>15033.544908557553</v>
      </c>
      <c r="Z290">
        <f t="shared" si="122"/>
        <v>7139.5755308717489</v>
      </c>
      <c r="AA290">
        <f t="shared" si="126"/>
        <v>18333.685172878828</v>
      </c>
      <c r="AB290">
        <f t="shared" si="128"/>
        <v>18330.906614971813</v>
      </c>
      <c r="AC290" s="12">
        <f>(Sheet2!B444-Sheet2!B443)*100</f>
        <v>-35900</v>
      </c>
      <c r="AD290" s="12">
        <f t="shared" si="129"/>
        <v>-6725</v>
      </c>
      <c r="AE290" s="12">
        <v>1</v>
      </c>
      <c r="AF290">
        <f t="shared" si="104"/>
        <v>0</v>
      </c>
      <c r="AG290">
        <f t="shared" si="105"/>
        <v>0</v>
      </c>
      <c r="AH290">
        <f t="shared" si="106"/>
        <v>1</v>
      </c>
      <c r="AI290">
        <f t="shared" si="117"/>
        <v>0</v>
      </c>
      <c r="AJ290">
        <f t="shared" si="118"/>
        <v>0</v>
      </c>
      <c r="AK290">
        <v>77293</v>
      </c>
      <c r="AL290">
        <f t="shared" si="119"/>
        <v>50.932753451286615</v>
      </c>
      <c r="AM290">
        <f t="shared" si="120"/>
        <v>85584.632000000012</v>
      </c>
      <c r="AO290">
        <f t="shared" si="123"/>
        <v>-359</v>
      </c>
      <c r="AP290">
        <f t="shared" si="124"/>
        <v>-515.20799999996962</v>
      </c>
    </row>
    <row r="291" spans="1:42" ht="15" thickBot="1" x14ac:dyDescent="0.4">
      <c r="A291" s="5">
        <v>27426</v>
      </c>
      <c r="B291" s="2">
        <v>2589.9760270000002</v>
      </c>
      <c r="C291" s="2">
        <v>2.79</v>
      </c>
      <c r="D291" s="4">
        <v>8.1</v>
      </c>
      <c r="E291">
        <f t="shared" si="107"/>
        <v>4.7538405526479321</v>
      </c>
      <c r="F291">
        <f t="shared" si="108"/>
        <v>5.1272597109137497</v>
      </c>
      <c r="G291">
        <f t="shared" si="109"/>
        <v>5.0146559320903705</v>
      </c>
      <c r="I291">
        <v>92776</v>
      </c>
      <c r="J291">
        <v>7520</v>
      </c>
      <c r="K291">
        <f t="shared" si="110"/>
        <v>8.1055445373803572</v>
      </c>
      <c r="L291">
        <v>151990</v>
      </c>
      <c r="M291">
        <f t="shared" si="111"/>
        <v>61.040857951180996</v>
      </c>
      <c r="N291">
        <f t="shared" si="112"/>
        <v>56.096548457135334</v>
      </c>
      <c r="O291" s="10">
        <v>61.345721400215098</v>
      </c>
      <c r="S291">
        <f t="shared" si="113"/>
        <v>58.139072892213534</v>
      </c>
      <c r="T291">
        <f t="shared" si="114"/>
        <v>58.429443618977245</v>
      </c>
      <c r="U291">
        <f t="shared" si="115"/>
        <v>-2.0425244350781995</v>
      </c>
      <c r="V291">
        <f t="shared" si="116"/>
        <v>-2.3328951618419111</v>
      </c>
      <c r="W291">
        <f t="shared" si="121"/>
        <v>-28791.5865576379</v>
      </c>
      <c r="X291">
        <f t="shared" si="125"/>
        <v>10857.168463194123</v>
      </c>
      <c r="Y291">
        <f t="shared" si="127"/>
        <v>10222.033388345348</v>
      </c>
      <c r="Z291">
        <f t="shared" si="122"/>
        <v>22865.160189356655</v>
      </c>
      <c r="AA291">
        <f t="shared" si="126"/>
        <v>18289.951875938412</v>
      </c>
      <c r="AB291">
        <f t="shared" si="128"/>
        <v>18673.490703692351</v>
      </c>
      <c r="AC291" s="12">
        <f>(Sheet2!B445-Sheet2!B444)*100</f>
        <v>-37500</v>
      </c>
      <c r="AD291" s="12">
        <f t="shared" si="129"/>
        <v>-11133.333333333334</v>
      </c>
      <c r="AE291" s="12">
        <v>1</v>
      </c>
      <c r="AF291">
        <f t="shared" si="104"/>
        <v>0</v>
      </c>
      <c r="AG291">
        <f t="shared" si="105"/>
        <v>0</v>
      </c>
      <c r="AH291">
        <f t="shared" si="106"/>
        <v>0</v>
      </c>
      <c r="AI291">
        <f t="shared" si="117"/>
        <v>0</v>
      </c>
      <c r="AJ291">
        <f t="shared" si="118"/>
        <v>0</v>
      </c>
      <c r="AK291">
        <v>76918</v>
      </c>
      <c r="AL291">
        <f t="shared" si="119"/>
        <v>50.607276794525959</v>
      </c>
      <c r="AM291">
        <f t="shared" si="120"/>
        <v>85261.144</v>
      </c>
      <c r="AO291">
        <f t="shared" si="123"/>
        <v>-375</v>
      </c>
      <c r="AP291">
        <f t="shared" si="124"/>
        <v>-323.48800000001211</v>
      </c>
    </row>
    <row r="292" spans="1:42" ht="15" thickBot="1" x14ac:dyDescent="0.4">
      <c r="A292" s="5">
        <v>27454</v>
      </c>
      <c r="B292" s="2">
        <v>2514.7151410000001</v>
      </c>
      <c r="C292" s="2">
        <v>2.7</v>
      </c>
      <c r="D292" s="4">
        <v>8.6</v>
      </c>
      <c r="E292">
        <f t="shared" si="107"/>
        <v>4.818713521262703</v>
      </c>
      <c r="F292">
        <f t="shared" si="108"/>
        <v>5.2099208483150621</v>
      </c>
      <c r="G292">
        <f t="shared" si="109"/>
        <v>5.0051679898691122</v>
      </c>
      <c r="I292">
        <v>93165</v>
      </c>
      <c r="J292">
        <v>7978</v>
      </c>
      <c r="K292">
        <f t="shared" si="110"/>
        <v>8.5633016690817367</v>
      </c>
      <c r="L292">
        <v>152217</v>
      </c>
      <c r="M292">
        <f t="shared" si="111"/>
        <v>61.205384418297562</v>
      </c>
      <c r="N292">
        <f t="shared" si="112"/>
        <v>55.941721358323974</v>
      </c>
      <c r="O292" s="10">
        <v>61.376568331204503</v>
      </c>
      <c r="S292">
        <f t="shared" si="113"/>
        <v>58.256072283592239</v>
      </c>
      <c r="T292">
        <f t="shared" si="114"/>
        <v>58.419007334141703</v>
      </c>
      <c r="U292">
        <f t="shared" si="115"/>
        <v>-2.3143509252682648</v>
      </c>
      <c r="V292">
        <f t="shared" si="116"/>
        <v>-2.477285975817729</v>
      </c>
      <c r="W292">
        <f t="shared" si="121"/>
        <v>31006.865904025733</v>
      </c>
      <c r="X292">
        <f t="shared" si="125"/>
        <v>10022.804466962194</v>
      </c>
      <c r="Y292">
        <f t="shared" si="127"/>
        <v>12792.646307556579</v>
      </c>
      <c r="Z292">
        <f t="shared" si="122"/>
        <v>11674.903732696548</v>
      </c>
      <c r="AA292">
        <f t="shared" si="126"/>
        <v>17832.049003642362</v>
      </c>
      <c r="AB292">
        <f t="shared" si="128"/>
        <v>17886.396276836593</v>
      </c>
      <c r="AC292" s="12">
        <f>(Sheet2!B446-Sheet2!B445)*100</f>
        <v>-27000</v>
      </c>
      <c r="AD292" s="12">
        <f t="shared" si="129"/>
        <v>-13733.333333333334</v>
      </c>
      <c r="AE292" s="12">
        <v>1</v>
      </c>
      <c r="AF292">
        <f t="shared" si="104"/>
        <v>0</v>
      </c>
      <c r="AG292">
        <f t="shared" si="105"/>
        <v>0</v>
      </c>
      <c r="AH292">
        <f t="shared" si="106"/>
        <v>0</v>
      </c>
      <c r="AI292">
        <f t="shared" si="117"/>
        <v>0</v>
      </c>
      <c r="AJ292">
        <f t="shared" si="118"/>
        <v>0</v>
      </c>
      <c r="AK292">
        <v>76648</v>
      </c>
      <c r="AL292">
        <f t="shared" si="119"/>
        <v>50.354428217610383</v>
      </c>
      <c r="AM292">
        <f t="shared" si="120"/>
        <v>85152.81</v>
      </c>
      <c r="AO292">
        <f t="shared" si="123"/>
        <v>-270</v>
      </c>
      <c r="AP292">
        <f t="shared" si="124"/>
        <v>-108.33400000000256</v>
      </c>
    </row>
    <row r="293" spans="1:42" ht="15" thickBot="1" x14ac:dyDescent="0.4">
      <c r="A293" s="5">
        <v>27485</v>
      </c>
      <c r="B293" s="2">
        <v>2521.0312829999998</v>
      </c>
      <c r="C293" s="2">
        <v>2.7</v>
      </c>
      <c r="D293" s="4">
        <v>8.8000000000000007</v>
      </c>
      <c r="E293">
        <f t="shared" si="107"/>
        <v>4.8744230427815767</v>
      </c>
      <c r="F293">
        <f t="shared" si="108"/>
        <v>5.2733424886418021</v>
      </c>
      <c r="G293">
        <f t="shared" si="109"/>
        <v>5.043670795179696</v>
      </c>
      <c r="I293">
        <v>93399</v>
      </c>
      <c r="J293">
        <v>8210</v>
      </c>
      <c r="K293">
        <f t="shared" si="110"/>
        <v>8.7902440068951488</v>
      </c>
      <c r="L293">
        <v>152443</v>
      </c>
      <c r="M293">
        <f t="shared" si="111"/>
        <v>61.268146126749009</v>
      </c>
      <c r="N293">
        <f t="shared" si="112"/>
        <v>55.876549267595095</v>
      </c>
      <c r="O293" s="10">
        <v>61.407806303286002</v>
      </c>
      <c r="S293">
        <f t="shared" si="113"/>
        <v>58.281677494061668</v>
      </c>
      <c r="T293">
        <f t="shared" si="114"/>
        <v>58.41453004277195</v>
      </c>
      <c r="U293">
        <f t="shared" si="115"/>
        <v>-2.405128226466573</v>
      </c>
      <c r="V293">
        <f t="shared" si="116"/>
        <v>-2.5379807751768553</v>
      </c>
      <c r="W293">
        <f t="shared" si="121"/>
        <v>17069.207435682416</v>
      </c>
      <c r="X293">
        <f t="shared" si="125"/>
        <v>10370.158945749514</v>
      </c>
      <c r="Y293">
        <f t="shared" si="127"/>
        <v>16145.029310008511</v>
      </c>
      <c r="Z293">
        <f t="shared" si="122"/>
        <v>12520.163929237053</v>
      </c>
      <c r="AA293">
        <f t="shared" si="126"/>
        <v>14716.767591080628</v>
      </c>
      <c r="AB293">
        <f t="shared" si="128"/>
        <v>17993.978227584314</v>
      </c>
      <c r="AC293" s="12">
        <f>(Sheet2!B447-Sheet2!B446)*100</f>
        <v>-18800</v>
      </c>
      <c r="AD293" s="12">
        <f t="shared" si="129"/>
        <v>-16016.666666666666</v>
      </c>
      <c r="AE293" s="12">
        <v>0</v>
      </c>
      <c r="AF293">
        <f t="shared" si="104"/>
        <v>0</v>
      </c>
      <c r="AG293">
        <f t="shared" si="105"/>
        <v>0</v>
      </c>
      <c r="AH293">
        <f t="shared" si="106"/>
        <v>0</v>
      </c>
      <c r="AI293">
        <f t="shared" si="117"/>
        <v>0</v>
      </c>
      <c r="AJ293">
        <f t="shared" si="118"/>
        <v>0</v>
      </c>
      <c r="AK293">
        <v>76460</v>
      </c>
      <c r="AL293">
        <f t="shared" si="119"/>
        <v>50.156451919733932</v>
      </c>
      <c r="AM293">
        <f t="shared" si="120"/>
        <v>85179.887999999992</v>
      </c>
      <c r="AO293">
        <f t="shared" si="123"/>
        <v>-188</v>
      </c>
      <c r="AP293">
        <f t="shared" si="124"/>
        <v>27.077999999994063</v>
      </c>
    </row>
    <row r="294" spans="1:42" ht="15" thickBot="1" x14ac:dyDescent="0.4">
      <c r="A294" s="5">
        <v>27515</v>
      </c>
      <c r="B294" s="2">
        <v>2516.765429</v>
      </c>
      <c r="C294" s="2">
        <v>2.68</v>
      </c>
      <c r="D294" s="4">
        <v>9</v>
      </c>
      <c r="E294">
        <f t="shared" si="107"/>
        <v>4.9112116631234697</v>
      </c>
      <c r="F294">
        <f t="shared" si="108"/>
        <v>5.3173252096502388</v>
      </c>
      <c r="G294">
        <f t="shared" si="109"/>
        <v>5.0564691788073759</v>
      </c>
      <c r="I294">
        <v>93884</v>
      </c>
      <c r="J294">
        <v>8433</v>
      </c>
      <c r="K294">
        <f t="shared" si="110"/>
        <v>8.9823612117080653</v>
      </c>
      <c r="L294">
        <v>152704</v>
      </c>
      <c r="M294">
        <f t="shared" si="111"/>
        <v>61.481035205364634</v>
      </c>
      <c r="N294">
        <f t="shared" si="112"/>
        <v>55.94774203688182</v>
      </c>
      <c r="O294" s="10">
        <v>61.439441923204001</v>
      </c>
      <c r="S294">
        <f t="shared" si="113"/>
        <v>58.461571433749718</v>
      </c>
      <c r="T294">
        <f t="shared" si="114"/>
        <v>58.422020885713636</v>
      </c>
      <c r="U294">
        <f t="shared" si="115"/>
        <v>-2.513829396867898</v>
      </c>
      <c r="V294">
        <f t="shared" si="116"/>
        <v>-2.4742788488318155</v>
      </c>
      <c r="W294">
        <f t="shared" si="121"/>
        <v>42682.041992073879</v>
      </c>
      <c r="X294">
        <f t="shared" si="125"/>
        <v>14050.224881923137</v>
      </c>
      <c r="Y294">
        <f t="shared" si="127"/>
        <v>16965.157762440078</v>
      </c>
      <c r="Z294">
        <f t="shared" si="122"/>
        <v>16390.074021730572</v>
      </c>
      <c r="AA294">
        <f t="shared" si="126"/>
        <v>14846.284186831364</v>
      </c>
      <c r="AB294">
        <f t="shared" si="128"/>
        <v>17432.008942485165</v>
      </c>
      <c r="AC294" s="12">
        <f>(Sheet2!B448-Sheet2!B447)*100</f>
        <v>16400</v>
      </c>
      <c r="AD294" s="12">
        <f t="shared" si="129"/>
        <v>-16041.666666666666</v>
      </c>
      <c r="AE294" s="12">
        <v>0</v>
      </c>
      <c r="AF294">
        <f t="shared" si="104"/>
        <v>0</v>
      </c>
      <c r="AG294">
        <f t="shared" si="105"/>
        <v>0</v>
      </c>
      <c r="AH294">
        <f t="shared" si="106"/>
        <v>1</v>
      </c>
      <c r="AI294">
        <f t="shared" si="117"/>
        <v>0</v>
      </c>
      <c r="AJ294">
        <f t="shared" si="118"/>
        <v>0</v>
      </c>
      <c r="AK294">
        <v>76624</v>
      </c>
      <c r="AL294">
        <f t="shared" si="119"/>
        <v>50.178122380553226</v>
      </c>
      <c r="AM294">
        <f t="shared" si="120"/>
        <v>85434.440000000017</v>
      </c>
      <c r="AO294">
        <f t="shared" si="123"/>
        <v>164</v>
      </c>
      <c r="AP294">
        <f t="shared" si="124"/>
        <v>254.55200000002515</v>
      </c>
    </row>
    <row r="295" spans="1:42" ht="15" thickBot="1" x14ac:dyDescent="0.4">
      <c r="A295" s="5">
        <v>27546</v>
      </c>
      <c r="B295" s="2">
        <v>2698.7806439999999</v>
      </c>
      <c r="C295" s="2">
        <v>2.88</v>
      </c>
      <c r="D295" s="4">
        <v>8.8000000000000007</v>
      </c>
      <c r="E295">
        <f t="shared" si="107"/>
        <v>5.0342824712167271</v>
      </c>
      <c r="F295">
        <f t="shared" si="108"/>
        <v>5.4370426811163268</v>
      </c>
      <c r="G295">
        <f t="shared" si="109"/>
        <v>5.2654142903353121</v>
      </c>
      <c r="I295">
        <v>93575</v>
      </c>
      <c r="J295">
        <v>8220</v>
      </c>
      <c r="K295">
        <f t="shared" si="110"/>
        <v>8.7843975420785458</v>
      </c>
      <c r="L295">
        <v>152976</v>
      </c>
      <c r="M295">
        <f t="shared" si="111"/>
        <v>61.169725970086809</v>
      </c>
      <c r="N295">
        <f t="shared" si="112"/>
        <v>55.786790084719172</v>
      </c>
      <c r="O295" s="10">
        <v>61.4714810994017</v>
      </c>
      <c r="S295">
        <f t="shared" si="113"/>
        <v>58.090269177883428</v>
      </c>
      <c r="T295">
        <f t="shared" si="114"/>
        <v>58.376833101617223</v>
      </c>
      <c r="U295">
        <f t="shared" si="115"/>
        <v>-2.3034790931642561</v>
      </c>
      <c r="V295">
        <f t="shared" si="116"/>
        <v>-2.5900430168980506</v>
      </c>
      <c r="W295">
        <f t="shared" si="121"/>
        <v>-40898.786463420838</v>
      </c>
      <c r="X295">
        <f t="shared" si="125"/>
        <v>6961.6901183960335</v>
      </c>
      <c r="Y295">
        <f t="shared" si="127"/>
        <v>11901.420272356365</v>
      </c>
      <c r="Z295">
        <f t="shared" si="122"/>
        <v>8978.143220981583</v>
      </c>
      <c r="AA295">
        <f t="shared" si="126"/>
        <v>13261.336770812361</v>
      </c>
      <c r="AB295">
        <f t="shared" si="128"/>
        <v>17082.399915410206</v>
      </c>
      <c r="AC295" s="12">
        <f>(Sheet2!B449-Sheet2!B448)*100</f>
        <v>-10300</v>
      </c>
      <c r="AD295" s="12">
        <f t="shared" si="129"/>
        <v>-17358.333333333332</v>
      </c>
      <c r="AE295" s="12">
        <v>0</v>
      </c>
      <c r="AF295">
        <f t="shared" si="104"/>
        <v>0</v>
      </c>
      <c r="AG295">
        <f t="shared" si="105"/>
        <v>0</v>
      </c>
      <c r="AH295">
        <f t="shared" si="106"/>
        <v>0</v>
      </c>
      <c r="AI295">
        <f t="shared" si="117"/>
        <v>0</v>
      </c>
      <c r="AJ295">
        <f t="shared" si="118"/>
        <v>0</v>
      </c>
      <c r="AK295">
        <v>76521</v>
      </c>
      <c r="AL295">
        <f t="shared" si="119"/>
        <v>50.021572011295888</v>
      </c>
      <c r="AM295">
        <f t="shared" si="120"/>
        <v>85340.4</v>
      </c>
      <c r="AO295">
        <f t="shared" si="123"/>
        <v>-103</v>
      </c>
      <c r="AP295">
        <f t="shared" si="124"/>
        <v>-94.040000000022701</v>
      </c>
    </row>
    <row r="296" spans="1:42" ht="15" thickBot="1" x14ac:dyDescent="0.4">
      <c r="A296" s="5">
        <v>27576</v>
      </c>
      <c r="B296" s="2">
        <v>2746.4083169999999</v>
      </c>
      <c r="C296" s="2">
        <v>2.92</v>
      </c>
      <c r="D296" s="4">
        <v>8.6</v>
      </c>
      <c r="E296">
        <f t="shared" si="107"/>
        <v>5.0111874840201294</v>
      </c>
      <c r="F296">
        <f t="shared" si="108"/>
        <v>5.4068638011502363</v>
      </c>
      <c r="G296">
        <f t="shared" si="109"/>
        <v>5.2734890665977163</v>
      </c>
      <c r="I296">
        <v>94021</v>
      </c>
      <c r="J296">
        <v>8127</v>
      </c>
      <c r="K296">
        <f t="shared" si="110"/>
        <v>8.6438136161070407</v>
      </c>
      <c r="L296">
        <v>153309</v>
      </c>
      <c r="M296">
        <f t="shared" si="111"/>
        <v>61.327775929658401</v>
      </c>
      <c r="N296">
        <f t="shared" si="112"/>
        <v>56.053587199707778</v>
      </c>
      <c r="O296" s="10">
        <v>61.503929948288899</v>
      </c>
      <c r="S296">
        <f t="shared" si="113"/>
        <v>58.254526098043449</v>
      </c>
      <c r="T296">
        <f t="shared" si="114"/>
        <v>58.421852708539738</v>
      </c>
      <c r="U296">
        <f t="shared" si="115"/>
        <v>-2.2009388983356715</v>
      </c>
      <c r="V296">
        <f t="shared" si="116"/>
        <v>-2.3682655088319606</v>
      </c>
      <c r="W296">
        <f t="shared" si="121"/>
        <v>44526.123809047043</v>
      </c>
      <c r="X296">
        <f t="shared" si="125"/>
        <v>10932.311019961722</v>
      </c>
      <c r="Y296">
        <f t="shared" si="127"/>
        <v>12479.969681814158</v>
      </c>
      <c r="Z296">
        <f t="shared" si="122"/>
        <v>26341.396340521052</v>
      </c>
      <c r="AA296">
        <f t="shared" si="126"/>
        <v>16461.640239087243</v>
      </c>
      <c r="AB296">
        <f t="shared" si="128"/>
        <v>17397.662705983035</v>
      </c>
      <c r="AC296" s="12">
        <f>(Sheet2!B450-Sheet2!B449)*100</f>
        <v>24900</v>
      </c>
      <c r="AD296" s="12">
        <f t="shared" si="129"/>
        <v>-15550</v>
      </c>
      <c r="AE296" s="12">
        <v>0</v>
      </c>
      <c r="AF296">
        <f t="shared" si="104"/>
        <v>0</v>
      </c>
      <c r="AG296">
        <f t="shared" si="105"/>
        <v>0</v>
      </c>
      <c r="AH296">
        <f t="shared" si="106"/>
        <v>0</v>
      </c>
      <c r="AI296">
        <f t="shared" si="117"/>
        <v>0</v>
      </c>
      <c r="AJ296">
        <f t="shared" si="118"/>
        <v>0</v>
      </c>
      <c r="AK296">
        <v>76770</v>
      </c>
      <c r="AL296">
        <f t="shared" si="119"/>
        <v>50.075338042776352</v>
      </c>
      <c r="AM296">
        <f t="shared" si="120"/>
        <v>85935.194000000003</v>
      </c>
      <c r="AO296">
        <f t="shared" si="123"/>
        <v>249</v>
      </c>
      <c r="AP296">
        <f t="shared" si="124"/>
        <v>594.79400000000896</v>
      </c>
    </row>
    <row r="297" spans="1:42" ht="15" thickBot="1" x14ac:dyDescent="0.4">
      <c r="A297" s="5">
        <v>27607</v>
      </c>
      <c r="B297" s="2">
        <v>2715.710212</v>
      </c>
      <c r="C297" s="2">
        <v>2.88</v>
      </c>
      <c r="D297" s="4">
        <v>8.4</v>
      </c>
      <c r="E297">
        <f t="shared" si="107"/>
        <v>4.9185363676606073</v>
      </c>
      <c r="F297">
        <f t="shared" si="108"/>
        <v>5.3055374101080188</v>
      </c>
      <c r="G297">
        <f t="shared" si="109"/>
        <v>5.1843950316253951</v>
      </c>
      <c r="I297">
        <v>94162</v>
      </c>
      <c r="J297">
        <v>7928</v>
      </c>
      <c r="K297">
        <f t="shared" si="110"/>
        <v>8.4195322954057907</v>
      </c>
      <c r="L297">
        <v>153580</v>
      </c>
      <c r="M297">
        <f t="shared" si="111"/>
        <v>61.311368667795286</v>
      </c>
      <c r="N297">
        <f t="shared" si="112"/>
        <v>56.161213699700482</v>
      </c>
      <c r="O297" s="10">
        <v>61.536793077499802</v>
      </c>
      <c r="S297">
        <f t="shared" si="113"/>
        <v>58.295746702359303</v>
      </c>
      <c r="T297">
        <f t="shared" si="114"/>
        <v>58.510083530490917</v>
      </c>
      <c r="U297">
        <f t="shared" si="115"/>
        <v>-2.1345330026588201</v>
      </c>
      <c r="V297">
        <f t="shared" si="116"/>
        <v>-2.3488698307904343</v>
      </c>
      <c r="W297">
        <f t="shared" si="121"/>
        <v>22117.636983398348</v>
      </c>
      <c r="X297">
        <f t="shared" si="125"/>
        <v>19417.18161013443</v>
      </c>
      <c r="Y297">
        <f t="shared" si="127"/>
        <v>15137.175036664275</v>
      </c>
      <c r="Z297">
        <f t="shared" si="122"/>
        <v>29382.811719277874</v>
      </c>
      <c r="AA297">
        <f t="shared" si="126"/>
        <v>17547.915494074114</v>
      </c>
      <c r="AB297">
        <f t="shared" si="128"/>
        <v>17918.933685006265</v>
      </c>
      <c r="AC297" s="12">
        <f>(Sheet2!B451-Sheet2!B450)*100</f>
        <v>38300</v>
      </c>
      <c r="AD297" s="12">
        <f t="shared" si="129"/>
        <v>-12216.666666666666</v>
      </c>
      <c r="AE297" s="12">
        <v>0</v>
      </c>
      <c r="AF297">
        <f t="shared" si="104"/>
        <v>0</v>
      </c>
      <c r="AG297">
        <f t="shared" si="105"/>
        <v>0</v>
      </c>
      <c r="AH297">
        <f t="shared" si="106"/>
        <v>0</v>
      </c>
      <c r="AI297">
        <f t="shared" si="117"/>
        <v>0</v>
      </c>
      <c r="AJ297">
        <f t="shared" si="118"/>
        <v>0</v>
      </c>
      <c r="AK297">
        <v>77153</v>
      </c>
      <c r="AL297">
        <f t="shared" si="119"/>
        <v>50.236358900898558</v>
      </c>
      <c r="AM297">
        <f t="shared" si="120"/>
        <v>86252.391999999993</v>
      </c>
      <c r="AO297">
        <f t="shared" si="123"/>
        <v>383</v>
      </c>
      <c r="AP297">
        <f t="shared" si="124"/>
        <v>317.19799999998941</v>
      </c>
    </row>
    <row r="298" spans="1:42" ht="15" thickBot="1" x14ac:dyDescent="0.4">
      <c r="A298" s="5">
        <v>27638</v>
      </c>
      <c r="B298" s="2">
        <v>2786.5270209999999</v>
      </c>
      <c r="C298" s="2">
        <v>2.96</v>
      </c>
      <c r="D298" s="4">
        <v>8.4</v>
      </c>
      <c r="E298">
        <f t="shared" si="107"/>
        <v>4.9863814535191748</v>
      </c>
      <c r="F298">
        <f t="shared" si="108"/>
        <v>5.3748438958415301</v>
      </c>
      <c r="G298">
        <f t="shared" si="109"/>
        <v>5.2799632687986522</v>
      </c>
      <c r="I298">
        <v>94202</v>
      </c>
      <c r="J298">
        <v>7923</v>
      </c>
      <c r="K298">
        <f t="shared" si="110"/>
        <v>8.410649455425574</v>
      </c>
      <c r="L298">
        <v>153848</v>
      </c>
      <c r="M298">
        <f t="shared" si="111"/>
        <v>61.230565233217206</v>
      </c>
      <c r="N298">
        <f t="shared" si="112"/>
        <v>56.08719775362696</v>
      </c>
      <c r="O298" s="10">
        <v>61.570074213898302</v>
      </c>
      <c r="S298">
        <f t="shared" si="113"/>
        <v>58.177375684543101</v>
      </c>
      <c r="T298">
        <f t="shared" si="114"/>
        <v>58.499955452378487</v>
      </c>
      <c r="U298">
        <f t="shared" si="115"/>
        <v>-2.0901779309161412</v>
      </c>
      <c r="V298">
        <f t="shared" si="116"/>
        <v>-2.4127576987515269</v>
      </c>
      <c r="W298">
        <f t="shared" si="121"/>
        <v>-2587.8842327538878</v>
      </c>
      <c r="X298">
        <f t="shared" si="125"/>
        <v>13818.056587337827</v>
      </c>
      <c r="Y298">
        <f t="shared" si="127"/>
        <v>11920.430527150011</v>
      </c>
      <c r="Z298">
        <f t="shared" si="122"/>
        <v>14122.517824729905</v>
      </c>
      <c r="AA298">
        <f t="shared" si="126"/>
        <v>17955.851176079672</v>
      </c>
      <c r="AB298">
        <f t="shared" si="128"/>
        <v>17893.950089861017</v>
      </c>
      <c r="AC298" s="12">
        <f>(Sheet2!B452-Sheet2!B451)*100</f>
        <v>7500</v>
      </c>
      <c r="AD298" s="12">
        <f t="shared" si="129"/>
        <v>-11516.666666666666</v>
      </c>
      <c r="AE298" s="12">
        <v>0</v>
      </c>
      <c r="AF298">
        <f t="shared" si="104"/>
        <v>0</v>
      </c>
      <c r="AG298">
        <f t="shared" si="105"/>
        <v>0</v>
      </c>
      <c r="AH298">
        <f t="shared" si="106"/>
        <v>0</v>
      </c>
      <c r="AI298">
        <f t="shared" si="117"/>
        <v>0</v>
      </c>
      <c r="AJ298">
        <f t="shared" si="118"/>
        <v>0</v>
      </c>
      <c r="AK298">
        <v>77228</v>
      </c>
      <c r="AL298">
        <f t="shared" si="119"/>
        <v>50.197597628828447</v>
      </c>
      <c r="AM298">
        <f t="shared" si="120"/>
        <v>86289.032000000007</v>
      </c>
      <c r="AO298">
        <f t="shared" si="123"/>
        <v>75</v>
      </c>
      <c r="AP298">
        <f t="shared" si="124"/>
        <v>36.64000000001397</v>
      </c>
    </row>
    <row r="299" spans="1:42" ht="15" thickBot="1" x14ac:dyDescent="0.4">
      <c r="A299" s="5">
        <v>27668</v>
      </c>
      <c r="B299" s="2">
        <v>2788.4497430000001</v>
      </c>
      <c r="C299" s="2">
        <v>2.96</v>
      </c>
      <c r="D299" s="4">
        <v>8.4</v>
      </c>
      <c r="E299">
        <f t="shared" si="107"/>
        <v>4.9863814535191748</v>
      </c>
      <c r="F299">
        <f t="shared" si="108"/>
        <v>5.3748438958415301</v>
      </c>
      <c r="G299">
        <f t="shared" si="109"/>
        <v>5.2799632687986522</v>
      </c>
      <c r="I299">
        <v>94267</v>
      </c>
      <c r="J299">
        <v>7897</v>
      </c>
      <c r="K299">
        <f t="shared" si="110"/>
        <v>8.37726882153882</v>
      </c>
      <c r="L299">
        <v>154082</v>
      </c>
      <c r="M299">
        <f t="shared" si="111"/>
        <v>61.179761425734348</v>
      </c>
      <c r="N299">
        <f t="shared" si="112"/>
        <v>56.040661465972669</v>
      </c>
      <c r="O299" s="10">
        <v>61.603775957226503</v>
      </c>
      <c r="S299">
        <f t="shared" si="113"/>
        <v>58.129105148694251</v>
      </c>
      <c r="T299">
        <f t="shared" si="114"/>
        <v>58.531976698227858</v>
      </c>
      <c r="U299">
        <f t="shared" si="115"/>
        <v>-2.0884436827215822</v>
      </c>
      <c r="V299">
        <f t="shared" si="116"/>
        <v>-2.4913152322551895</v>
      </c>
      <c r="W299">
        <f t="shared" si="121"/>
        <v>6175.885205520317</v>
      </c>
      <c r="X299">
        <f t="shared" si="125"/>
        <v>12002.50288231081</v>
      </c>
      <c r="Y299">
        <f t="shared" si="127"/>
        <v>11186.330914030163</v>
      </c>
      <c r="Z299">
        <f t="shared" si="122"/>
        <v>18622.887178819627</v>
      </c>
      <c r="AA299">
        <f t="shared" si="126"/>
        <v>18972.97171767677</v>
      </c>
      <c r="AB299">
        <f t="shared" si="128"/>
        <v>16844.869654378697</v>
      </c>
      <c r="AC299" s="12">
        <f>(Sheet2!B453-Sheet2!B452)*100</f>
        <v>31200</v>
      </c>
      <c r="AD299" s="12">
        <f t="shared" si="129"/>
        <v>-9083.3333333333339</v>
      </c>
      <c r="AE299" s="12">
        <v>0</v>
      </c>
      <c r="AF299">
        <f t="shared" si="104"/>
        <v>0</v>
      </c>
      <c r="AG299">
        <f t="shared" si="105"/>
        <v>0</v>
      </c>
      <c r="AH299">
        <f t="shared" si="106"/>
        <v>0</v>
      </c>
      <c r="AI299">
        <f t="shared" si="117"/>
        <v>0</v>
      </c>
      <c r="AJ299">
        <f t="shared" si="118"/>
        <v>0</v>
      </c>
      <c r="AK299">
        <v>77540</v>
      </c>
      <c r="AL299">
        <f t="shared" si="119"/>
        <v>50.323853532534621</v>
      </c>
      <c r="AM299">
        <f t="shared" si="120"/>
        <v>86348.572000000015</v>
      </c>
      <c r="AO299">
        <f t="shared" si="123"/>
        <v>312</v>
      </c>
      <c r="AP299">
        <f t="shared" si="124"/>
        <v>59.540000000008149</v>
      </c>
    </row>
    <row r="300" spans="1:42" ht="15" thickBot="1" x14ac:dyDescent="0.4">
      <c r="A300" s="5">
        <v>27699</v>
      </c>
      <c r="B300" s="2">
        <v>2892.4948840000002</v>
      </c>
      <c r="C300" s="2">
        <v>3.07</v>
      </c>
      <c r="D300" s="4">
        <v>8.3000000000000007</v>
      </c>
      <c r="E300">
        <f t="shared" si="107"/>
        <v>5.0478708382841972</v>
      </c>
      <c r="F300">
        <f t="shared" si="108"/>
        <v>5.4341885081637082</v>
      </c>
      <c r="G300">
        <f t="shared" si="109"/>
        <v>5.3884221536149282</v>
      </c>
      <c r="I300">
        <v>94250</v>
      </c>
      <c r="J300">
        <v>7794</v>
      </c>
      <c r="K300">
        <f t="shared" si="110"/>
        <v>8.2694960212201583</v>
      </c>
      <c r="L300">
        <v>154338</v>
      </c>
      <c r="M300">
        <f t="shared" si="111"/>
        <v>61.067267944381811</v>
      </c>
      <c r="N300">
        <f t="shared" si="112"/>
        <v>55.998684704998126</v>
      </c>
      <c r="O300" s="10">
        <v>61.6378992096814</v>
      </c>
      <c r="S300">
        <f t="shared" si="113"/>
        <v>57.984671134080486</v>
      </c>
      <c r="T300">
        <f t="shared" si="114"/>
        <v>58.526497670144884</v>
      </c>
      <c r="U300">
        <f t="shared" si="115"/>
        <v>-1.9859864290823595</v>
      </c>
      <c r="V300">
        <f t="shared" si="116"/>
        <v>-2.527812965146758</v>
      </c>
      <c r="W300">
        <f t="shared" si="121"/>
        <v>-7410.6060293931514</v>
      </c>
      <c r="X300">
        <f t="shared" si="125"/>
        <v>3653.7282120663053</v>
      </c>
      <c r="Y300">
        <f t="shared" si="127"/>
        <v>8851.9765469947215</v>
      </c>
      <c r="Z300">
        <f t="shared" si="122"/>
        <v>14138.563798476011</v>
      </c>
      <c r="AA300">
        <f t="shared" si="126"/>
        <v>18597.720013801008</v>
      </c>
      <c r="AB300">
        <f t="shared" si="128"/>
        <v>16722.002100316186</v>
      </c>
      <c r="AC300" s="12">
        <f>(Sheet2!B454-Sheet2!B453)*100</f>
        <v>14500</v>
      </c>
      <c r="AD300" s="12">
        <f t="shared" si="129"/>
        <v>-4833.333333333333</v>
      </c>
      <c r="AE300" s="12">
        <v>0</v>
      </c>
      <c r="AF300">
        <f t="shared" si="104"/>
        <v>0</v>
      </c>
      <c r="AG300">
        <f t="shared" si="105"/>
        <v>0</v>
      </c>
      <c r="AH300">
        <f t="shared" si="106"/>
        <v>0</v>
      </c>
      <c r="AI300">
        <f t="shared" si="117"/>
        <v>0</v>
      </c>
      <c r="AJ300">
        <f t="shared" si="118"/>
        <v>0</v>
      </c>
      <c r="AK300">
        <v>77685</v>
      </c>
      <c r="AL300">
        <f t="shared" si="119"/>
        <v>50.334331143334751</v>
      </c>
      <c r="AM300">
        <f t="shared" si="120"/>
        <v>86427.25</v>
      </c>
      <c r="AO300">
        <f t="shared" si="123"/>
        <v>145</v>
      </c>
      <c r="AP300">
        <f t="shared" si="124"/>
        <v>78.677999999985332</v>
      </c>
    </row>
    <row r="301" spans="1:42" ht="15" thickBot="1" x14ac:dyDescent="0.4">
      <c r="A301" s="5">
        <v>27729</v>
      </c>
      <c r="B301" s="2">
        <v>2897.3745309999999</v>
      </c>
      <c r="C301" s="2">
        <v>3.07</v>
      </c>
      <c r="D301" s="4">
        <v>8.1999999999999993</v>
      </c>
      <c r="E301">
        <f t="shared" si="107"/>
        <v>5.0173698289043829</v>
      </c>
      <c r="F301">
        <f t="shared" si="108"/>
        <v>5.3996305656529744</v>
      </c>
      <c r="G301">
        <f t="shared" si="109"/>
        <v>5.3666944089371702</v>
      </c>
      <c r="I301">
        <v>94409</v>
      </c>
      <c r="J301">
        <v>7744</v>
      </c>
      <c r="K301">
        <f t="shared" si="110"/>
        <v>8.2026078022222464</v>
      </c>
      <c r="L301">
        <v>154589</v>
      </c>
      <c r="M301">
        <f t="shared" si="111"/>
        <v>61.070968827018731</v>
      </c>
      <c r="N301">
        <f t="shared" si="112"/>
        <v>56.063149383203196</v>
      </c>
      <c r="O301" s="10">
        <v>61.6724427533876</v>
      </c>
      <c r="S301">
        <f t="shared" si="113"/>
        <v>58.00681246287229</v>
      </c>
      <c r="T301">
        <f t="shared" si="114"/>
        <v>58.578108217930804</v>
      </c>
      <c r="U301">
        <f t="shared" si="115"/>
        <v>-1.9436630796690935</v>
      </c>
      <c r="V301">
        <f t="shared" si="116"/>
        <v>-2.514958834727608</v>
      </c>
      <c r="W301">
        <f t="shared" si="121"/>
        <v>17976.958331249654</v>
      </c>
      <c r="X301">
        <f t="shared" si="125"/>
        <v>13466.352344511388</v>
      </c>
      <c r="Y301">
        <f t="shared" si="127"/>
        <v>10214.021231453711</v>
      </c>
      <c r="Z301">
        <f t="shared" si="122"/>
        <v>22668.573886884376</v>
      </c>
      <c r="AA301">
        <f t="shared" si="126"/>
        <v>20879.458458118141</v>
      </c>
      <c r="AB301">
        <f t="shared" si="128"/>
        <v>17070.397614465252</v>
      </c>
      <c r="AC301" s="12">
        <f>(Sheet2!B455-Sheet2!B454)*100</f>
        <v>33200</v>
      </c>
      <c r="AD301" s="12">
        <f t="shared" si="129"/>
        <v>3041.6666666666665</v>
      </c>
      <c r="AE301" s="12">
        <v>0</v>
      </c>
      <c r="AF301">
        <f t="shared" si="104"/>
        <v>0</v>
      </c>
      <c r="AG301">
        <f t="shared" si="105"/>
        <v>0</v>
      </c>
      <c r="AH301">
        <f t="shared" si="106"/>
        <v>0</v>
      </c>
      <c r="AI301">
        <f t="shared" si="117"/>
        <v>0</v>
      </c>
      <c r="AJ301">
        <f t="shared" si="118"/>
        <v>0</v>
      </c>
      <c r="AK301">
        <v>78017</v>
      </c>
      <c r="AL301">
        <f t="shared" si="119"/>
        <v>50.467368312105002</v>
      </c>
      <c r="AM301">
        <f t="shared" si="120"/>
        <v>86667.462</v>
      </c>
      <c r="AO301">
        <f t="shared" si="123"/>
        <v>332</v>
      </c>
      <c r="AP301">
        <f t="shared" si="124"/>
        <v>240.21199999999953</v>
      </c>
    </row>
    <row r="302" spans="1:42" ht="15" thickBot="1" x14ac:dyDescent="0.4">
      <c r="A302" s="5">
        <v>27760</v>
      </c>
      <c r="B302" s="2">
        <v>2966.1399430000001</v>
      </c>
      <c r="C302" s="2">
        <v>3.12</v>
      </c>
      <c r="D302" s="4">
        <v>7.9</v>
      </c>
      <c r="E302">
        <f t="shared" si="107"/>
        <v>4.9646752159632763</v>
      </c>
      <c r="F302">
        <f t="shared" si="108"/>
        <v>5.3354145780341993</v>
      </c>
      <c r="G302">
        <f t="shared" si="109"/>
        <v>5.3578278864953308</v>
      </c>
      <c r="I302">
        <v>94934</v>
      </c>
      <c r="J302">
        <v>7534</v>
      </c>
      <c r="K302">
        <f t="shared" si="110"/>
        <v>7.9360397750015803</v>
      </c>
      <c r="L302">
        <v>154853</v>
      </c>
      <c r="M302">
        <f t="shared" si="111"/>
        <v>61.305883644488645</v>
      </c>
      <c r="N302">
        <f t="shared" si="112"/>
        <v>56.462718836574048</v>
      </c>
      <c r="O302" s="10">
        <v>61.7074025173129</v>
      </c>
      <c r="P302">
        <v>62.415897459999996</v>
      </c>
      <c r="S302">
        <f t="shared" si="113"/>
        <v>58.262245633263433</v>
      </c>
      <c r="T302">
        <f t="shared" si="114"/>
        <v>58.643830398121167</v>
      </c>
      <c r="U302">
        <f t="shared" si="115"/>
        <v>-1.7995267966893849</v>
      </c>
      <c r="V302">
        <f t="shared" si="116"/>
        <v>-2.1811115615471195</v>
      </c>
      <c r="W302">
        <f t="shared" si="121"/>
        <v>54868.391224777326</v>
      </c>
      <c r="X302">
        <f t="shared" si="125"/>
        <v>15190.063580466434</v>
      </c>
      <c r="Y302">
        <f t="shared" si="127"/>
        <v>13061.187300214078</v>
      </c>
      <c r="Z302">
        <f t="shared" si="122"/>
        <v>25641.897338550538</v>
      </c>
      <c r="AA302">
        <f t="shared" si="126"/>
        <v>20762.875291123055</v>
      </c>
      <c r="AB302">
        <f t="shared" si="128"/>
        <v>18612.257765105151</v>
      </c>
      <c r="AC302" s="12">
        <f>(Sheet2!B456-Sheet2!B455)*100</f>
        <v>48600</v>
      </c>
      <c r="AD302" s="12">
        <f t="shared" si="129"/>
        <v>10083.333333333334</v>
      </c>
      <c r="AE302" s="12">
        <v>0</v>
      </c>
      <c r="AF302">
        <f t="shared" si="104"/>
        <v>0</v>
      </c>
      <c r="AG302">
        <f t="shared" si="105"/>
        <v>0</v>
      </c>
      <c r="AH302">
        <f t="shared" si="106"/>
        <v>0</v>
      </c>
      <c r="AI302">
        <f t="shared" si="117"/>
        <v>0</v>
      </c>
      <c r="AJ302">
        <f t="shared" si="118"/>
        <v>0</v>
      </c>
      <c r="AK302">
        <v>78503</v>
      </c>
      <c r="AL302">
        <f t="shared" si="119"/>
        <v>50.695175424434794</v>
      </c>
      <c r="AM302">
        <f t="shared" si="120"/>
        <v>87434.214000000007</v>
      </c>
      <c r="AO302">
        <f t="shared" si="123"/>
        <v>486</v>
      </c>
      <c r="AP302">
        <f t="shared" si="124"/>
        <v>766.75200000000768</v>
      </c>
    </row>
    <row r="303" spans="1:42" ht="15" thickBot="1" x14ac:dyDescent="0.4">
      <c r="A303" s="5">
        <v>27791</v>
      </c>
      <c r="B303" s="2">
        <v>3126.2061789999998</v>
      </c>
      <c r="C303" s="2">
        <v>3.29</v>
      </c>
      <c r="D303" s="4">
        <v>7.7</v>
      </c>
      <c r="E303">
        <f t="shared" si="107"/>
        <v>5.0331898434293141</v>
      </c>
      <c r="F303">
        <f t="shared" si="108"/>
        <v>5.3978551676237796</v>
      </c>
      <c r="G303">
        <f t="shared" si="109"/>
        <v>5.5034814321950041</v>
      </c>
      <c r="I303">
        <v>94998</v>
      </c>
      <c r="J303">
        <v>7326</v>
      </c>
      <c r="K303">
        <f t="shared" si="110"/>
        <v>7.711741299816838</v>
      </c>
      <c r="L303">
        <v>155066</v>
      </c>
      <c r="M303">
        <f t="shared" si="111"/>
        <v>61.262946100370165</v>
      </c>
      <c r="N303">
        <f t="shared" si="112"/>
        <v>56.545699250641668</v>
      </c>
      <c r="O303" s="10">
        <v>61.742771423055999</v>
      </c>
      <c r="P303">
        <v>62.415897459999996</v>
      </c>
      <c r="S303">
        <f t="shared" si="113"/>
        <v>58.179465719460765</v>
      </c>
      <c r="T303">
        <f t="shared" si="114"/>
        <v>58.635140522738972</v>
      </c>
      <c r="U303">
        <f t="shared" si="115"/>
        <v>-1.6337664688190969</v>
      </c>
      <c r="V303">
        <f t="shared" si="116"/>
        <v>-2.0894412720973037</v>
      </c>
      <c r="W303">
        <f t="shared" si="121"/>
        <v>-426.49179383926094</v>
      </c>
      <c r="X303">
        <f t="shared" si="125"/>
        <v>11432.708784260167</v>
      </c>
      <c r="Y303">
        <f t="shared" si="127"/>
        <v>15424.945197197298</v>
      </c>
      <c r="Z303">
        <f t="shared" si="122"/>
        <v>11143.631658785045</v>
      </c>
      <c r="AA303">
        <f t="shared" si="126"/>
        <v>17723.011947707582</v>
      </c>
      <c r="AB303">
        <f t="shared" si="128"/>
        <v>17635.46372089085</v>
      </c>
      <c r="AC303" s="12">
        <f>(Sheet2!B457-Sheet2!B456)*100</f>
        <v>31300</v>
      </c>
      <c r="AD303" s="12">
        <f t="shared" si="129"/>
        <v>15816.666666666666</v>
      </c>
      <c r="AE303" s="12">
        <v>0</v>
      </c>
      <c r="AF303">
        <f t="shared" si="104"/>
        <v>0</v>
      </c>
      <c r="AG303">
        <f t="shared" si="105"/>
        <v>0</v>
      </c>
      <c r="AH303">
        <f t="shared" si="106"/>
        <v>0</v>
      </c>
      <c r="AI303">
        <f t="shared" si="117"/>
        <v>0</v>
      </c>
      <c r="AJ303">
        <f t="shared" si="118"/>
        <v>0</v>
      </c>
      <c r="AK303">
        <v>78816</v>
      </c>
      <c r="AL303">
        <f t="shared" si="119"/>
        <v>50.827389627642425</v>
      </c>
      <c r="AM303">
        <f t="shared" si="120"/>
        <v>87683.15400000001</v>
      </c>
      <c r="AO303">
        <f t="shared" si="123"/>
        <v>313</v>
      </c>
      <c r="AP303">
        <f t="shared" si="124"/>
        <v>248.94000000000233</v>
      </c>
    </row>
    <row r="304" spans="1:42" ht="15" thickBot="1" x14ac:dyDescent="0.4">
      <c r="A304" s="5">
        <v>27820</v>
      </c>
      <c r="B304" s="2">
        <v>3150.9503159999999</v>
      </c>
      <c r="C304" s="2">
        <v>3.31</v>
      </c>
      <c r="D304" s="4">
        <v>7.6</v>
      </c>
      <c r="E304">
        <f t="shared" si="107"/>
        <v>5.015575739633487</v>
      </c>
      <c r="F304">
        <f t="shared" si="108"/>
        <v>5.3762572989451094</v>
      </c>
      <c r="G304">
        <f t="shared" si="109"/>
        <v>5.5017374125379286</v>
      </c>
      <c r="I304">
        <v>95215</v>
      </c>
      <c r="J304">
        <v>7230</v>
      </c>
      <c r="K304">
        <f t="shared" si="110"/>
        <v>7.5933413852859317</v>
      </c>
      <c r="L304">
        <v>155306</v>
      </c>
      <c r="M304">
        <f t="shared" si="111"/>
        <v>61.307998403152489</v>
      </c>
      <c r="N304">
        <f t="shared" si="112"/>
        <v>56.648590524512905</v>
      </c>
      <c r="O304" s="10">
        <v>61.778540384620698</v>
      </c>
      <c r="P304">
        <v>62.415897459999996</v>
      </c>
      <c r="S304">
        <f t="shared" si="113"/>
        <v>58.233049308789091</v>
      </c>
      <c r="T304">
        <f t="shared" si="114"/>
        <v>58.679990900789988</v>
      </c>
      <c r="U304">
        <f t="shared" si="115"/>
        <v>-1.5844587842761868</v>
      </c>
      <c r="V304">
        <f t="shared" si="116"/>
        <v>-2.0314003762770838</v>
      </c>
      <c r="W304">
        <f t="shared" si="121"/>
        <v>22284.924696896225</v>
      </c>
      <c r="X304">
        <f t="shared" si="125"/>
        <v>15578.176939201852</v>
      </c>
      <c r="Y304">
        <f t="shared" si="127"/>
        <v>14698.11676326984</v>
      </c>
      <c r="Z304">
        <f t="shared" si="122"/>
        <v>21037.966539049521</v>
      </c>
      <c r="AA304">
        <f t="shared" si="126"/>
        <v>18875.586733427521</v>
      </c>
      <c r="AB304">
        <f t="shared" si="128"/>
        <v>18415.718954753596</v>
      </c>
      <c r="AC304" s="12">
        <f>(Sheet2!B458-Sheet2!B457)*100</f>
        <v>23200</v>
      </c>
      <c r="AD304" s="12">
        <f t="shared" si="129"/>
        <v>20000</v>
      </c>
      <c r="AE304" s="12">
        <v>0</v>
      </c>
      <c r="AF304">
        <f t="shared" si="104"/>
        <v>0</v>
      </c>
      <c r="AG304">
        <f t="shared" si="105"/>
        <v>0</v>
      </c>
      <c r="AH304">
        <f t="shared" si="106"/>
        <v>0</v>
      </c>
      <c r="AI304">
        <f t="shared" si="117"/>
        <v>0</v>
      </c>
      <c r="AJ304">
        <f t="shared" si="118"/>
        <v>0</v>
      </c>
      <c r="AK304">
        <v>79048</v>
      </c>
      <c r="AL304">
        <f t="shared" si="119"/>
        <v>50.898226726591375</v>
      </c>
      <c r="AM304">
        <f t="shared" si="120"/>
        <v>87978.660000000018</v>
      </c>
      <c r="AO304">
        <f t="shared" si="123"/>
        <v>232</v>
      </c>
      <c r="AP304">
        <f t="shared" si="124"/>
        <v>295.5060000000085</v>
      </c>
    </row>
    <row r="305" spans="1:42" ht="15" thickBot="1" x14ac:dyDescent="0.4">
      <c r="A305" s="5">
        <v>27851</v>
      </c>
      <c r="B305" s="2">
        <v>3133.1202130000001</v>
      </c>
      <c r="C305" s="2">
        <v>3.27</v>
      </c>
      <c r="D305" s="4">
        <v>7.7</v>
      </c>
      <c r="E305">
        <f t="shared" si="107"/>
        <v>5.0178680731960261</v>
      </c>
      <c r="F305">
        <f t="shared" si="108"/>
        <v>5.3822868891146349</v>
      </c>
      <c r="G305">
        <f t="shared" si="109"/>
        <v>5.4811548971596995</v>
      </c>
      <c r="I305">
        <v>95746</v>
      </c>
      <c r="J305">
        <v>7330</v>
      </c>
      <c r="K305">
        <f t="shared" si="110"/>
        <v>7.6556722996260946</v>
      </c>
      <c r="L305">
        <v>155529</v>
      </c>
      <c r="M305">
        <f t="shared" si="111"/>
        <v>61.561509429109684</v>
      </c>
      <c r="N305">
        <f t="shared" si="112"/>
        <v>56.821273203068237</v>
      </c>
      <c r="O305" s="10">
        <v>61.814697916884697</v>
      </c>
      <c r="P305">
        <v>62.415897459999996</v>
      </c>
      <c r="S305">
        <f t="shared" si="113"/>
        <v>58.472434102088826</v>
      </c>
      <c r="T305">
        <f t="shared" si="114"/>
        <v>58.712917925570771</v>
      </c>
      <c r="U305">
        <f t="shared" si="115"/>
        <v>-1.6511608990205886</v>
      </c>
      <c r="V305">
        <f t="shared" si="116"/>
        <v>-1.8916447225025337</v>
      </c>
      <c r="W305">
        <f t="shared" si="121"/>
        <v>50217.247512973845</v>
      </c>
      <c r="X305">
        <f t="shared" si="125"/>
        <v>22918.403990444105</v>
      </c>
      <c r="Y305">
        <f t="shared" si="127"/>
        <v>17460.453436377458</v>
      </c>
      <c r="Z305">
        <f t="shared" si="122"/>
        <v>18206.745208006352</v>
      </c>
      <c r="AA305">
        <f t="shared" si="126"/>
        <v>18806.229738291975</v>
      </c>
      <c r="AB305">
        <f t="shared" si="128"/>
        <v>18889.600727984372</v>
      </c>
      <c r="AC305" s="12">
        <f>(Sheet2!B459-Sheet2!B458)*100</f>
        <v>24400</v>
      </c>
      <c r="AD305" s="12">
        <f t="shared" si="129"/>
        <v>23600</v>
      </c>
      <c r="AE305" s="12">
        <v>0</v>
      </c>
      <c r="AF305">
        <f t="shared" si="104"/>
        <v>0</v>
      </c>
      <c r="AG305">
        <f t="shared" si="105"/>
        <v>0</v>
      </c>
      <c r="AH305">
        <f t="shared" si="106"/>
        <v>0</v>
      </c>
      <c r="AI305">
        <f t="shared" si="117"/>
        <v>0</v>
      </c>
      <c r="AJ305">
        <f t="shared" si="118"/>
        <v>0</v>
      </c>
      <c r="AK305">
        <v>79292</v>
      </c>
      <c r="AL305">
        <f t="shared" si="119"/>
        <v>50.982131949668549</v>
      </c>
      <c r="AM305">
        <f t="shared" si="120"/>
        <v>88373.558000000005</v>
      </c>
      <c r="AO305">
        <f t="shared" si="123"/>
        <v>244</v>
      </c>
      <c r="AP305">
        <f t="shared" si="124"/>
        <v>394.8979999999865</v>
      </c>
    </row>
    <row r="306" spans="1:42" ht="15" thickBot="1" x14ac:dyDescent="0.4">
      <c r="A306" s="5">
        <v>27881</v>
      </c>
      <c r="B306" s="2">
        <v>3207.304928</v>
      </c>
      <c r="C306" s="2">
        <v>3.35</v>
      </c>
      <c r="D306" s="4">
        <v>7.4</v>
      </c>
      <c r="E306">
        <f t="shared" si="107"/>
        <v>4.9789557138018417</v>
      </c>
      <c r="F306">
        <f t="shared" si="108"/>
        <v>5.3315740422172953</v>
      </c>
      <c r="G306">
        <f t="shared" si="109"/>
        <v>5.4968908046609206</v>
      </c>
      <c r="I306">
        <v>95847</v>
      </c>
      <c r="J306">
        <v>7053</v>
      </c>
      <c r="K306">
        <f t="shared" si="110"/>
        <v>7.3586027731697392</v>
      </c>
      <c r="L306">
        <v>155765</v>
      </c>
      <c r="M306">
        <f t="shared" si="111"/>
        <v>61.533078676210962</v>
      </c>
      <c r="N306">
        <f t="shared" si="112"/>
        <v>56.979630854171347</v>
      </c>
      <c r="O306" s="10">
        <v>61.851230182015399</v>
      </c>
      <c r="P306">
        <v>62.415897459999996</v>
      </c>
      <c r="S306">
        <f t="shared" si="113"/>
        <v>58.469373939583569</v>
      </c>
      <c r="T306">
        <f t="shared" si="114"/>
        <v>58.77168482281121</v>
      </c>
      <c r="U306">
        <f t="shared" si="115"/>
        <v>-1.489743085412222</v>
      </c>
      <c r="V306">
        <f t="shared" si="116"/>
        <v>-1.7920539686398627</v>
      </c>
      <c r="W306">
        <f t="shared" si="121"/>
        <v>13322.828235462308</v>
      </c>
      <c r="X306">
        <f t="shared" si="125"/>
        <v>26373.976367920015</v>
      </c>
      <c r="Y306">
        <f t="shared" si="127"/>
        <v>15013.852289993161</v>
      </c>
      <c r="Z306">
        <f t="shared" si="122"/>
        <v>23010.07437909022</v>
      </c>
      <c r="AA306">
        <f t="shared" si="126"/>
        <v>20284.81483506101</v>
      </c>
      <c r="AB306">
        <f t="shared" si="128"/>
        <v>19441.267424431007</v>
      </c>
      <c r="AC306" s="12">
        <f>(Sheet2!B460-Sheet2!B459)*100</f>
        <v>2000</v>
      </c>
      <c r="AD306" s="12">
        <f t="shared" si="129"/>
        <v>22400</v>
      </c>
      <c r="AE306" s="12">
        <v>0</v>
      </c>
      <c r="AF306">
        <f t="shared" si="104"/>
        <v>0</v>
      </c>
      <c r="AG306">
        <f t="shared" si="105"/>
        <v>0</v>
      </c>
      <c r="AH306">
        <f t="shared" si="106"/>
        <v>0</v>
      </c>
      <c r="AI306">
        <f t="shared" si="117"/>
        <v>0</v>
      </c>
      <c r="AJ306">
        <f t="shared" si="118"/>
        <v>0</v>
      </c>
      <c r="AK306">
        <v>79312</v>
      </c>
      <c r="AL306">
        <f t="shared" si="119"/>
        <v>50.917728629666485</v>
      </c>
      <c r="AM306">
        <f t="shared" si="120"/>
        <v>88754.321999999986</v>
      </c>
      <c r="AO306">
        <f t="shared" si="123"/>
        <v>20</v>
      </c>
      <c r="AP306">
        <f t="shared" si="124"/>
        <v>380.76399999998102</v>
      </c>
    </row>
    <row r="307" spans="1:42" ht="15" thickBot="1" x14ac:dyDescent="0.4">
      <c r="A307" s="5">
        <v>27912</v>
      </c>
      <c r="B307" s="2">
        <v>3226.3034550000002</v>
      </c>
      <c r="C307" s="2">
        <v>3.36</v>
      </c>
      <c r="D307" s="4">
        <v>7.6</v>
      </c>
      <c r="E307">
        <f t="shared" si="107"/>
        <v>5.0533157431532016</v>
      </c>
      <c r="F307">
        <f t="shared" si="108"/>
        <v>5.4145745472756346</v>
      </c>
      <c r="G307">
        <f t="shared" si="109"/>
        <v>5.5570040620001144</v>
      </c>
      <c r="I307">
        <v>95885</v>
      </c>
      <c r="J307">
        <v>7322</v>
      </c>
      <c r="K307">
        <f t="shared" si="110"/>
        <v>7.6362309016008769</v>
      </c>
      <c r="L307">
        <v>156027</v>
      </c>
      <c r="M307">
        <f t="shared" si="111"/>
        <v>61.454107301941328</v>
      </c>
      <c r="N307">
        <f t="shared" si="112"/>
        <v>56.78359514699379</v>
      </c>
      <c r="O307" s="10">
        <v>61.888122076237899</v>
      </c>
      <c r="P307">
        <v>62.415897459999996</v>
      </c>
      <c r="S307">
        <f t="shared" si="113"/>
        <v>58.348637222838065</v>
      </c>
      <c r="T307">
        <f t="shared" si="114"/>
        <v>58.760719860217499</v>
      </c>
      <c r="U307">
        <f t="shared" si="115"/>
        <v>-1.5650420758442749</v>
      </c>
      <c r="V307">
        <f t="shared" si="116"/>
        <v>-1.9771247132237093</v>
      </c>
      <c r="W307">
        <f t="shared" si="121"/>
        <v>-3519.2117314804345</v>
      </c>
      <c r="X307">
        <f t="shared" si="125"/>
        <v>22791.281357465003</v>
      </c>
      <c r="Y307">
        <f t="shared" si="127"/>
        <v>18128.816850988194</v>
      </c>
      <c r="Z307">
        <f t="shared" si="122"/>
        <v>13687.351204968989</v>
      </c>
      <c r="AA307">
        <f t="shared" si="126"/>
        <v>18787.94438807511</v>
      </c>
      <c r="AB307">
        <f t="shared" si="128"/>
        <v>19833.701423096627</v>
      </c>
      <c r="AC307" s="12">
        <f>(Sheet2!B461-Sheet2!B460)*100</f>
        <v>6400</v>
      </c>
      <c r="AD307" s="12">
        <f t="shared" si="129"/>
        <v>23791.666666666668</v>
      </c>
      <c r="AE307" s="12">
        <v>0</v>
      </c>
      <c r="AF307">
        <f t="shared" si="104"/>
        <v>0</v>
      </c>
      <c r="AG307">
        <f t="shared" si="105"/>
        <v>0</v>
      </c>
      <c r="AH307">
        <f t="shared" si="106"/>
        <v>0</v>
      </c>
      <c r="AI307">
        <f t="shared" si="117"/>
        <v>0</v>
      </c>
      <c r="AJ307">
        <f t="shared" si="118"/>
        <v>0</v>
      </c>
      <c r="AK307">
        <v>79376</v>
      </c>
      <c r="AL307">
        <f t="shared" si="119"/>
        <v>50.873246297115237</v>
      </c>
      <c r="AM307">
        <f t="shared" si="120"/>
        <v>88597.74</v>
      </c>
      <c r="AO307">
        <f t="shared" si="123"/>
        <v>64</v>
      </c>
      <c r="AP307">
        <f t="shared" si="124"/>
        <v>-156.58199999998033</v>
      </c>
    </row>
    <row r="308" spans="1:42" ht="15" thickBot="1" x14ac:dyDescent="0.4">
      <c r="A308" s="5">
        <v>27942</v>
      </c>
      <c r="B308" s="2">
        <v>3196.2215449999999</v>
      </c>
      <c r="C308" s="2">
        <v>3.31</v>
      </c>
      <c r="D308" s="4">
        <v>7.8</v>
      </c>
      <c r="E308">
        <f t="shared" si="107"/>
        <v>5.0811416040098702</v>
      </c>
      <c r="F308">
        <f t="shared" si="108"/>
        <v>5.4502624930392889</v>
      </c>
      <c r="G308">
        <f t="shared" si="109"/>
        <v>5.5495810088694819</v>
      </c>
      <c r="I308">
        <v>96583</v>
      </c>
      <c r="J308">
        <v>7490</v>
      </c>
      <c r="K308">
        <f t="shared" si="110"/>
        <v>7.7549879378358515</v>
      </c>
      <c r="L308">
        <v>156276</v>
      </c>
      <c r="M308">
        <f t="shared" si="111"/>
        <v>61.802836008088256</v>
      </c>
      <c r="N308">
        <f t="shared" si="112"/>
        <v>56.982214799457374</v>
      </c>
      <c r="O308" s="10">
        <v>61.925356905019598</v>
      </c>
      <c r="P308">
        <v>62.415897459999996</v>
      </c>
      <c r="S308">
        <f t="shared" si="113"/>
        <v>58.662546395223288</v>
      </c>
      <c r="T308">
        <f t="shared" si="114"/>
        <v>58.778841831887043</v>
      </c>
      <c r="U308">
        <f t="shared" si="115"/>
        <v>-1.6803315957659137</v>
      </c>
      <c r="V308">
        <f t="shared" si="116"/>
        <v>-1.7966270324296687</v>
      </c>
      <c r="W308">
        <f t="shared" si="121"/>
        <v>63585.280492160469</v>
      </c>
      <c r="X308">
        <f t="shared" si="125"/>
        <v>24244.096235362191</v>
      </c>
      <c r="Y308">
        <f t="shared" si="127"/>
        <v>19717.079907914314</v>
      </c>
      <c r="Z308">
        <f t="shared" si="122"/>
        <v>17463.448489822447</v>
      </c>
      <c r="AA308">
        <f t="shared" si="126"/>
        <v>17424.869579953764</v>
      </c>
      <c r="AB308">
        <f t="shared" si="128"/>
        <v>19093.872435538407</v>
      </c>
      <c r="AC308" s="12">
        <f>(Sheet2!B462-Sheet2!B461)*100</f>
        <v>17100</v>
      </c>
      <c r="AD308" s="12">
        <f t="shared" si="129"/>
        <v>23141.666666666668</v>
      </c>
      <c r="AE308" s="12">
        <v>0</v>
      </c>
      <c r="AF308">
        <f t="shared" si="104"/>
        <v>0</v>
      </c>
      <c r="AG308">
        <f t="shared" si="105"/>
        <v>0</v>
      </c>
      <c r="AH308">
        <f t="shared" si="106"/>
        <v>0</v>
      </c>
      <c r="AI308">
        <f t="shared" si="117"/>
        <v>0</v>
      </c>
      <c r="AJ308">
        <f t="shared" si="118"/>
        <v>0</v>
      </c>
      <c r="AK308">
        <v>79547</v>
      </c>
      <c r="AL308">
        <f t="shared" si="119"/>
        <v>50.901609972100644</v>
      </c>
      <c r="AM308">
        <f t="shared" si="120"/>
        <v>89049.526000000013</v>
      </c>
      <c r="AO308">
        <f t="shared" si="123"/>
        <v>171</v>
      </c>
      <c r="AP308">
        <f t="shared" si="124"/>
        <v>451.78600000000733</v>
      </c>
    </row>
    <row r="309" spans="1:42" ht="15" thickBot="1" x14ac:dyDescent="0.4">
      <c r="A309" s="5">
        <v>27973</v>
      </c>
      <c r="B309" s="2">
        <v>3201.4502389999998</v>
      </c>
      <c r="C309" s="2">
        <v>3.31</v>
      </c>
      <c r="D309" s="4">
        <v>7.8</v>
      </c>
      <c r="E309">
        <f t="shared" si="107"/>
        <v>5.0811416040098702</v>
      </c>
      <c r="F309">
        <f t="shared" si="108"/>
        <v>5.4502624930392889</v>
      </c>
      <c r="G309">
        <f t="shared" si="109"/>
        <v>5.5495810088694819</v>
      </c>
      <c r="I309">
        <v>96741</v>
      </c>
      <c r="J309">
        <v>7518</v>
      </c>
      <c r="K309">
        <f t="shared" si="110"/>
        <v>7.7712655440816194</v>
      </c>
      <c r="L309">
        <v>156525</v>
      </c>
      <c r="M309">
        <f t="shared" si="111"/>
        <v>61.805462386200283</v>
      </c>
      <c r="N309">
        <f t="shared" si="112"/>
        <v>56.98463632007666</v>
      </c>
      <c r="O309" s="10">
        <v>61.9629158037541</v>
      </c>
      <c r="P309">
        <v>62.415897459999996</v>
      </c>
      <c r="S309">
        <f t="shared" si="113"/>
        <v>58.665039323344388</v>
      </c>
      <c r="T309">
        <f t="shared" si="114"/>
        <v>58.814492309791937</v>
      </c>
      <c r="U309">
        <f t="shared" si="115"/>
        <v>-1.6804030032677275</v>
      </c>
      <c r="V309">
        <f t="shared" si="116"/>
        <v>-1.8298559897152771</v>
      </c>
      <c r="W309">
        <f t="shared" si="121"/>
        <v>14997.179626565427</v>
      </c>
      <c r="X309">
        <f t="shared" si="125"/>
        <v>26814.708138762973</v>
      </c>
      <c r="Y309">
        <f t="shared" si="127"/>
        <v>19123.708461511571</v>
      </c>
      <c r="Z309">
        <f t="shared" si="122"/>
        <v>20216.122670203447</v>
      </c>
      <c r="AA309">
        <f t="shared" si="126"/>
        <v>18936.951415190164</v>
      </c>
      <c r="AB309">
        <f t="shared" si="128"/>
        <v>18329.981681448873</v>
      </c>
      <c r="AC309" s="12">
        <f>(Sheet2!B463-Sheet2!B462)*100</f>
        <v>15700</v>
      </c>
      <c r="AD309" s="12">
        <f t="shared" si="129"/>
        <v>21258.333333333332</v>
      </c>
      <c r="AE309" s="12">
        <v>0</v>
      </c>
      <c r="AF309">
        <f t="shared" si="104"/>
        <v>0</v>
      </c>
      <c r="AG309">
        <f t="shared" si="105"/>
        <v>0</v>
      </c>
      <c r="AH309">
        <f t="shared" si="106"/>
        <v>0</v>
      </c>
      <c r="AI309">
        <f t="shared" si="117"/>
        <v>0</v>
      </c>
      <c r="AJ309">
        <f t="shared" si="118"/>
        <v>0</v>
      </c>
      <c r="AK309">
        <v>79704</v>
      </c>
      <c r="AL309">
        <f t="shared" si="119"/>
        <v>50.920939147101109</v>
      </c>
      <c r="AM309">
        <f t="shared" si="120"/>
        <v>89195.20199999999</v>
      </c>
      <c r="AO309">
        <f t="shared" si="123"/>
        <v>157</v>
      </c>
      <c r="AP309">
        <f t="shared" si="124"/>
        <v>145.67599999997765</v>
      </c>
    </row>
    <row r="310" spans="1:42" ht="15" thickBot="1" x14ac:dyDescent="0.4">
      <c r="A310" s="5">
        <v>28004</v>
      </c>
      <c r="B310" s="2">
        <v>3177.3783159999998</v>
      </c>
      <c r="C310" s="2">
        <v>3.29</v>
      </c>
      <c r="D310" s="4">
        <v>7.6</v>
      </c>
      <c r="E310">
        <f t="shared" si="107"/>
        <v>5.0003999840012794</v>
      </c>
      <c r="F310">
        <f t="shared" si="108"/>
        <v>5.3608451535713071</v>
      </c>
      <c r="G310">
        <f t="shared" si="109"/>
        <v>5.4795529498385198</v>
      </c>
      <c r="I310">
        <v>96553</v>
      </c>
      <c r="J310">
        <v>7380</v>
      </c>
      <c r="K310">
        <f t="shared" si="110"/>
        <v>7.6434704255693759</v>
      </c>
      <c r="L310">
        <v>156779</v>
      </c>
      <c r="M310">
        <f t="shared" si="111"/>
        <v>61.585416414188124</v>
      </c>
      <c r="N310">
        <f t="shared" si="112"/>
        <v>56.904924766709833</v>
      </c>
      <c r="O310" s="10">
        <v>62.0007792952307</v>
      </c>
      <c r="P310">
        <v>62.415897459999996</v>
      </c>
      <c r="S310">
        <f t="shared" si="113"/>
        <v>58.505899261665938</v>
      </c>
      <c r="T310">
        <f t="shared" si="114"/>
        <v>58.900492337271317</v>
      </c>
      <c r="U310">
        <f t="shared" si="115"/>
        <v>-1.6009744949561053</v>
      </c>
      <c r="V310">
        <f t="shared" si="116"/>
        <v>-1.9955675705614837</v>
      </c>
      <c r="W310">
        <f t="shared" si="121"/>
        <v>-10048.899741755798</v>
      </c>
      <c r="X310">
        <f t="shared" si="125"/>
        <v>21425.737398987636</v>
      </c>
      <c r="Y310">
        <f t="shared" si="127"/>
        <v>18501.957169094745</v>
      </c>
      <c r="Z310">
        <f t="shared" si="122"/>
        <v>28421.879354877397</v>
      </c>
      <c r="AA310">
        <f t="shared" si="126"/>
        <v>20167.603551161475</v>
      </c>
      <c r="AB310">
        <f t="shared" si="128"/>
        <v>19521.595142294496</v>
      </c>
      <c r="AC310" s="12">
        <f>(Sheet2!B464-Sheet2!B463)*100</f>
        <v>18800</v>
      </c>
      <c r="AD310" s="12">
        <f t="shared" si="129"/>
        <v>22200</v>
      </c>
      <c r="AE310" s="12">
        <v>0</v>
      </c>
      <c r="AF310">
        <f t="shared" si="104"/>
        <v>0</v>
      </c>
      <c r="AG310">
        <f t="shared" si="105"/>
        <v>0</v>
      </c>
      <c r="AH310">
        <f t="shared" si="106"/>
        <v>0</v>
      </c>
      <c r="AI310">
        <f t="shared" si="117"/>
        <v>0</v>
      </c>
      <c r="AJ310">
        <f t="shared" si="118"/>
        <v>0</v>
      </c>
      <c r="AK310">
        <v>79892</v>
      </c>
      <c r="AL310">
        <f t="shared" si="119"/>
        <v>50.958355391984902</v>
      </c>
      <c r="AM310">
        <f t="shared" si="120"/>
        <v>89214.972000000009</v>
      </c>
      <c r="AO310">
        <f t="shared" si="123"/>
        <v>188</v>
      </c>
      <c r="AP310">
        <f t="shared" si="124"/>
        <v>19.770000000018626</v>
      </c>
    </row>
    <row r="311" spans="1:42" ht="15" thickBot="1" x14ac:dyDescent="0.4">
      <c r="A311" s="5">
        <v>28034</v>
      </c>
      <c r="B311" s="2">
        <v>3218.104155</v>
      </c>
      <c r="C311" s="2">
        <v>3.33</v>
      </c>
      <c r="D311" s="4">
        <v>7.7</v>
      </c>
      <c r="E311">
        <f t="shared" si="107"/>
        <v>5.0636943035692825</v>
      </c>
      <c r="F311">
        <f t="shared" si="108"/>
        <v>5.428842988637741</v>
      </c>
      <c r="G311">
        <f t="shared" si="109"/>
        <v>5.5479992788461026</v>
      </c>
      <c r="I311">
        <v>96704</v>
      </c>
      <c r="J311">
        <v>7430</v>
      </c>
      <c r="K311">
        <f t="shared" si="110"/>
        <v>7.6832395764394432</v>
      </c>
      <c r="L311">
        <v>156993</v>
      </c>
      <c r="M311">
        <f t="shared" si="111"/>
        <v>61.597650850674867</v>
      </c>
      <c r="N311">
        <f t="shared" si="112"/>
        <v>56.854631735172902</v>
      </c>
      <c r="O311" s="10">
        <v>62.038927114971301</v>
      </c>
      <c r="P311">
        <v>62.415897459999996</v>
      </c>
      <c r="S311">
        <f t="shared" si="113"/>
        <v>58.47853411341675</v>
      </c>
      <c r="T311">
        <f t="shared" si="114"/>
        <v>58.897465496655002</v>
      </c>
      <c r="U311">
        <f t="shared" si="115"/>
        <v>-1.623902378243848</v>
      </c>
      <c r="V311">
        <f t="shared" si="116"/>
        <v>-2.0428337614821004</v>
      </c>
      <c r="W311">
        <f t="shared" si="121"/>
        <v>8224.1257229112089</v>
      </c>
      <c r="X311">
        <f t="shared" si="125"/>
        <v>14426.88376731053</v>
      </c>
      <c r="Y311">
        <f t="shared" si="127"/>
        <v>18672.643878877319</v>
      </c>
      <c r="Z311">
        <f t="shared" si="122"/>
        <v>12129.512571299449</v>
      </c>
      <c r="AA311">
        <f t="shared" si="126"/>
        <v>19154.731445043657</v>
      </c>
      <c r="AB311">
        <f t="shared" si="128"/>
        <v>18980.480591667816</v>
      </c>
      <c r="AC311" s="12">
        <f>(Sheet2!B465-Sheet2!B464)*100</f>
        <v>1900</v>
      </c>
      <c r="AD311" s="12">
        <f t="shared" si="129"/>
        <v>19758.333333333332</v>
      </c>
      <c r="AE311" s="12">
        <v>0</v>
      </c>
      <c r="AF311">
        <f t="shared" si="104"/>
        <v>0</v>
      </c>
      <c r="AG311">
        <f t="shared" si="105"/>
        <v>0</v>
      </c>
      <c r="AH311">
        <f t="shared" si="106"/>
        <v>0</v>
      </c>
      <c r="AI311">
        <f t="shared" si="117"/>
        <v>0</v>
      </c>
      <c r="AJ311">
        <f t="shared" si="118"/>
        <v>0</v>
      </c>
      <c r="AK311">
        <v>79911</v>
      </c>
      <c r="AL311">
        <f t="shared" si="119"/>
        <v>50.900995585790454</v>
      </c>
      <c r="AM311">
        <f t="shared" si="120"/>
        <v>89257.791999999987</v>
      </c>
      <c r="AO311">
        <f t="shared" si="123"/>
        <v>19</v>
      </c>
      <c r="AP311">
        <f t="shared" si="124"/>
        <v>42.819999999977881</v>
      </c>
    </row>
    <row r="312" spans="1:42" ht="15" thickBot="1" x14ac:dyDescent="0.4">
      <c r="A312" s="5">
        <v>28065</v>
      </c>
      <c r="B312" s="2">
        <v>3290.3471060000002</v>
      </c>
      <c r="C312" s="2">
        <v>3.38</v>
      </c>
      <c r="D312" s="4">
        <v>7.8</v>
      </c>
      <c r="E312">
        <f t="shared" si="107"/>
        <v>5.1345885911141895</v>
      </c>
      <c r="F312">
        <f t="shared" si="108"/>
        <v>5.5045598215085576</v>
      </c>
      <c r="G312">
        <f t="shared" si="109"/>
        <v>5.6275496194790149</v>
      </c>
      <c r="I312">
        <v>97254</v>
      </c>
      <c r="J312">
        <v>7620</v>
      </c>
      <c r="K312">
        <f t="shared" si="110"/>
        <v>7.8351533098895674</v>
      </c>
      <c r="L312">
        <v>157235</v>
      </c>
      <c r="M312">
        <f t="shared" si="111"/>
        <v>61.852640951442105</v>
      </c>
      <c r="N312">
        <f t="shared" si="112"/>
        <v>57.028134957229625</v>
      </c>
      <c r="O312" s="10">
        <v>62.077336921683703</v>
      </c>
      <c r="P312">
        <v>62.415897459999996</v>
      </c>
      <c r="S312">
        <f t="shared" si="113"/>
        <v>58.676762305846538</v>
      </c>
      <c r="T312">
        <f t="shared" si="114"/>
        <v>58.88992106243542</v>
      </c>
      <c r="U312">
        <f t="shared" si="115"/>
        <v>-1.6486273486169125</v>
      </c>
      <c r="V312">
        <f t="shared" si="116"/>
        <v>-1.8617861052057947</v>
      </c>
      <c r="W312">
        <f t="shared" si="121"/>
        <v>45320.215092144907</v>
      </c>
      <c r="X312">
        <f t="shared" si="125"/>
        <v>19759.781576757628</v>
      </c>
      <c r="Y312">
        <f t="shared" si="127"/>
        <v>23066.878972338822</v>
      </c>
      <c r="Z312">
        <f t="shared" si="122"/>
        <v>13066.93753567338</v>
      </c>
      <c r="AA312">
        <f t="shared" si="126"/>
        <v>17497.54197114085</v>
      </c>
      <c r="AB312">
        <f t="shared" si="128"/>
        <v>18891.17840310093</v>
      </c>
      <c r="AC312" s="12">
        <f>(Sheet2!B466-Sheet2!B465)*100</f>
        <v>32900</v>
      </c>
      <c r="AD312" s="12">
        <f t="shared" si="129"/>
        <v>21291.666666666668</v>
      </c>
      <c r="AE312" s="12">
        <v>0</v>
      </c>
      <c r="AF312">
        <f t="shared" si="104"/>
        <v>0</v>
      </c>
      <c r="AG312">
        <f t="shared" si="105"/>
        <v>0</v>
      </c>
      <c r="AH312">
        <f t="shared" si="106"/>
        <v>0</v>
      </c>
      <c r="AI312">
        <f t="shared" si="117"/>
        <v>0</v>
      </c>
      <c r="AJ312">
        <f t="shared" si="118"/>
        <v>0</v>
      </c>
      <c r="AK312">
        <v>80240</v>
      </c>
      <c r="AL312">
        <f t="shared" si="119"/>
        <v>51.031894934333955</v>
      </c>
      <c r="AM312">
        <f t="shared" si="120"/>
        <v>89668.188000000009</v>
      </c>
      <c r="AO312">
        <f t="shared" si="123"/>
        <v>329</v>
      </c>
      <c r="AP312">
        <f t="shared" si="124"/>
        <v>410.39600000002247</v>
      </c>
    </row>
    <row r="313" spans="1:42" ht="15" thickBot="1" x14ac:dyDescent="0.4">
      <c r="A313" s="5">
        <v>28095</v>
      </c>
      <c r="B313" s="2">
        <v>3437.5067009999998</v>
      </c>
      <c r="C313" s="2">
        <v>3.53</v>
      </c>
      <c r="D313" s="4">
        <v>7.8</v>
      </c>
      <c r="E313">
        <f t="shared" si="107"/>
        <v>5.2472850122706314</v>
      </c>
      <c r="F313">
        <f t="shared" si="108"/>
        <v>5.6189521676302903</v>
      </c>
      <c r="G313">
        <f t="shared" si="109"/>
        <v>5.7928373730812686</v>
      </c>
      <c r="I313">
        <v>97348</v>
      </c>
      <c r="J313">
        <v>7545</v>
      </c>
      <c r="K313">
        <f t="shared" si="110"/>
        <v>7.7505444385092659</v>
      </c>
      <c r="L313">
        <v>157438</v>
      </c>
      <c r="M313">
        <f t="shared" si="111"/>
        <v>61.832594418120145</v>
      </c>
      <c r="N313">
        <f t="shared" si="112"/>
        <v>57.009652053506777</v>
      </c>
      <c r="O313">
        <f>Q313</f>
        <v>62.415897459999996</v>
      </c>
      <c r="P313">
        <v>62.415897459999996</v>
      </c>
      <c r="Q313">
        <f>AVERAGE(P302:P313)</f>
        <v>62.415897459999996</v>
      </c>
      <c r="R313">
        <f>AVERAGE(P308:P319)</f>
        <v>62.589037114999996</v>
      </c>
      <c r="S313">
        <f t="shared" si="113"/>
        <v>58.588061958520044</v>
      </c>
      <c r="T313">
        <f t="shared" si="114"/>
        <v>59.140757427307214</v>
      </c>
      <c r="U313">
        <f t="shared" si="115"/>
        <v>-1.5784099050132667</v>
      </c>
      <c r="V313">
        <f t="shared" si="116"/>
        <v>-2.1311053738004375</v>
      </c>
      <c r="W313">
        <f t="shared" si="121"/>
        <v>-2053.422534301877</v>
      </c>
      <c r="X313">
        <f t="shared" si="125"/>
        <v>20004.079776287388</v>
      </c>
      <c r="Y313">
        <f t="shared" si="127"/>
        <v>21397.680566876195</v>
      </c>
      <c r="Z313">
        <f t="shared" si="122"/>
        <v>51445.829588361084</v>
      </c>
      <c r="AA313">
        <f t="shared" si="126"/>
        <v>23790.621701706201</v>
      </c>
      <c r="AB313">
        <f t="shared" si="128"/>
        <v>21289.283044890657</v>
      </c>
      <c r="AC313" s="12">
        <f>(Sheet2!B467-Sheet2!B466)*100</f>
        <v>20800</v>
      </c>
      <c r="AD313" s="12">
        <f t="shared" si="129"/>
        <v>20258.333333333332</v>
      </c>
      <c r="AE313" s="12">
        <v>0</v>
      </c>
      <c r="AF313">
        <f t="shared" si="104"/>
        <v>0</v>
      </c>
      <c r="AG313">
        <f t="shared" si="105"/>
        <v>0</v>
      </c>
      <c r="AH313">
        <f t="shared" si="106"/>
        <v>0</v>
      </c>
      <c r="AI313">
        <f t="shared" si="117"/>
        <v>0</v>
      </c>
      <c r="AJ313">
        <f t="shared" si="118"/>
        <v>0</v>
      </c>
      <c r="AK313">
        <v>80448</v>
      </c>
      <c r="AL313">
        <f t="shared" si="119"/>
        <v>51.09821008905093</v>
      </c>
      <c r="AM313">
        <f t="shared" si="120"/>
        <v>89754.856</v>
      </c>
      <c r="AO313">
        <f t="shared" si="123"/>
        <v>208</v>
      </c>
      <c r="AP313">
        <f t="shared" si="124"/>
        <v>86.66799999999057</v>
      </c>
    </row>
    <row r="314" spans="1:42" ht="15" thickBot="1" x14ac:dyDescent="0.4">
      <c r="A314" s="5">
        <v>28126</v>
      </c>
      <c r="B314" s="2">
        <v>3540.3922929999999</v>
      </c>
      <c r="C314" s="2">
        <v>3.64</v>
      </c>
      <c r="D314" s="4">
        <v>7.5</v>
      </c>
      <c r="E314">
        <f t="shared" si="107"/>
        <v>5.2249401910452526</v>
      </c>
      <c r="F314">
        <f t="shared" si="108"/>
        <v>5.5847412550135287</v>
      </c>
      <c r="G314">
        <f t="shared" si="109"/>
        <v>5.8357678726935003</v>
      </c>
      <c r="I314">
        <v>97208</v>
      </c>
      <c r="J314">
        <v>7280</v>
      </c>
      <c r="K314">
        <f t="shared" si="110"/>
        <v>7.4890955476915471</v>
      </c>
      <c r="L314">
        <v>157688</v>
      </c>
      <c r="M314">
        <f t="shared" si="111"/>
        <v>61.645781543300693</v>
      </c>
      <c r="N314">
        <f t="shared" si="112"/>
        <v>57.022347927553142</v>
      </c>
      <c r="O314">
        <f t="shared" ref="O314:O377" si="130">Q314</f>
        <v>62.444754069166663</v>
      </c>
      <c r="P314">
        <v>62.762176770000004</v>
      </c>
      <c r="Q314">
        <f t="shared" ref="Q314:Q377" si="131">AVERAGE(P303:P314)</f>
        <v>62.444754069166663</v>
      </c>
      <c r="R314">
        <f t="shared" ref="R314:R377" si="132">AVERAGE(P309:P320)</f>
        <v>62.617893724166663</v>
      </c>
      <c r="S314">
        <f t="shared" si="113"/>
        <v>58.424826327360819</v>
      </c>
      <c r="T314">
        <f t="shared" si="114"/>
        <v>59.182053016607405</v>
      </c>
      <c r="U314">
        <f t="shared" si="115"/>
        <v>-1.4024783998076771</v>
      </c>
      <c r="V314">
        <f t="shared" si="116"/>
        <v>-2.1597050890542633</v>
      </c>
      <c r="W314">
        <f t="shared" si="121"/>
        <v>-11093.28471660614</v>
      </c>
      <c r="X314">
        <f t="shared" si="125"/>
        <v>7557.6522414929541</v>
      </c>
      <c r="Y314">
        <f t="shared" si="127"/>
        <v>15900.874238427574</v>
      </c>
      <c r="Z314">
        <f t="shared" si="122"/>
        <v>21297.008242394775</v>
      </c>
      <c r="AA314">
        <f t="shared" si="126"/>
        <v>24429.548327134922</v>
      </c>
      <c r="AB314">
        <f t="shared" si="128"/>
        <v>20927.208953544341</v>
      </c>
      <c r="AC314" s="12">
        <f>(Sheet2!B468-Sheet2!B467)*100</f>
        <v>24200</v>
      </c>
      <c r="AD314" s="12">
        <f t="shared" si="129"/>
        <v>18225</v>
      </c>
      <c r="AE314" s="12">
        <v>0</v>
      </c>
      <c r="AF314">
        <f t="shared" si="104"/>
        <v>0</v>
      </c>
      <c r="AG314">
        <f t="shared" si="105"/>
        <v>0</v>
      </c>
      <c r="AH314">
        <f t="shared" si="106"/>
        <v>0</v>
      </c>
      <c r="AI314">
        <f t="shared" si="117"/>
        <v>0</v>
      </c>
      <c r="AJ314">
        <f t="shared" si="118"/>
        <v>0</v>
      </c>
      <c r="AK314">
        <v>80690</v>
      </c>
      <c r="AL314">
        <f t="shared" si="119"/>
        <v>51.170666125513677</v>
      </c>
      <c r="AM314">
        <f t="shared" si="120"/>
        <v>89917.4</v>
      </c>
      <c r="AO314">
        <f t="shared" si="123"/>
        <v>242</v>
      </c>
      <c r="AP314">
        <f t="shared" si="124"/>
        <v>162.54399999999441</v>
      </c>
    </row>
    <row r="315" spans="1:42" ht="15" thickBot="1" x14ac:dyDescent="0.4">
      <c r="A315" s="5">
        <v>28157</v>
      </c>
      <c r="B315" s="2">
        <v>3543.3288809999999</v>
      </c>
      <c r="C315" s="2">
        <v>3.62</v>
      </c>
      <c r="D315" s="4">
        <v>7.6</v>
      </c>
      <c r="E315">
        <f t="shared" si="107"/>
        <v>5.245188271168157</v>
      </c>
      <c r="F315">
        <f t="shared" si="108"/>
        <v>5.6091513742354175</v>
      </c>
      <c r="G315">
        <f t="shared" si="109"/>
        <v>5.8400994541141475</v>
      </c>
      <c r="I315">
        <v>97785</v>
      </c>
      <c r="J315">
        <v>7443</v>
      </c>
      <c r="K315">
        <f t="shared" si="110"/>
        <v>7.6115968706856885</v>
      </c>
      <c r="L315">
        <v>157913</v>
      </c>
      <c r="M315">
        <f t="shared" si="111"/>
        <v>61.923337533958566</v>
      </c>
      <c r="N315">
        <f t="shared" si="112"/>
        <v>57.217163881377715</v>
      </c>
      <c r="O315">
        <f t="shared" si="130"/>
        <v>62.47361067833333</v>
      </c>
      <c r="P315">
        <v>62.762176770000004</v>
      </c>
      <c r="Q315">
        <f t="shared" si="131"/>
        <v>62.47361067833333</v>
      </c>
      <c r="R315">
        <f t="shared" si="132"/>
        <v>62.64675033333333</v>
      </c>
      <c r="S315">
        <f t="shared" si="113"/>
        <v>58.675341896511505</v>
      </c>
      <c r="T315">
        <f t="shared" si="114"/>
        <v>59.196752178458134</v>
      </c>
      <c r="U315">
        <f t="shared" si="115"/>
        <v>-1.4581780151337895</v>
      </c>
      <c r="V315">
        <f t="shared" si="116"/>
        <v>-1.9795882970804186</v>
      </c>
      <c r="W315">
        <f t="shared" si="121"/>
        <v>52705.25099494867</v>
      </c>
      <c r="X315">
        <f t="shared" si="125"/>
        <v>13842.330802890161</v>
      </c>
      <c r="Y315">
        <f t="shared" si="127"/>
        <v>20328.519470826566</v>
      </c>
      <c r="Z315">
        <f t="shared" si="122"/>
        <v>15637.150674071163</v>
      </c>
      <c r="AA315">
        <f t="shared" si="126"/>
        <v>23666.386327779543</v>
      </c>
      <c r="AB315">
        <f t="shared" si="128"/>
        <v>21301.668871484853</v>
      </c>
      <c r="AC315" s="12">
        <f>(Sheet2!B469-Sheet2!B468)*100</f>
        <v>29800</v>
      </c>
      <c r="AD315" s="12">
        <f t="shared" si="129"/>
        <v>18100</v>
      </c>
      <c r="AE315" s="12">
        <v>0</v>
      </c>
      <c r="AF315">
        <f t="shared" si="104"/>
        <v>0</v>
      </c>
      <c r="AG315">
        <f t="shared" si="105"/>
        <v>0</v>
      </c>
      <c r="AH315">
        <f t="shared" si="106"/>
        <v>0</v>
      </c>
      <c r="AI315">
        <f t="shared" si="117"/>
        <v>0</v>
      </c>
      <c r="AJ315">
        <f t="shared" si="118"/>
        <v>0</v>
      </c>
      <c r="AK315">
        <v>80988</v>
      </c>
      <c r="AL315">
        <f t="shared" si="119"/>
        <v>51.28646786521692</v>
      </c>
      <c r="AM315">
        <f t="shared" si="120"/>
        <v>90353.34</v>
      </c>
      <c r="AO315">
        <f t="shared" si="123"/>
        <v>298</v>
      </c>
      <c r="AP315">
        <f t="shared" si="124"/>
        <v>435.94000000000233</v>
      </c>
    </row>
    <row r="316" spans="1:42" ht="15" thickBot="1" x14ac:dyDescent="0.4">
      <c r="A316" s="5">
        <v>28185</v>
      </c>
      <c r="B316" s="2">
        <v>3645.9828229999998</v>
      </c>
      <c r="C316" s="2">
        <v>3.72</v>
      </c>
      <c r="D316" s="4">
        <v>7.4</v>
      </c>
      <c r="E316">
        <f t="shared" si="107"/>
        <v>5.2467132568875918</v>
      </c>
      <c r="F316">
        <f t="shared" si="108"/>
        <v>5.6028267308683697</v>
      </c>
      <c r="G316">
        <f t="shared" si="109"/>
        <v>5.8945302174262082</v>
      </c>
      <c r="I316">
        <v>98115</v>
      </c>
      <c r="J316">
        <v>7307</v>
      </c>
      <c r="K316">
        <f t="shared" si="110"/>
        <v>7.4473831728074202</v>
      </c>
      <c r="L316">
        <v>158131</v>
      </c>
      <c r="M316">
        <f t="shared" si="111"/>
        <v>62.046657518133699</v>
      </c>
      <c r="N316">
        <f t="shared" si="112"/>
        <v>57.455204861791799</v>
      </c>
      <c r="O316">
        <f t="shared" si="130"/>
        <v>62.502467287499996</v>
      </c>
      <c r="P316">
        <v>62.762176770000004</v>
      </c>
      <c r="Q316">
        <f t="shared" si="131"/>
        <v>62.502467287499996</v>
      </c>
      <c r="R316">
        <f t="shared" si="132"/>
        <v>62.675606942499996</v>
      </c>
      <c r="S316">
        <f t="shared" si="113"/>
        <v>58.791247312674138</v>
      </c>
      <c r="T316">
        <f t="shared" si="114"/>
        <v>59.223142050444906</v>
      </c>
      <c r="U316">
        <f t="shared" si="115"/>
        <v>-1.3360424508823385</v>
      </c>
      <c r="V316">
        <f t="shared" si="116"/>
        <v>-1.7679371886531072</v>
      </c>
      <c r="W316">
        <f t="shared" si="121"/>
        <v>31119.463896652684</v>
      </c>
      <c r="X316">
        <f t="shared" si="125"/>
        <v>20703.724742624909</v>
      </c>
      <c r="Y316">
        <f t="shared" si="127"/>
        <v>21064.731070806272</v>
      </c>
      <c r="Z316">
        <f t="shared" si="122"/>
        <v>17077.948822043836</v>
      </c>
      <c r="AA316">
        <f t="shared" si="126"/>
        <v>21775.731238973949</v>
      </c>
      <c r="AB316">
        <f t="shared" si="128"/>
        <v>20971.66739506771</v>
      </c>
      <c r="AC316" s="12">
        <f>(Sheet2!B470-Sheet2!B469)*100</f>
        <v>40300</v>
      </c>
      <c r="AD316" s="12">
        <f t="shared" si="129"/>
        <v>19525</v>
      </c>
      <c r="AE316" s="12">
        <v>0</v>
      </c>
      <c r="AF316">
        <f t="shared" si="104"/>
        <v>0</v>
      </c>
      <c r="AG316">
        <f t="shared" si="105"/>
        <v>0</v>
      </c>
      <c r="AH316">
        <f t="shared" si="106"/>
        <v>0</v>
      </c>
      <c r="AI316">
        <f t="shared" si="117"/>
        <v>0</v>
      </c>
      <c r="AJ316">
        <f t="shared" si="118"/>
        <v>0</v>
      </c>
      <c r="AK316">
        <v>81391</v>
      </c>
      <c r="AL316">
        <f t="shared" si="119"/>
        <v>51.470616134723748</v>
      </c>
      <c r="AM316">
        <f t="shared" si="120"/>
        <v>90854.489999999976</v>
      </c>
      <c r="AO316">
        <f t="shared" si="123"/>
        <v>403</v>
      </c>
      <c r="AP316">
        <f t="shared" si="124"/>
        <v>501.14999999997963</v>
      </c>
    </row>
    <row r="317" spans="1:42" ht="15" thickBot="1" x14ac:dyDescent="0.4">
      <c r="A317" s="5">
        <v>28216</v>
      </c>
      <c r="B317" s="2">
        <v>3744.8671199999999</v>
      </c>
      <c r="C317" s="2">
        <v>3.81</v>
      </c>
      <c r="D317" s="4">
        <v>7.2</v>
      </c>
      <c r="E317">
        <f t="shared" si="107"/>
        <v>5.2375566822708466</v>
      </c>
      <c r="F317">
        <f t="shared" si="108"/>
        <v>5.5855024842556613</v>
      </c>
      <c r="G317">
        <f t="shared" si="109"/>
        <v>5.9347734864899193</v>
      </c>
      <c r="I317">
        <v>98330</v>
      </c>
      <c r="J317">
        <v>7059</v>
      </c>
      <c r="K317">
        <f t="shared" si="110"/>
        <v>7.1788874199125399</v>
      </c>
      <c r="L317">
        <v>158371</v>
      </c>
      <c r="M317">
        <f t="shared" si="111"/>
        <v>62.088387394156761</v>
      </c>
      <c r="N317">
        <f t="shared" si="112"/>
        <v>57.618023501777472</v>
      </c>
      <c r="O317">
        <f t="shared" si="130"/>
        <v>62.531323896666663</v>
      </c>
      <c r="P317">
        <v>62.762176770000004</v>
      </c>
      <c r="Q317">
        <f t="shared" si="131"/>
        <v>62.531323896666663</v>
      </c>
      <c r="R317">
        <f t="shared" si="132"/>
        <v>62.704463551666663</v>
      </c>
      <c r="S317">
        <f t="shared" si="113"/>
        <v>58.836472911279891</v>
      </c>
      <c r="T317">
        <f t="shared" si="114"/>
        <v>59.256210363404371</v>
      </c>
      <c r="U317">
        <f t="shared" si="115"/>
        <v>-1.2184494095024192</v>
      </c>
      <c r="V317">
        <f t="shared" si="116"/>
        <v>-1.6381868616268989</v>
      </c>
      <c r="W317">
        <f t="shared" si="121"/>
        <v>21272.322631834075</v>
      </c>
      <c r="X317">
        <f t="shared" si="125"/>
        <v>22878.424227445386</v>
      </c>
      <c r="Y317">
        <f t="shared" si="127"/>
        <v>18652.653997377958</v>
      </c>
      <c r="Z317">
        <f t="shared" si="122"/>
        <v>19450.615883810446</v>
      </c>
      <c r="AA317">
        <f t="shared" si="126"/>
        <v>22995.915124392446</v>
      </c>
      <c r="AB317">
        <f t="shared" si="128"/>
        <v>21075.323284718052</v>
      </c>
      <c r="AC317" s="12">
        <f>(Sheet2!B471-Sheet2!B470)*100</f>
        <v>33700</v>
      </c>
      <c r="AD317" s="12">
        <f t="shared" si="129"/>
        <v>20300</v>
      </c>
      <c r="AE317" s="12">
        <v>0</v>
      </c>
      <c r="AF317">
        <f t="shared" si="104"/>
        <v>0</v>
      </c>
      <c r="AG317">
        <f t="shared" si="105"/>
        <v>0</v>
      </c>
      <c r="AH317">
        <f t="shared" si="106"/>
        <v>0</v>
      </c>
      <c r="AI317">
        <f t="shared" si="117"/>
        <v>0</v>
      </c>
      <c r="AJ317">
        <f t="shared" si="118"/>
        <v>0</v>
      </c>
      <c r="AK317">
        <v>81728</v>
      </c>
      <c r="AL317">
        <f t="shared" si="119"/>
        <v>51.60540755567623</v>
      </c>
      <c r="AM317">
        <f t="shared" si="120"/>
        <v>91250.240000000005</v>
      </c>
      <c r="AO317">
        <f t="shared" si="123"/>
        <v>337</v>
      </c>
      <c r="AP317">
        <f t="shared" si="124"/>
        <v>395.7500000000291</v>
      </c>
    </row>
    <row r="318" spans="1:42" ht="15" thickBot="1" x14ac:dyDescent="0.4">
      <c r="A318" s="5">
        <v>28246</v>
      </c>
      <c r="B318" s="2">
        <v>3848.8299919999999</v>
      </c>
      <c r="C318" s="2">
        <v>3.9</v>
      </c>
      <c r="D318" s="4">
        <v>7</v>
      </c>
      <c r="E318">
        <f t="shared" si="107"/>
        <v>5.2249401910452526</v>
      </c>
      <c r="F318">
        <f t="shared" si="108"/>
        <v>5.5644986962262974</v>
      </c>
      <c r="G318">
        <f t="shared" si="109"/>
        <v>5.9715318072942436</v>
      </c>
      <c r="I318">
        <v>98665</v>
      </c>
      <c r="J318">
        <v>6911</v>
      </c>
      <c r="K318">
        <f t="shared" si="110"/>
        <v>7.0045102113211373</v>
      </c>
      <c r="L318">
        <v>158657</v>
      </c>
      <c r="M318">
        <f t="shared" si="111"/>
        <v>62.187612270495471</v>
      </c>
      <c r="N318">
        <f t="shared" si="112"/>
        <v>57.834479411560785</v>
      </c>
      <c r="O318">
        <f t="shared" si="130"/>
        <v>62.56018050583333</v>
      </c>
      <c r="P318">
        <v>62.762176770000004</v>
      </c>
      <c r="Q318">
        <f t="shared" si="131"/>
        <v>62.56018050583333</v>
      </c>
      <c r="R318">
        <f t="shared" si="132"/>
        <v>62.73332016083333</v>
      </c>
      <c r="S318">
        <f t="shared" si="113"/>
        <v>58.938346723122962</v>
      </c>
      <c r="T318">
        <f t="shared" si="114"/>
        <v>59.291448490993581</v>
      </c>
      <c r="U318">
        <f t="shared" si="115"/>
        <v>-1.1038673115621762</v>
      </c>
      <c r="V318">
        <f t="shared" si="116"/>
        <v>-1.4569690794327954</v>
      </c>
      <c r="W318">
        <f t="shared" si="121"/>
        <v>32990.224618211389</v>
      </c>
      <c r="X318">
        <f t="shared" si="125"/>
        <v>20823.425815123133</v>
      </c>
      <c r="Y318">
        <f t="shared" si="127"/>
        <v>20291.603695940383</v>
      </c>
      <c r="Z318">
        <f t="shared" si="122"/>
        <v>22538.051772855222</v>
      </c>
      <c r="AA318">
        <f t="shared" si="126"/>
        <v>24574.434163922753</v>
      </c>
      <c r="AB318">
        <f t="shared" si="128"/>
        <v>21035.988067531802</v>
      </c>
      <c r="AC318" s="12">
        <f>(Sheet2!B472-Sheet2!B471)*100</f>
        <v>36000</v>
      </c>
      <c r="AD318" s="12">
        <f t="shared" si="129"/>
        <v>23133.333333333332</v>
      </c>
      <c r="AE318" s="12">
        <v>0</v>
      </c>
      <c r="AF318">
        <f t="shared" si="104"/>
        <v>0</v>
      </c>
      <c r="AG318">
        <f t="shared" si="105"/>
        <v>0</v>
      </c>
      <c r="AH318">
        <f t="shared" si="106"/>
        <v>0</v>
      </c>
      <c r="AI318">
        <f t="shared" si="117"/>
        <v>0</v>
      </c>
      <c r="AJ318">
        <f t="shared" si="118"/>
        <v>0</v>
      </c>
      <c r="AK318">
        <v>82088</v>
      </c>
      <c r="AL318">
        <f t="shared" si="119"/>
        <v>51.739286637211087</v>
      </c>
      <c r="AM318">
        <f t="shared" si="120"/>
        <v>91758.45</v>
      </c>
      <c r="AO318">
        <f t="shared" si="123"/>
        <v>360</v>
      </c>
      <c r="AP318">
        <f t="shared" si="124"/>
        <v>508.20999999999185</v>
      </c>
    </row>
    <row r="319" spans="1:42" ht="15" thickBot="1" x14ac:dyDescent="0.4">
      <c r="A319" s="5">
        <v>28277</v>
      </c>
      <c r="B319" s="2">
        <v>3883.845902</v>
      </c>
      <c r="C319" s="2">
        <v>3.92</v>
      </c>
      <c r="D319" s="4">
        <v>7.2</v>
      </c>
      <c r="E319">
        <f t="shared" si="107"/>
        <v>5.3126264690828773</v>
      </c>
      <c r="F319">
        <f t="shared" si="108"/>
        <v>5.6613173863333</v>
      </c>
      <c r="G319">
        <f t="shared" si="109"/>
        <v>6.0484608702296274</v>
      </c>
      <c r="I319">
        <v>99093</v>
      </c>
      <c r="J319">
        <v>7134</v>
      </c>
      <c r="K319">
        <f t="shared" si="110"/>
        <v>7.1992976294995614</v>
      </c>
      <c r="L319">
        <v>158929</v>
      </c>
      <c r="M319">
        <f t="shared" si="111"/>
        <v>62.350483549257838</v>
      </c>
      <c r="N319">
        <f t="shared" si="112"/>
        <v>57.861248733711271</v>
      </c>
      <c r="O319">
        <f t="shared" si="130"/>
        <v>62.589037114999996</v>
      </c>
      <c r="P319">
        <v>62.762176770000004</v>
      </c>
      <c r="Q319">
        <f t="shared" si="131"/>
        <v>62.589037114999996</v>
      </c>
      <c r="R319">
        <f t="shared" si="132"/>
        <v>62.762176770000004</v>
      </c>
      <c r="S319">
        <f t="shared" si="113"/>
        <v>59.038035256618798</v>
      </c>
      <c r="T319">
        <f t="shared" si="114"/>
        <v>59.263915362484397</v>
      </c>
      <c r="U319">
        <f t="shared" si="115"/>
        <v>-1.1767865229075269</v>
      </c>
      <c r="V319">
        <f t="shared" si="116"/>
        <v>-1.402666628773126</v>
      </c>
      <c r="W319">
        <f t="shared" si="121"/>
        <v>31874.629248648882</v>
      </c>
      <c r="X319">
        <f t="shared" si="125"/>
        <v>26478.101112281594</v>
      </c>
      <c r="Y319">
        <f t="shared" si="127"/>
        <v>23241.090444284491</v>
      </c>
      <c r="Z319">
        <f t="shared" si="122"/>
        <v>11751.461408713832</v>
      </c>
      <c r="AA319">
        <f t="shared" si="126"/>
        <v>17958.706133981545</v>
      </c>
      <c r="AB319">
        <f t="shared" si="128"/>
        <v>20874.663917843875</v>
      </c>
      <c r="AC319" s="12">
        <f>(Sheet2!B473-Sheet2!B472)*100</f>
        <v>40000</v>
      </c>
      <c r="AD319" s="12">
        <f t="shared" si="129"/>
        <v>25933.333333333332</v>
      </c>
      <c r="AE319" s="12">
        <v>0</v>
      </c>
      <c r="AF319">
        <f t="shared" si="104"/>
        <v>0</v>
      </c>
      <c r="AG319">
        <f t="shared" si="105"/>
        <v>0</v>
      </c>
      <c r="AH319">
        <f t="shared" si="106"/>
        <v>0</v>
      </c>
      <c r="AI319">
        <f t="shared" si="117"/>
        <v>0</v>
      </c>
      <c r="AJ319">
        <f t="shared" si="118"/>
        <v>0</v>
      </c>
      <c r="AK319">
        <v>82488</v>
      </c>
      <c r="AL319">
        <f t="shared" si="119"/>
        <v>51.902421836165836</v>
      </c>
      <c r="AM319">
        <f t="shared" si="120"/>
        <v>91958.303999999989</v>
      </c>
      <c r="AO319">
        <f t="shared" si="123"/>
        <v>400</v>
      </c>
      <c r="AP319">
        <f t="shared" si="124"/>
        <v>199.85399999999208</v>
      </c>
    </row>
    <row r="320" spans="1:42" ht="15" thickBot="1" x14ac:dyDescent="0.4">
      <c r="A320" s="5">
        <v>28307</v>
      </c>
      <c r="B320" s="2">
        <v>3986.5114920000001</v>
      </c>
      <c r="C320" s="2">
        <v>4.03</v>
      </c>
      <c r="D320" s="4">
        <v>6.9</v>
      </c>
      <c r="E320">
        <f t="shared" si="107"/>
        <v>5.2732343016406924</v>
      </c>
      <c r="F320">
        <f t="shared" si="108"/>
        <v>5.6089632624528099</v>
      </c>
      <c r="G320">
        <f t="shared" si="109"/>
        <v>6.0743021772928207</v>
      </c>
      <c r="I320">
        <v>98913</v>
      </c>
      <c r="J320">
        <v>6829</v>
      </c>
      <c r="K320">
        <f t="shared" si="110"/>
        <v>6.9040469907898858</v>
      </c>
      <c r="L320">
        <v>159185</v>
      </c>
      <c r="M320">
        <f t="shared" si="111"/>
        <v>62.137136036686869</v>
      </c>
      <c r="N320">
        <f t="shared" si="112"/>
        <v>57.849673650155481</v>
      </c>
      <c r="O320">
        <f t="shared" si="130"/>
        <v>62.617893724166663</v>
      </c>
      <c r="P320">
        <v>62.762176770000004</v>
      </c>
      <c r="Q320">
        <f t="shared" si="131"/>
        <v>62.617893724166663</v>
      </c>
      <c r="R320">
        <f t="shared" si="132"/>
        <v>62.802642350000006</v>
      </c>
      <c r="S320">
        <f t="shared" si="113"/>
        <v>58.860499265143154</v>
      </c>
      <c r="T320">
        <f t="shared" si="114"/>
        <v>59.315905473338994</v>
      </c>
      <c r="U320">
        <f t="shared" si="115"/>
        <v>-1.0108256149876738</v>
      </c>
      <c r="V320">
        <f t="shared" si="116"/>
        <v>-1.466231823183513</v>
      </c>
      <c r="W320">
        <f t="shared" si="121"/>
        <v>-13147.329777354375</v>
      </c>
      <c r="X320">
        <f t="shared" si="125"/>
        <v>26135.760268823553</v>
      </c>
      <c r="Y320">
        <f t="shared" si="127"/>
        <v>16846.706255158253</v>
      </c>
      <c r="Z320">
        <f t="shared" si="122"/>
        <v>23447.608129184693</v>
      </c>
      <c r="AA320">
        <f t="shared" si="126"/>
        <v>18317.139448446531</v>
      </c>
      <c r="AB320">
        <f t="shared" si="128"/>
        <v>21373.343887790728</v>
      </c>
      <c r="AC320" s="12">
        <f>(Sheet2!B474-Sheet2!B473)*100</f>
        <v>34600</v>
      </c>
      <c r="AD320" s="12">
        <f t="shared" si="129"/>
        <v>27391.666666666668</v>
      </c>
      <c r="AE320" s="12">
        <v>0</v>
      </c>
      <c r="AF320">
        <f t="shared" si="104"/>
        <v>0</v>
      </c>
      <c r="AG320">
        <f t="shared" si="105"/>
        <v>0</v>
      </c>
      <c r="AH320">
        <f t="shared" si="106"/>
        <v>0</v>
      </c>
      <c r="AI320">
        <f t="shared" si="117"/>
        <v>0</v>
      </c>
      <c r="AJ320">
        <f t="shared" si="118"/>
        <v>0</v>
      </c>
      <c r="AK320">
        <v>82834</v>
      </c>
      <c r="AL320">
        <f t="shared" si="119"/>
        <v>52.036309953827306</v>
      </c>
      <c r="AM320">
        <f t="shared" si="120"/>
        <v>92088.003000000012</v>
      </c>
      <c r="AO320">
        <f t="shared" si="123"/>
        <v>346</v>
      </c>
      <c r="AP320">
        <f t="shared" si="124"/>
        <v>129.69900000002235</v>
      </c>
    </row>
    <row r="321" spans="1:42" ht="15" thickBot="1" x14ac:dyDescent="0.4">
      <c r="A321" s="5">
        <v>28338</v>
      </c>
      <c r="B321" s="2">
        <v>4078.2508429999998</v>
      </c>
      <c r="C321" s="2">
        <v>4.0999999999999996</v>
      </c>
      <c r="D321" s="4">
        <v>7</v>
      </c>
      <c r="E321">
        <f t="shared" si="107"/>
        <v>5.3572380943915494</v>
      </c>
      <c r="F321">
        <f t="shared" si="108"/>
        <v>5.6978906543867813</v>
      </c>
      <c r="G321">
        <f t="shared" si="109"/>
        <v>6.1739804465528847</v>
      </c>
      <c r="I321">
        <v>99366</v>
      </c>
      <c r="J321">
        <v>6925</v>
      </c>
      <c r="K321">
        <f t="shared" si="110"/>
        <v>6.9691846305577361</v>
      </c>
      <c r="L321">
        <v>159430</v>
      </c>
      <c r="M321">
        <f t="shared" si="111"/>
        <v>62.32578561124005</v>
      </c>
      <c r="N321">
        <f t="shared" si="112"/>
        <v>57.962980618453244</v>
      </c>
      <c r="O321">
        <f t="shared" si="130"/>
        <v>62.64675033333333</v>
      </c>
      <c r="P321">
        <v>62.762176770000004</v>
      </c>
      <c r="Q321">
        <f t="shared" si="131"/>
        <v>62.64675033333333</v>
      </c>
      <c r="R321">
        <f t="shared" si="132"/>
        <v>62.843107930000002</v>
      </c>
      <c r="S321">
        <f t="shared" si="113"/>
        <v>58.98684488184589</v>
      </c>
      <c r="T321">
        <f t="shared" si="114"/>
        <v>59.290614759577636</v>
      </c>
      <c r="U321">
        <f t="shared" si="115"/>
        <v>-1.023864263392646</v>
      </c>
      <c r="V321">
        <f t="shared" si="116"/>
        <v>-1.3276341411243919</v>
      </c>
      <c r="W321">
        <f t="shared" si="121"/>
        <v>34564.103990877047</v>
      </c>
      <c r="X321">
        <f t="shared" si="125"/>
        <v>23112.23576814495</v>
      </c>
      <c r="Y321">
        <f t="shared" si="127"/>
        <v>18477.283285517555</v>
      </c>
      <c r="Z321">
        <f t="shared" si="122"/>
        <v>10500.298345994204</v>
      </c>
      <c r="AA321">
        <f t="shared" si="126"/>
        <v>17460.99739376704</v>
      </c>
      <c r="AB321">
        <f t="shared" si="128"/>
        <v>20563.691860773291</v>
      </c>
      <c r="AC321" s="12">
        <f>(Sheet2!B475-Sheet2!B474)*100</f>
        <v>24100</v>
      </c>
      <c r="AD321" s="12">
        <f t="shared" si="129"/>
        <v>28091.666666666668</v>
      </c>
      <c r="AE321" s="12">
        <v>0</v>
      </c>
      <c r="AF321">
        <f t="shared" si="104"/>
        <v>0</v>
      </c>
      <c r="AG321">
        <f t="shared" si="105"/>
        <v>0</v>
      </c>
      <c r="AH321">
        <f t="shared" si="106"/>
        <v>0</v>
      </c>
      <c r="AI321">
        <f t="shared" si="117"/>
        <v>0</v>
      </c>
      <c r="AJ321">
        <f t="shared" si="118"/>
        <v>0</v>
      </c>
      <c r="AK321">
        <v>83075</v>
      </c>
      <c r="AL321">
        <f t="shared" si="119"/>
        <v>52.107507997240162</v>
      </c>
      <c r="AM321">
        <f t="shared" si="120"/>
        <v>92410.38</v>
      </c>
      <c r="AO321">
        <f t="shared" si="123"/>
        <v>241</v>
      </c>
      <c r="AP321">
        <f t="shared" si="124"/>
        <v>322.37699999999313</v>
      </c>
    </row>
    <row r="322" spans="1:42" ht="15" thickBot="1" x14ac:dyDescent="0.4">
      <c r="A322" s="5">
        <v>28369</v>
      </c>
      <c r="B322" s="2">
        <v>4063.434976</v>
      </c>
      <c r="C322" s="2">
        <v>4.09</v>
      </c>
      <c r="D322" s="4">
        <v>6.8</v>
      </c>
      <c r="E322">
        <f t="shared" si="107"/>
        <v>5.2737083726728766</v>
      </c>
      <c r="F322">
        <f t="shared" si="108"/>
        <v>5.605132572513833</v>
      </c>
      <c r="G322">
        <f t="shared" si="109"/>
        <v>6.1046650688703599</v>
      </c>
      <c r="I322">
        <v>99453</v>
      </c>
      <c r="J322">
        <v>6751</v>
      </c>
      <c r="K322">
        <f t="shared" si="110"/>
        <v>6.7881310769911414</v>
      </c>
      <c r="L322">
        <v>159674</v>
      </c>
      <c r="M322">
        <f t="shared" si="111"/>
        <v>62.285030750153439</v>
      </c>
      <c r="N322">
        <f t="shared" si="112"/>
        <v>58.049648659143003</v>
      </c>
      <c r="O322">
        <f t="shared" si="130"/>
        <v>62.675606942499996</v>
      </c>
      <c r="P322">
        <v>62.762176770000004</v>
      </c>
      <c r="Q322">
        <f t="shared" si="131"/>
        <v>62.675606942499996</v>
      </c>
      <c r="R322">
        <f t="shared" si="132"/>
        <v>62.883573509999998</v>
      </c>
      <c r="S322">
        <f t="shared" si="113"/>
        <v>59.000299868560717</v>
      </c>
      <c r="T322">
        <f t="shared" si="114"/>
        <v>59.370278211549831</v>
      </c>
      <c r="U322">
        <f t="shared" si="115"/>
        <v>-0.95065120941771397</v>
      </c>
      <c r="V322">
        <f t="shared" si="116"/>
        <v>-1.3206295524068281</v>
      </c>
      <c r="W322">
        <f t="shared" si="121"/>
        <v>16541.201699873433</v>
      </c>
      <c r="X322">
        <f t="shared" si="125"/>
        <v>20682.525402015075</v>
      </c>
      <c r="Y322">
        <f t="shared" si="127"/>
        <v>20693.125072319992</v>
      </c>
      <c r="Z322">
        <f t="shared" si="122"/>
        <v>27187.092031545937</v>
      </c>
      <c r="AA322">
        <f t="shared" si="126"/>
        <v>19145.854595350724</v>
      </c>
      <c r="AB322">
        <f t="shared" si="128"/>
        <v>20460.792917162336</v>
      </c>
      <c r="AC322" s="12">
        <f>(Sheet2!B476-Sheet2!B475)*100</f>
        <v>45700</v>
      </c>
      <c r="AD322" s="12">
        <f t="shared" si="129"/>
        <v>30333.333333333332</v>
      </c>
      <c r="AE322" s="12">
        <v>0</v>
      </c>
      <c r="AF322">
        <f t="shared" ref="AF322:AF385" si="133">IF(-(K322-E322)&lt;-0.1,0,1)</f>
        <v>0</v>
      </c>
      <c r="AG322">
        <f t="shared" ref="AG322:AG385" si="134">IF(V322&lt;-0.1,0,1)</f>
        <v>0</v>
      </c>
      <c r="AH322">
        <f t="shared" ref="AH322:AH385" si="135">IF(V322-U322&gt;0,1,0)</f>
        <v>0</v>
      </c>
      <c r="AI322">
        <f t="shared" si="117"/>
        <v>0</v>
      </c>
      <c r="AJ322">
        <f t="shared" si="118"/>
        <v>0</v>
      </c>
      <c r="AK322">
        <v>83532</v>
      </c>
      <c r="AL322">
        <f t="shared" si="119"/>
        <v>52.314089958290012</v>
      </c>
      <c r="AM322">
        <f t="shared" si="120"/>
        <v>92690.195999999996</v>
      </c>
      <c r="AO322">
        <f t="shared" si="123"/>
        <v>457</v>
      </c>
      <c r="AP322">
        <f t="shared" si="124"/>
        <v>279.81599999999162</v>
      </c>
    </row>
    <row r="323" spans="1:42" ht="15" thickBot="1" x14ac:dyDescent="0.4">
      <c r="A323" s="5">
        <v>28399</v>
      </c>
      <c r="B323" s="2">
        <v>4262.7606070000002</v>
      </c>
      <c r="C323" s="2">
        <v>4.2699999999999996</v>
      </c>
      <c r="D323" s="4">
        <v>6.8</v>
      </c>
      <c r="E323">
        <f t="shared" ref="E323:E386" si="136">SQRT(C323*D323)</f>
        <v>5.3885062865324747</v>
      </c>
      <c r="F323">
        <f t="shared" ref="F323:F386" si="137">(0.9*(0.9/0.74)*$D323*($C323^(0.9)))^(1/(1+0.9))</f>
        <v>5.7206575003740952</v>
      </c>
      <c r="G323">
        <f t="shared" ref="G323:G386" si="138">(((2*1)/(1))*$D323*($C323^2))^(1/(1+2))</f>
        <v>6.2824863374961195</v>
      </c>
      <c r="I323">
        <v>99815</v>
      </c>
      <c r="J323">
        <v>6763</v>
      </c>
      <c r="K323">
        <f t="shared" ref="K323:K386" si="139">J323/I323*100</f>
        <v>6.7755347392676457</v>
      </c>
      <c r="L323">
        <v>159915</v>
      </c>
      <c r="M323">
        <f t="shared" ref="M323:M386" si="140">I323/L323*100</f>
        <v>62.417534315104895</v>
      </c>
      <c r="N323">
        <f t="shared" ref="N323:N386" si="141">(1-D323/100)*M323</f>
        <v>58.173141981677759</v>
      </c>
      <c r="O323">
        <f t="shared" si="130"/>
        <v>62.704463551666663</v>
      </c>
      <c r="P323">
        <v>62.762176770000004</v>
      </c>
      <c r="Q323">
        <f t="shared" si="131"/>
        <v>62.704463551666663</v>
      </c>
      <c r="R323">
        <f t="shared" si="132"/>
        <v>62.924039090000001</v>
      </c>
      <c r="S323">
        <f t="shared" ref="S323:S386" si="142">(1-E323/100)*M323</f>
        <v>59.054161554636899</v>
      </c>
      <c r="T323">
        <f t="shared" ref="T323:T386" si="143">(1-E323/100)*O323</f>
        <v>59.325629591248635</v>
      </c>
      <c r="U323">
        <f t="shared" ref="U323:U386" si="144">N323-S323</f>
        <v>-0.88101957295913991</v>
      </c>
      <c r="V323">
        <f t="shared" ref="V323:V386" si="145">N323-T323</f>
        <v>-1.1524876095708763</v>
      </c>
      <c r="W323">
        <f t="shared" si="121"/>
        <v>22832.363797195256</v>
      </c>
      <c r="X323">
        <f t="shared" si="125"/>
        <v>20942.532262908604</v>
      </c>
      <c r="Y323">
        <f t="shared" si="127"/>
        <v>21910.478245176997</v>
      </c>
      <c r="Z323">
        <f t="shared" si="122"/>
        <v>7168.2529335170984</v>
      </c>
      <c r="AA323">
        <f t="shared" si="126"/>
        <v>17098.794103635166</v>
      </c>
      <c r="AB323">
        <f t="shared" si="128"/>
        <v>20047.354614013806</v>
      </c>
      <c r="AC323" s="12">
        <f>(Sheet2!B477-Sheet2!B476)*100</f>
        <v>26800</v>
      </c>
      <c r="AD323" s="12">
        <f t="shared" si="129"/>
        <v>32408.333333333332</v>
      </c>
      <c r="AE323" s="12">
        <v>0</v>
      </c>
      <c r="AF323">
        <f t="shared" si="133"/>
        <v>0</v>
      </c>
      <c r="AG323">
        <f t="shared" si="134"/>
        <v>0</v>
      </c>
      <c r="AH323">
        <f t="shared" si="135"/>
        <v>0</v>
      </c>
      <c r="AI323">
        <f t="shared" ref="AI323:AI386" si="146">AG323-AF323</f>
        <v>0</v>
      </c>
      <c r="AJ323">
        <f t="shared" ref="AJ323:AJ386" si="147">IF(AF323*AG323=1,1,0)</f>
        <v>0</v>
      </c>
      <c r="AK323">
        <v>83800</v>
      </c>
      <c r="AL323">
        <f t="shared" ref="AL323:AL386" si="148">AK323/L323*100</f>
        <v>52.402839008223125</v>
      </c>
      <c r="AM323">
        <f t="shared" ref="AM323:AM386" si="149">N323*L323/100</f>
        <v>93027.579999999987</v>
      </c>
      <c r="AO323">
        <f t="shared" si="123"/>
        <v>268</v>
      </c>
      <c r="AP323">
        <f t="shared" si="124"/>
        <v>337.38399999999092</v>
      </c>
    </row>
    <row r="324" spans="1:42" ht="15" thickBot="1" x14ac:dyDescent="0.4">
      <c r="A324" s="5">
        <v>28430</v>
      </c>
      <c r="B324" s="2">
        <v>4406.8255419999996</v>
      </c>
      <c r="C324" s="2">
        <v>4.38</v>
      </c>
      <c r="D324" s="4">
        <v>6.8</v>
      </c>
      <c r="E324">
        <f t="shared" si="136"/>
        <v>5.45747194220914</v>
      </c>
      <c r="F324">
        <f t="shared" si="137"/>
        <v>5.7899974755256034</v>
      </c>
      <c r="G324">
        <f t="shared" si="138"/>
        <v>6.3899242498753122</v>
      </c>
      <c r="I324">
        <v>100576</v>
      </c>
      <c r="J324">
        <v>6815</v>
      </c>
      <c r="K324">
        <f t="shared" si="139"/>
        <v>6.7759704104358889</v>
      </c>
      <c r="L324">
        <v>160129</v>
      </c>
      <c r="M324">
        <f t="shared" si="140"/>
        <v>62.809359953537459</v>
      </c>
      <c r="N324">
        <f t="shared" si="141"/>
        <v>58.53832347669691</v>
      </c>
      <c r="O324">
        <f t="shared" si="130"/>
        <v>62.73332016083333</v>
      </c>
      <c r="P324">
        <v>62.762176770000004</v>
      </c>
      <c r="Q324">
        <f t="shared" si="131"/>
        <v>62.73332016083333</v>
      </c>
      <c r="R324">
        <f t="shared" si="132"/>
        <v>62.964504669999997</v>
      </c>
      <c r="S324">
        <f t="shared" si="142"/>
        <v>59.381556756992012</v>
      </c>
      <c r="T324">
        <f t="shared" si="143"/>
        <v>59.309666814639627</v>
      </c>
      <c r="U324">
        <f t="shared" si="144"/>
        <v>-0.84323328029510236</v>
      </c>
      <c r="V324">
        <f t="shared" si="145"/>
        <v>-0.77134333794271726</v>
      </c>
      <c r="W324">
        <f t="shared" ref="W324:W387" si="150">S324*$L324-S323*$L323</f>
        <v>65063.056930614635</v>
      </c>
      <c r="X324">
        <f t="shared" si="125"/>
        <v>26288.004314975813</v>
      </c>
      <c r="Y324">
        <f t="shared" si="127"/>
        <v>23555.715065049473</v>
      </c>
      <c r="Z324">
        <f t="shared" ref="Z324:Z387" si="151">T324*$L324-T323*$L323</f>
        <v>10139.581276904792</v>
      </c>
      <c r="AA324">
        <f t="shared" si="126"/>
        <v>15032.382354310093</v>
      </c>
      <c r="AB324">
        <f t="shared" si="128"/>
        <v>19803.408259116422</v>
      </c>
      <c r="AC324" s="12">
        <f>(Sheet2!B478-Sheet2!B477)*100</f>
        <v>37300</v>
      </c>
      <c r="AD324" s="12">
        <f t="shared" si="129"/>
        <v>32775</v>
      </c>
      <c r="AE324" s="12">
        <v>0</v>
      </c>
      <c r="AF324">
        <f t="shared" si="133"/>
        <v>0</v>
      </c>
      <c r="AG324">
        <f t="shared" si="134"/>
        <v>0</v>
      </c>
      <c r="AH324">
        <f t="shared" si="135"/>
        <v>1</v>
      </c>
      <c r="AI324">
        <f t="shared" si="146"/>
        <v>0</v>
      </c>
      <c r="AJ324">
        <f t="shared" si="147"/>
        <v>0</v>
      </c>
      <c r="AK324">
        <v>84173</v>
      </c>
      <c r="AL324">
        <f t="shared" si="148"/>
        <v>52.565743869005608</v>
      </c>
      <c r="AM324">
        <f t="shared" si="149"/>
        <v>93736.831999999995</v>
      </c>
      <c r="AO324">
        <f t="shared" ref="AO324:AO387" si="152">AK324-AK323</f>
        <v>373</v>
      </c>
      <c r="AP324">
        <f t="shared" ref="AP324:AP387" si="153">AM324-AM323</f>
        <v>709.25200000000768</v>
      </c>
    </row>
    <row r="325" spans="1:42" ht="15" thickBot="1" x14ac:dyDescent="0.4">
      <c r="A325" s="5">
        <v>28460</v>
      </c>
      <c r="B325" s="2">
        <v>4533.1505960000004</v>
      </c>
      <c r="C325" s="2">
        <v>4.51</v>
      </c>
      <c r="D325" s="4">
        <v>6.4</v>
      </c>
      <c r="E325">
        <f t="shared" si="136"/>
        <v>5.3725226849218606</v>
      </c>
      <c r="F325">
        <f t="shared" si="137"/>
        <v>5.6864075058687522</v>
      </c>
      <c r="G325">
        <f t="shared" si="138"/>
        <v>6.3853937740303319</v>
      </c>
      <c r="I325">
        <v>100491</v>
      </c>
      <c r="J325">
        <v>6386</v>
      </c>
      <c r="K325">
        <f t="shared" si="139"/>
        <v>6.354797942104268</v>
      </c>
      <c r="L325">
        <v>160377</v>
      </c>
      <c r="M325">
        <f t="shared" si="140"/>
        <v>62.65923417946464</v>
      </c>
      <c r="N325">
        <f t="shared" si="141"/>
        <v>58.649043191978897</v>
      </c>
      <c r="O325">
        <f t="shared" si="130"/>
        <v>62.762176770000004</v>
      </c>
      <c r="P325">
        <v>62.762176770000004</v>
      </c>
      <c r="Q325">
        <f t="shared" si="131"/>
        <v>62.762176770000004</v>
      </c>
      <c r="R325">
        <f t="shared" si="132"/>
        <v>63.004970249999992</v>
      </c>
      <c r="S325">
        <f t="shared" si="142"/>
        <v>59.292852608974584</v>
      </c>
      <c r="T325">
        <f t="shared" si="143"/>
        <v>59.390264585480992</v>
      </c>
      <c r="U325">
        <f t="shared" si="144"/>
        <v>-0.64380941699568695</v>
      </c>
      <c r="V325">
        <f t="shared" si="145"/>
        <v>-0.74122139350209437</v>
      </c>
      <c r="W325">
        <f t="shared" si="150"/>
        <v>500.52092914283276</v>
      </c>
      <c r="X325">
        <f t="shared" si="125"/>
        <v>21058.986261724804</v>
      </c>
      <c r="Y325">
        <f t="shared" si="127"/>
        <v>23768.543687003199</v>
      </c>
      <c r="Z325">
        <f t="shared" si="151"/>
        <v>27634.826064255089</v>
      </c>
      <c r="AA325">
        <f t="shared" si="126"/>
        <v>17679.609796900302</v>
      </c>
      <c r="AB325">
        <f t="shared" si="128"/>
        <v>17819.157965440925</v>
      </c>
      <c r="AC325" s="12">
        <f>(Sheet2!B479-Sheet2!B478)*100</f>
        <v>23700</v>
      </c>
      <c r="AD325" s="12">
        <f t="shared" si="129"/>
        <v>33016.666666666664</v>
      </c>
      <c r="AE325" s="12">
        <v>0</v>
      </c>
      <c r="AF325">
        <f t="shared" si="133"/>
        <v>0</v>
      </c>
      <c r="AG325">
        <f t="shared" si="134"/>
        <v>0</v>
      </c>
      <c r="AH325">
        <f t="shared" si="135"/>
        <v>0</v>
      </c>
      <c r="AI325">
        <f t="shared" si="146"/>
        <v>0</v>
      </c>
      <c r="AJ325">
        <f t="shared" si="147"/>
        <v>0</v>
      </c>
      <c r="AK325">
        <v>84410</v>
      </c>
      <c r="AL325">
        <f t="shared" si="148"/>
        <v>52.632235295584785</v>
      </c>
      <c r="AM325">
        <f t="shared" si="149"/>
        <v>94059.576000000001</v>
      </c>
      <c r="AO325">
        <f t="shared" si="152"/>
        <v>237</v>
      </c>
      <c r="AP325">
        <f t="shared" si="153"/>
        <v>322.74400000000605</v>
      </c>
    </row>
    <row r="326" spans="1:42" ht="15" thickBot="1" x14ac:dyDescent="0.4">
      <c r="A326" s="5">
        <v>28491</v>
      </c>
      <c r="B326" s="2">
        <v>4569.0317299999997</v>
      </c>
      <c r="C326" s="2">
        <v>4.53</v>
      </c>
      <c r="D326" s="4">
        <v>6.4</v>
      </c>
      <c r="E326">
        <f t="shared" si="136"/>
        <v>5.3844219745484292</v>
      </c>
      <c r="F326">
        <f t="shared" si="137"/>
        <v>5.6983384377687063</v>
      </c>
      <c r="G326">
        <f t="shared" si="138"/>
        <v>6.4042575836918942</v>
      </c>
      <c r="I326">
        <v>100873</v>
      </c>
      <c r="J326">
        <v>6489</v>
      </c>
      <c r="K326">
        <f t="shared" si="139"/>
        <v>6.4328412954903689</v>
      </c>
      <c r="L326">
        <v>160617</v>
      </c>
      <c r="M326">
        <f t="shared" si="140"/>
        <v>62.803439237440614</v>
      </c>
      <c r="N326">
        <f t="shared" si="141"/>
        <v>58.784019126244409</v>
      </c>
      <c r="O326">
        <f t="shared" si="130"/>
        <v>62.802642350000006</v>
      </c>
      <c r="P326">
        <v>63.247763730000003</v>
      </c>
      <c r="Q326">
        <f t="shared" si="131"/>
        <v>62.802642350000006</v>
      </c>
      <c r="R326">
        <f t="shared" si="132"/>
        <v>63.045435829999995</v>
      </c>
      <c r="S326">
        <f t="shared" si="142"/>
        <v>59.421837054367693</v>
      </c>
      <c r="T326">
        <f t="shared" si="143"/>
        <v>59.42108307470955</v>
      </c>
      <c r="U326">
        <f t="shared" si="144"/>
        <v>-0.6378179281232832</v>
      </c>
      <c r="V326">
        <f t="shared" si="145"/>
        <v>-0.63706394846514058</v>
      </c>
      <c r="W326">
        <f t="shared" si="150"/>
        <v>34947.379291858524</v>
      </c>
      <c r="X326">
        <f t="shared" si="125"/>
        <v>29074.77110659362</v>
      </c>
      <c r="Y326">
        <f t="shared" si="127"/>
        <v>27605.265687708586</v>
      </c>
      <c r="Z326">
        <f t="shared" si="151"/>
        <v>19203.636784939095</v>
      </c>
      <c r="AA326">
        <f t="shared" si="126"/>
        <v>16972.281239526037</v>
      </c>
      <c r="AB326">
        <f t="shared" si="128"/>
        <v>17644.710343986284</v>
      </c>
      <c r="AC326" s="12">
        <f>(Sheet2!B480-Sheet2!B479)*100</f>
        <v>18400</v>
      </c>
      <c r="AD326" s="12">
        <f t="shared" si="129"/>
        <v>32533.333333333332</v>
      </c>
      <c r="AE326" s="12">
        <v>0</v>
      </c>
      <c r="AF326">
        <f t="shared" si="133"/>
        <v>0</v>
      </c>
      <c r="AG326">
        <f t="shared" si="134"/>
        <v>0</v>
      </c>
      <c r="AH326">
        <f t="shared" si="135"/>
        <v>1</v>
      </c>
      <c r="AI326">
        <f t="shared" si="146"/>
        <v>0</v>
      </c>
      <c r="AJ326">
        <f t="shared" si="147"/>
        <v>0</v>
      </c>
      <c r="AK326">
        <v>84594</v>
      </c>
      <c r="AL326">
        <f t="shared" si="148"/>
        <v>52.668148452529927</v>
      </c>
      <c r="AM326">
        <f t="shared" si="149"/>
        <v>94417.127999999982</v>
      </c>
      <c r="AO326">
        <f t="shared" si="152"/>
        <v>184</v>
      </c>
      <c r="AP326">
        <f t="shared" si="153"/>
        <v>357.55199999998149</v>
      </c>
    </row>
    <row r="327" spans="1:42" ht="15" thickBot="1" x14ac:dyDescent="0.4">
      <c r="A327" s="5">
        <v>28522</v>
      </c>
      <c r="B327" s="2">
        <v>4604.6860210000004</v>
      </c>
      <c r="C327" s="2">
        <v>4.57</v>
      </c>
      <c r="D327" s="4">
        <v>6.3</v>
      </c>
      <c r="E327">
        <f t="shared" si="136"/>
        <v>5.3657245549878914</v>
      </c>
      <c r="F327">
        <f t="shared" si="137"/>
        <v>5.6748850342757997</v>
      </c>
      <c r="G327">
        <f t="shared" si="138"/>
        <v>6.4081742881612378</v>
      </c>
      <c r="I327">
        <v>100837</v>
      </c>
      <c r="J327">
        <v>6318</v>
      </c>
      <c r="K327">
        <f t="shared" si="139"/>
        <v>6.2655572855201953</v>
      </c>
      <c r="L327">
        <v>160831</v>
      </c>
      <c r="M327">
        <f t="shared" si="140"/>
        <v>62.697489911770745</v>
      </c>
      <c r="N327">
        <f t="shared" si="141"/>
        <v>58.74754804732919</v>
      </c>
      <c r="O327">
        <f t="shared" si="130"/>
        <v>62.843107930000002</v>
      </c>
      <c r="P327">
        <v>63.247763730000003</v>
      </c>
      <c r="Q327">
        <f t="shared" si="131"/>
        <v>62.843107930000002</v>
      </c>
      <c r="R327">
        <f t="shared" si="132"/>
        <v>63.085901409999991</v>
      </c>
      <c r="S327">
        <f t="shared" si="142"/>
        <v>59.333315300213805</v>
      </c>
      <c r="T327">
        <f t="shared" si="143"/>
        <v>59.471119856682449</v>
      </c>
      <c r="U327">
        <f t="shared" si="144"/>
        <v>-0.58576725288461517</v>
      </c>
      <c r="V327">
        <f t="shared" si="145"/>
        <v>-0.72357180935325971</v>
      </c>
      <c r="W327">
        <f t="shared" si="150"/>
        <v>-1520.7691126894206</v>
      </c>
      <c r="X327">
        <f t="shared" si="125"/>
        <v>23060.625589332543</v>
      </c>
      <c r="Y327">
        <f t="shared" si="127"/>
        <v>23086.430678738747</v>
      </c>
      <c r="Z327">
        <f t="shared" si="151"/>
        <v>20763.5774594713</v>
      </c>
      <c r="AA327">
        <f t="shared" si="126"/>
        <v>18682.827758438885</v>
      </c>
      <c r="AB327">
        <f t="shared" si="128"/>
        <v>18071.912576102961</v>
      </c>
      <c r="AC327" s="12">
        <f>(Sheet2!B481-Sheet2!B480)*100</f>
        <v>35400</v>
      </c>
      <c r="AD327" s="12">
        <f t="shared" si="129"/>
        <v>33000</v>
      </c>
      <c r="AE327" s="12">
        <v>0</v>
      </c>
      <c r="AF327">
        <f t="shared" si="133"/>
        <v>0</v>
      </c>
      <c r="AG327">
        <f t="shared" si="134"/>
        <v>0</v>
      </c>
      <c r="AH327">
        <f t="shared" si="135"/>
        <v>0</v>
      </c>
      <c r="AI327">
        <f t="shared" si="146"/>
        <v>0</v>
      </c>
      <c r="AJ327">
        <f t="shared" si="147"/>
        <v>0</v>
      </c>
      <c r="AK327">
        <v>84948</v>
      </c>
      <c r="AL327">
        <f t="shared" si="148"/>
        <v>52.818175600475037</v>
      </c>
      <c r="AM327">
        <f t="shared" si="149"/>
        <v>94484.269</v>
      </c>
      <c r="AO327">
        <f t="shared" si="152"/>
        <v>354</v>
      </c>
      <c r="AP327">
        <f t="shared" si="153"/>
        <v>67.141000000017812</v>
      </c>
    </row>
    <row r="328" spans="1:42" ht="15" thickBot="1" x14ac:dyDescent="0.4">
      <c r="A328" s="5">
        <v>28550</v>
      </c>
      <c r="B328" s="2">
        <v>4747.1576869999999</v>
      </c>
      <c r="C328" s="2">
        <v>4.7</v>
      </c>
      <c r="D328" s="4">
        <v>6.3</v>
      </c>
      <c r="E328">
        <f t="shared" si="136"/>
        <v>5.4415071441651159</v>
      </c>
      <c r="F328">
        <f t="shared" si="137"/>
        <v>5.750787587771784</v>
      </c>
      <c r="G328">
        <f t="shared" si="138"/>
        <v>6.5291315710697786</v>
      </c>
      <c r="I328">
        <v>101092</v>
      </c>
      <c r="J328">
        <v>6337</v>
      </c>
      <c r="K328">
        <f t="shared" si="139"/>
        <v>6.2685474617180397</v>
      </c>
      <c r="L328">
        <v>161038</v>
      </c>
      <c r="M328">
        <f t="shared" si="140"/>
        <v>62.775245594207576</v>
      </c>
      <c r="N328">
        <f t="shared" si="141"/>
        <v>58.820405121772502</v>
      </c>
      <c r="O328">
        <f t="shared" si="130"/>
        <v>62.883573509999998</v>
      </c>
      <c r="P328">
        <v>63.247763730000003</v>
      </c>
      <c r="Q328">
        <f t="shared" si="131"/>
        <v>62.883573509999998</v>
      </c>
      <c r="R328">
        <f t="shared" si="132"/>
        <v>63.126366989999987</v>
      </c>
      <c r="S328">
        <f t="shared" si="142"/>
        <v>59.359326120431575</v>
      </c>
      <c r="T328">
        <f t="shared" si="143"/>
        <v>59.461759364947028</v>
      </c>
      <c r="U328">
        <f t="shared" si="144"/>
        <v>-0.53892099865907284</v>
      </c>
      <c r="V328">
        <f t="shared" si="145"/>
        <v>-0.64135424317452561</v>
      </c>
      <c r="W328">
        <f t="shared" si="150"/>
        <v>16470.726733373478</v>
      </c>
      <c r="X328">
        <f t="shared" si="125"/>
        <v>23048.87976158255</v>
      </c>
      <c r="Y328">
        <f t="shared" si="127"/>
        <v>21865.702581798814</v>
      </c>
      <c r="Z328">
        <f t="shared" si="151"/>
        <v>10803.12694224529</v>
      </c>
      <c r="AA328">
        <f t="shared" si="126"/>
        <v>15952.166910222111</v>
      </c>
      <c r="AB328">
        <f t="shared" si="128"/>
        <v>17549.010752786417</v>
      </c>
      <c r="AC328" s="12">
        <f>(Sheet2!B482-Sheet2!B481)*100</f>
        <v>51200</v>
      </c>
      <c r="AD328" s="12">
        <f t="shared" si="129"/>
        <v>33908.333333333336</v>
      </c>
      <c r="AE328" s="12">
        <v>0</v>
      </c>
      <c r="AF328">
        <f t="shared" si="133"/>
        <v>0</v>
      </c>
      <c r="AG328">
        <f t="shared" si="134"/>
        <v>0</v>
      </c>
      <c r="AH328">
        <f t="shared" si="135"/>
        <v>0</v>
      </c>
      <c r="AI328">
        <f t="shared" si="146"/>
        <v>0</v>
      </c>
      <c r="AJ328">
        <f t="shared" si="147"/>
        <v>0</v>
      </c>
      <c r="AK328">
        <v>85460</v>
      </c>
      <c r="AL328">
        <f t="shared" si="148"/>
        <v>53.068219923247931</v>
      </c>
      <c r="AM328">
        <f t="shared" si="149"/>
        <v>94723.203999999998</v>
      </c>
      <c r="AO328">
        <f t="shared" si="152"/>
        <v>512</v>
      </c>
      <c r="AP328">
        <f t="shared" si="153"/>
        <v>238.93499999999767</v>
      </c>
    </row>
    <row r="329" spans="1:42" ht="15" thickBot="1" x14ac:dyDescent="0.4">
      <c r="A329" s="5">
        <v>28581</v>
      </c>
      <c r="B329" s="2">
        <v>5032.6937340000004</v>
      </c>
      <c r="C329" s="2">
        <v>4.95</v>
      </c>
      <c r="D329" s="4">
        <v>6.1</v>
      </c>
      <c r="E329">
        <f t="shared" si="136"/>
        <v>5.4949977252042608</v>
      </c>
      <c r="F329">
        <f t="shared" si="137"/>
        <v>5.7944822724091072</v>
      </c>
      <c r="G329">
        <f t="shared" si="138"/>
        <v>6.6863649338597142</v>
      </c>
      <c r="I329">
        <v>101574</v>
      </c>
      <c r="J329">
        <v>6180</v>
      </c>
      <c r="K329">
        <f t="shared" si="139"/>
        <v>6.084234154409593</v>
      </c>
      <c r="L329">
        <v>161263</v>
      </c>
      <c r="M329">
        <f t="shared" si="140"/>
        <v>62.986549921556708</v>
      </c>
      <c r="N329">
        <f t="shared" si="141"/>
        <v>59.144370376341755</v>
      </c>
      <c r="O329">
        <f t="shared" si="130"/>
        <v>62.924039090000001</v>
      </c>
      <c r="P329">
        <v>63.247763730000003</v>
      </c>
      <c r="Q329">
        <f t="shared" si="131"/>
        <v>62.924039090000001</v>
      </c>
      <c r="R329">
        <f t="shared" si="132"/>
        <v>63.16683256999999</v>
      </c>
      <c r="S329">
        <f t="shared" si="142"/>
        <v>59.525440436182521</v>
      </c>
      <c r="T329">
        <f t="shared" si="143"/>
        <v>59.466364573397861</v>
      </c>
      <c r="U329">
        <f t="shared" si="144"/>
        <v>-0.38107005984076636</v>
      </c>
      <c r="V329">
        <f t="shared" si="145"/>
        <v>-0.32199419705610666</v>
      </c>
      <c r="W329">
        <f t="shared" si="150"/>
        <v>40143.941278042272</v>
      </c>
      <c r="X329">
        <f t="shared" ref="X329:X392" si="154">AVERAGE(W324:W329)</f>
        <v>25934.142675057054</v>
      </c>
      <c r="Y329">
        <f t="shared" si="127"/>
        <v>23438.337468982831</v>
      </c>
      <c r="Z329">
        <f t="shared" si="151"/>
        <v>14121.545587519184</v>
      </c>
      <c r="AA329">
        <f t="shared" ref="AA329:AA392" si="155">AVERAGE(Z324:Z329)</f>
        <v>17111.049019222457</v>
      </c>
      <c r="AB329">
        <f t="shared" si="128"/>
        <v>17104.921561428811</v>
      </c>
      <c r="AC329" s="12">
        <f>(Sheet2!B483-Sheet2!B482)*100</f>
        <v>70200</v>
      </c>
      <c r="AD329" s="12">
        <f t="shared" si="129"/>
        <v>36950</v>
      </c>
      <c r="AE329" s="12">
        <v>0</v>
      </c>
      <c r="AF329">
        <f t="shared" si="133"/>
        <v>0</v>
      </c>
      <c r="AG329">
        <f t="shared" si="134"/>
        <v>0</v>
      </c>
      <c r="AH329">
        <f t="shared" si="135"/>
        <v>1</v>
      </c>
      <c r="AI329">
        <f t="shared" si="146"/>
        <v>0</v>
      </c>
      <c r="AJ329">
        <f t="shared" si="147"/>
        <v>0</v>
      </c>
      <c r="AK329">
        <v>86162</v>
      </c>
      <c r="AL329">
        <f t="shared" si="148"/>
        <v>53.429490955767911</v>
      </c>
      <c r="AM329">
        <f t="shared" si="149"/>
        <v>95377.98599999999</v>
      </c>
      <c r="AO329">
        <f t="shared" si="152"/>
        <v>702</v>
      </c>
      <c r="AP329">
        <f t="shared" si="153"/>
        <v>654.78199999999197</v>
      </c>
    </row>
    <row r="330" spans="1:42" ht="15" thickBot="1" x14ac:dyDescent="0.4">
      <c r="A330" s="5">
        <v>28611</v>
      </c>
      <c r="B330" s="2">
        <v>4992.1331739999996</v>
      </c>
      <c r="C330" s="2">
        <v>4.9000000000000004</v>
      </c>
      <c r="D330" s="4">
        <v>6</v>
      </c>
      <c r="E330">
        <f t="shared" si="136"/>
        <v>5.4221766846903838</v>
      </c>
      <c r="F330">
        <f t="shared" si="137"/>
        <v>5.7167329620548246</v>
      </c>
      <c r="G330">
        <f t="shared" si="138"/>
        <v>6.6047715724431475</v>
      </c>
      <c r="I330">
        <v>101896</v>
      </c>
      <c r="J330">
        <v>6127</v>
      </c>
      <c r="K330">
        <f t="shared" si="139"/>
        <v>6.0129936405747033</v>
      </c>
      <c r="L330">
        <v>161518</v>
      </c>
      <c r="M330">
        <f t="shared" si="140"/>
        <v>63.086467142980972</v>
      </c>
      <c r="N330">
        <f t="shared" si="141"/>
        <v>59.301279114402114</v>
      </c>
      <c r="O330">
        <f t="shared" si="130"/>
        <v>62.964504669999997</v>
      </c>
      <c r="P330">
        <v>63.247763730000003</v>
      </c>
      <c r="Q330">
        <f t="shared" si="131"/>
        <v>62.964504669999997</v>
      </c>
      <c r="R330">
        <f t="shared" si="132"/>
        <v>63.207298149999986</v>
      </c>
      <c r="S330">
        <f t="shared" si="142"/>
        <v>59.665807430359401</v>
      </c>
      <c r="T330">
        <f t="shared" si="143"/>
        <v>59.550457978152473</v>
      </c>
      <c r="U330">
        <f t="shared" si="144"/>
        <v>-0.36452831595728696</v>
      </c>
      <c r="V330">
        <f t="shared" si="145"/>
        <v>-0.24917886375035891</v>
      </c>
      <c r="W330">
        <f t="shared" si="150"/>
        <v>37850.783476687968</v>
      </c>
      <c r="X330">
        <f t="shared" si="154"/>
        <v>21398.763766069274</v>
      </c>
      <c r="Y330">
        <f t="shared" si="127"/>
        <v>23843.384040522546</v>
      </c>
      <c r="Z330">
        <f t="shared" si="151"/>
        <v>28746.521515371278</v>
      </c>
      <c r="AA330">
        <f t="shared" si="155"/>
        <v>20212.205725633539</v>
      </c>
      <c r="AB330">
        <f t="shared" si="128"/>
        <v>17622.294039971817</v>
      </c>
      <c r="AC330" s="12">
        <f>(Sheet2!B484-Sheet2!B483)*100</f>
        <v>34700</v>
      </c>
      <c r="AD330" s="12">
        <f t="shared" si="129"/>
        <v>36841.666666666664</v>
      </c>
      <c r="AE330" s="12">
        <v>0</v>
      </c>
      <c r="AF330">
        <f t="shared" si="133"/>
        <v>0</v>
      </c>
      <c r="AG330">
        <f t="shared" si="134"/>
        <v>0</v>
      </c>
      <c r="AH330">
        <f t="shared" si="135"/>
        <v>1</v>
      </c>
      <c r="AI330">
        <f t="shared" si="146"/>
        <v>0</v>
      </c>
      <c r="AJ330">
        <f t="shared" si="147"/>
        <v>0</v>
      </c>
      <c r="AK330">
        <v>86509</v>
      </c>
      <c r="AL330">
        <f t="shared" si="148"/>
        <v>53.559974739657498</v>
      </c>
      <c r="AM330">
        <f t="shared" si="149"/>
        <v>95782.24</v>
      </c>
      <c r="AO330">
        <f t="shared" si="152"/>
        <v>347</v>
      </c>
      <c r="AP330">
        <f t="shared" si="153"/>
        <v>404.25400000001537</v>
      </c>
    </row>
    <row r="331" spans="1:42" ht="15" thickBot="1" x14ac:dyDescent="0.4">
      <c r="A331" s="5">
        <v>28642</v>
      </c>
      <c r="B331" s="2">
        <v>4996.4785250000004</v>
      </c>
      <c r="C331" s="2">
        <v>4.88</v>
      </c>
      <c r="D331" s="4">
        <v>5.9</v>
      </c>
      <c r="E331">
        <f t="shared" si="136"/>
        <v>5.365817738238972</v>
      </c>
      <c r="F331">
        <f t="shared" si="137"/>
        <v>5.6554193846332739</v>
      </c>
      <c r="G331">
        <f t="shared" si="138"/>
        <v>6.5499886952779658</v>
      </c>
      <c r="I331">
        <v>102371</v>
      </c>
      <c r="J331">
        <v>6028</v>
      </c>
      <c r="K331">
        <f t="shared" si="139"/>
        <v>5.8883863594181944</v>
      </c>
      <c r="L331">
        <v>161795</v>
      </c>
      <c r="M331">
        <f t="shared" si="140"/>
        <v>63.272041781266417</v>
      </c>
      <c r="N331">
        <f t="shared" si="141"/>
        <v>59.538991316171696</v>
      </c>
      <c r="O331">
        <f t="shared" si="130"/>
        <v>63.004970249999992</v>
      </c>
      <c r="P331">
        <v>63.247763730000003</v>
      </c>
      <c r="Q331">
        <f t="shared" si="131"/>
        <v>63.004970249999992</v>
      </c>
      <c r="R331">
        <f t="shared" si="132"/>
        <v>63.247763729999981</v>
      </c>
      <c r="S331">
        <f t="shared" si="142"/>
        <v>59.876979340021244</v>
      </c>
      <c r="T331">
        <f t="shared" si="143"/>
        <v>59.624238380353304</v>
      </c>
      <c r="U331">
        <f t="shared" si="144"/>
        <v>-0.3379880238495474</v>
      </c>
      <c r="V331">
        <f t="shared" si="145"/>
        <v>-8.5247064181608323E-2</v>
      </c>
      <c r="W331">
        <f t="shared" si="150"/>
        <v>50693.987781947479</v>
      </c>
      <c r="X331">
        <f t="shared" si="154"/>
        <v>29764.34157487005</v>
      </c>
      <c r="Y331">
        <f t="shared" si="127"/>
        <v>25411.663918297429</v>
      </c>
      <c r="Z331">
        <f t="shared" si="151"/>
        <v>28432.777034031227</v>
      </c>
      <c r="AA331">
        <f t="shared" si="155"/>
        <v>20345.197553929564</v>
      </c>
      <c r="AB331">
        <f t="shared" si="128"/>
        <v>19012.403675414931</v>
      </c>
      <c r="AC331" s="12">
        <f>(Sheet2!B485-Sheet2!B484)*100</f>
        <v>44100</v>
      </c>
      <c r="AD331" s="12">
        <f t="shared" si="129"/>
        <v>37183.333333333336</v>
      </c>
      <c r="AE331" s="12">
        <v>0</v>
      </c>
      <c r="AF331">
        <f t="shared" si="133"/>
        <v>0</v>
      </c>
      <c r="AG331">
        <f t="shared" si="134"/>
        <v>1</v>
      </c>
      <c r="AH331">
        <f t="shared" si="135"/>
        <v>1</v>
      </c>
      <c r="AI331">
        <f t="shared" si="146"/>
        <v>1</v>
      </c>
      <c r="AJ331">
        <f t="shared" si="147"/>
        <v>0</v>
      </c>
      <c r="AK331">
        <v>86950</v>
      </c>
      <c r="AL331">
        <f t="shared" si="148"/>
        <v>53.740844896319416</v>
      </c>
      <c r="AM331">
        <f t="shared" si="149"/>
        <v>96331.11099999999</v>
      </c>
      <c r="AO331">
        <f t="shared" si="152"/>
        <v>441</v>
      </c>
      <c r="AP331">
        <f t="shared" si="153"/>
        <v>548.87099999998463</v>
      </c>
    </row>
    <row r="332" spans="1:42" ht="15" thickBot="1" x14ac:dyDescent="0.4">
      <c r="A332" s="5">
        <v>28672</v>
      </c>
      <c r="B332" s="2">
        <v>4997.8451370000002</v>
      </c>
      <c r="C332" s="2">
        <v>4.88</v>
      </c>
      <c r="D332" s="4">
        <v>6.2</v>
      </c>
      <c r="E332">
        <f t="shared" si="136"/>
        <v>5.5005454275008034</v>
      </c>
      <c r="F332">
        <f t="shared" si="137"/>
        <v>5.8049901700447872</v>
      </c>
      <c r="G332">
        <f t="shared" si="138"/>
        <v>6.6591752293527273</v>
      </c>
      <c r="I332">
        <v>102399</v>
      </c>
      <c r="J332">
        <v>6309</v>
      </c>
      <c r="K332">
        <f t="shared" si="139"/>
        <v>6.161192980400199</v>
      </c>
      <c r="L332">
        <v>162034</v>
      </c>
      <c r="M332">
        <f t="shared" si="140"/>
        <v>63.195995902094623</v>
      </c>
      <c r="N332">
        <f t="shared" si="141"/>
        <v>59.277844156164754</v>
      </c>
      <c r="O332">
        <f t="shared" si="130"/>
        <v>63.045435829999995</v>
      </c>
      <c r="P332">
        <v>63.247763730000003</v>
      </c>
      <c r="Q332">
        <f t="shared" si="131"/>
        <v>63.045435829999995</v>
      </c>
      <c r="R332">
        <f t="shared" si="132"/>
        <v>63.275872923333317</v>
      </c>
      <c r="S332">
        <f t="shared" si="142"/>
        <v>59.719871439138366</v>
      </c>
      <c r="T332">
        <f t="shared" si="143"/>
        <v>59.577592992204977</v>
      </c>
      <c r="U332">
        <f t="shared" si="144"/>
        <v>-0.44202728297361205</v>
      </c>
      <c r="V332">
        <f t="shared" si="145"/>
        <v>-0.29974883604022295</v>
      </c>
      <c r="W332">
        <f t="shared" si="150"/>
        <v>-11146.223549392074</v>
      </c>
      <c r="X332">
        <f t="shared" si="154"/>
        <v>22082.074434661616</v>
      </c>
      <c r="Y332">
        <f t="shared" si="127"/>
        <v>25578.422770627618</v>
      </c>
      <c r="Z332">
        <f t="shared" si="151"/>
        <v>6692.0541496798396</v>
      </c>
      <c r="AA332">
        <f t="shared" si="155"/>
        <v>18259.933781386353</v>
      </c>
      <c r="AB332">
        <f t="shared" si="128"/>
        <v>17616.107510456193</v>
      </c>
      <c r="AC332" s="12">
        <f>(Sheet2!B486-Sheet2!B485)*100</f>
        <v>25400</v>
      </c>
      <c r="AD332" s="12">
        <f t="shared" si="129"/>
        <v>36416.666666666664</v>
      </c>
      <c r="AE332" s="12">
        <v>0</v>
      </c>
      <c r="AF332">
        <f t="shared" si="133"/>
        <v>0</v>
      </c>
      <c r="AG332">
        <f t="shared" si="134"/>
        <v>0</v>
      </c>
      <c r="AH332">
        <f t="shared" si="135"/>
        <v>1</v>
      </c>
      <c r="AI332">
        <f t="shared" si="146"/>
        <v>0</v>
      </c>
      <c r="AJ332">
        <f t="shared" si="147"/>
        <v>0</v>
      </c>
      <c r="AK332">
        <v>87204</v>
      </c>
      <c r="AL332">
        <f t="shared" si="148"/>
        <v>53.818334423639477</v>
      </c>
      <c r="AM332">
        <f t="shared" si="149"/>
        <v>96050.261999999988</v>
      </c>
      <c r="AO332">
        <f t="shared" si="152"/>
        <v>254</v>
      </c>
      <c r="AP332">
        <f t="shared" si="153"/>
        <v>-280.84900000000198</v>
      </c>
    </row>
    <row r="333" spans="1:42" ht="15" thickBot="1" x14ac:dyDescent="0.4">
      <c r="A333" s="5">
        <v>28703</v>
      </c>
      <c r="B333" s="2">
        <v>5079.1193350000003</v>
      </c>
      <c r="C333" s="2">
        <v>4.95</v>
      </c>
      <c r="D333" s="4">
        <v>5.9</v>
      </c>
      <c r="E333">
        <f t="shared" si="136"/>
        <v>5.4041650603955462</v>
      </c>
      <c r="F333">
        <f t="shared" si="137"/>
        <v>5.6937019792733272</v>
      </c>
      <c r="G333">
        <f t="shared" si="138"/>
        <v>6.6124764002049847</v>
      </c>
      <c r="I333">
        <v>102511</v>
      </c>
      <c r="J333">
        <v>6080</v>
      </c>
      <c r="K333">
        <f t="shared" si="139"/>
        <v>5.9310708119128677</v>
      </c>
      <c r="L333">
        <v>162259</v>
      </c>
      <c r="M333">
        <f t="shared" si="140"/>
        <v>63.177389235728064</v>
      </c>
      <c r="N333">
        <f t="shared" si="141"/>
        <v>59.449923270820108</v>
      </c>
      <c r="O333">
        <f t="shared" si="130"/>
        <v>63.085901409999991</v>
      </c>
      <c r="P333">
        <v>63.247763730000003</v>
      </c>
      <c r="Q333">
        <f t="shared" si="131"/>
        <v>63.085901409999991</v>
      </c>
      <c r="R333">
        <f t="shared" si="132"/>
        <v>63.303982116666653</v>
      </c>
      <c r="S333">
        <f t="shared" si="142"/>
        <v>59.76317884058075</v>
      </c>
      <c r="T333">
        <f t="shared" si="143"/>
        <v>59.676635167965188</v>
      </c>
      <c r="U333">
        <f t="shared" si="144"/>
        <v>-0.31325556976064206</v>
      </c>
      <c r="V333">
        <f t="shared" si="145"/>
        <v>-0.22671189714507989</v>
      </c>
      <c r="W333">
        <f t="shared" si="150"/>
        <v>20463.986724447459</v>
      </c>
      <c r="X333">
        <f t="shared" si="154"/>
        <v>25746.200407517765</v>
      </c>
      <c r="Y333">
        <f t="shared" si="127"/>
        <v>24403.412998425152</v>
      </c>
      <c r="Z333">
        <f t="shared" si="151"/>
        <v>29475.4428199213</v>
      </c>
      <c r="AA333">
        <f t="shared" si="155"/>
        <v>19711.911341461353</v>
      </c>
      <c r="AB333">
        <f t="shared" si="128"/>
        <v>19197.369549950119</v>
      </c>
      <c r="AC333" s="12">
        <f>(Sheet2!B487-Sheet2!B486)*100</f>
        <v>27900</v>
      </c>
      <c r="AD333" s="12">
        <f t="shared" si="129"/>
        <v>36733.333333333336</v>
      </c>
      <c r="AE333" s="12">
        <v>0</v>
      </c>
      <c r="AF333">
        <f t="shared" si="133"/>
        <v>0</v>
      </c>
      <c r="AG333">
        <f t="shared" si="134"/>
        <v>0</v>
      </c>
      <c r="AH333">
        <f t="shared" si="135"/>
        <v>1</v>
      </c>
      <c r="AI333">
        <f t="shared" si="146"/>
        <v>0</v>
      </c>
      <c r="AJ333">
        <f t="shared" si="147"/>
        <v>0</v>
      </c>
      <c r="AK333">
        <v>87483</v>
      </c>
      <c r="AL333">
        <f t="shared" si="148"/>
        <v>53.915653368996487</v>
      </c>
      <c r="AM333">
        <f t="shared" si="149"/>
        <v>96462.850999999995</v>
      </c>
      <c r="AO333">
        <f t="shared" si="152"/>
        <v>279</v>
      </c>
      <c r="AP333">
        <f t="shared" si="153"/>
        <v>412.58900000000722</v>
      </c>
    </row>
    <row r="334" spans="1:42" ht="15" thickBot="1" x14ac:dyDescent="0.4">
      <c r="A334" s="5">
        <v>28734</v>
      </c>
      <c r="B334" s="2">
        <v>5150.2040299999999</v>
      </c>
      <c r="C334" s="2">
        <v>5.01</v>
      </c>
      <c r="D334" s="4">
        <v>6</v>
      </c>
      <c r="E334">
        <f t="shared" si="136"/>
        <v>5.4827000647491193</v>
      </c>
      <c r="F334">
        <f t="shared" si="137"/>
        <v>5.7771680595250245</v>
      </c>
      <c r="G334">
        <f t="shared" si="138"/>
        <v>6.7032523008734932</v>
      </c>
      <c r="I334">
        <v>102795</v>
      </c>
      <c r="J334">
        <v>6125</v>
      </c>
      <c r="K334">
        <f t="shared" si="139"/>
        <v>5.9584610146407897</v>
      </c>
      <c r="L334">
        <v>162502</v>
      </c>
      <c r="M334">
        <f t="shared" si="140"/>
        <v>63.257682982363292</v>
      </c>
      <c r="N334">
        <f t="shared" si="141"/>
        <v>59.462222003421488</v>
      </c>
      <c r="O334">
        <f t="shared" si="130"/>
        <v>63.126366989999987</v>
      </c>
      <c r="P334">
        <v>63.247763730000003</v>
      </c>
      <c r="Q334">
        <f t="shared" si="131"/>
        <v>63.126366989999987</v>
      </c>
      <c r="R334">
        <f t="shared" si="132"/>
        <v>63.332091309999988</v>
      </c>
      <c r="S334">
        <f t="shared" si="142"/>
        <v>59.789453956530465</v>
      </c>
      <c r="T334">
        <f t="shared" si="143"/>
        <v>59.665337626165488</v>
      </c>
      <c r="U334">
        <f t="shared" si="144"/>
        <v>-0.32723195310897779</v>
      </c>
      <c r="V334">
        <f t="shared" si="145"/>
        <v>-0.20311562274400075</v>
      </c>
      <c r="W334">
        <f t="shared" si="150"/>
        <v>18792.21135032177</v>
      </c>
      <c r="X334">
        <f t="shared" si="154"/>
        <v>26133.114510342479</v>
      </c>
      <c r="Y334">
        <f t="shared" si="127"/>
        <v>24590.997135962516</v>
      </c>
      <c r="Z334">
        <f t="shared" si="151"/>
        <v>12665.549208281562</v>
      </c>
      <c r="AA334">
        <f t="shared" si="155"/>
        <v>20022.315052467398</v>
      </c>
      <c r="AB334">
        <f t="shared" si="128"/>
        <v>17987.240981344756</v>
      </c>
      <c r="AC334" s="12">
        <f>(Sheet2!B488-Sheet2!B487)*100</f>
        <v>13800</v>
      </c>
      <c r="AD334" s="12">
        <f t="shared" si="129"/>
        <v>34075</v>
      </c>
      <c r="AE334" s="12">
        <v>0</v>
      </c>
      <c r="AF334">
        <f t="shared" si="133"/>
        <v>0</v>
      </c>
      <c r="AG334">
        <f t="shared" si="134"/>
        <v>0</v>
      </c>
      <c r="AH334">
        <f t="shared" si="135"/>
        <v>1</v>
      </c>
      <c r="AI334">
        <f t="shared" si="146"/>
        <v>0</v>
      </c>
      <c r="AJ334">
        <f t="shared" si="147"/>
        <v>0</v>
      </c>
      <c r="AK334">
        <v>87621</v>
      </c>
      <c r="AL334">
        <f t="shared" si="148"/>
        <v>53.919951754439943</v>
      </c>
      <c r="AM334">
        <f t="shared" si="149"/>
        <v>96627.299999999988</v>
      </c>
      <c r="AO334">
        <f t="shared" si="152"/>
        <v>138</v>
      </c>
      <c r="AP334">
        <f t="shared" si="153"/>
        <v>164.44899999999325</v>
      </c>
    </row>
    <row r="335" spans="1:42" ht="15" thickBot="1" x14ac:dyDescent="0.4">
      <c r="A335" s="5">
        <v>28764</v>
      </c>
      <c r="B335" s="2">
        <v>5316.9400779999996</v>
      </c>
      <c r="C335" s="2">
        <v>5.16</v>
      </c>
      <c r="D335" s="4">
        <v>5.8</v>
      </c>
      <c r="E335">
        <f t="shared" si="136"/>
        <v>5.470648956019752</v>
      </c>
      <c r="F335">
        <f t="shared" si="137"/>
        <v>5.7548598233389407</v>
      </c>
      <c r="G335">
        <f t="shared" si="138"/>
        <v>6.7595709495090093</v>
      </c>
      <c r="I335">
        <v>103080</v>
      </c>
      <c r="J335">
        <v>5947</v>
      </c>
      <c r="K335">
        <f t="shared" si="139"/>
        <v>5.7693053938688399</v>
      </c>
      <c r="L335">
        <v>162783</v>
      </c>
      <c r="M335">
        <f t="shared" si="140"/>
        <v>63.323565728608024</v>
      </c>
      <c r="N335">
        <f t="shared" si="141"/>
        <v>59.650798916348755</v>
      </c>
      <c r="O335">
        <f t="shared" si="130"/>
        <v>63.16683256999999</v>
      </c>
      <c r="P335">
        <v>63.247763730000003</v>
      </c>
      <c r="Q335">
        <f t="shared" si="131"/>
        <v>63.16683256999999</v>
      </c>
      <c r="R335">
        <f t="shared" si="132"/>
        <v>63.360200503333324</v>
      </c>
      <c r="S335">
        <f t="shared" si="142"/>
        <v>59.859355741161444</v>
      </c>
      <c r="T335">
        <f t="shared" si="143"/>
        <v>59.711196903458543</v>
      </c>
      <c r="U335">
        <f t="shared" si="144"/>
        <v>-0.208556824812689</v>
      </c>
      <c r="V335">
        <f t="shared" si="145"/>
        <v>-6.0397987109787721E-2</v>
      </c>
      <c r="W335">
        <f t="shared" si="150"/>
        <v>28179.658769369125</v>
      </c>
      <c r="X335">
        <f t="shared" si="154"/>
        <v>24139.067425563622</v>
      </c>
      <c r="Y335">
        <f t="shared" ref="Y335:Y398" si="156">AVERAGE(W324:W335)</f>
        <v>25036.605050310336</v>
      </c>
      <c r="Z335">
        <f t="shared" si="151"/>
        <v>24231.070608546957</v>
      </c>
      <c r="AA335">
        <f t="shared" si="155"/>
        <v>21707.235889305361</v>
      </c>
      <c r="AB335">
        <f t="shared" ref="AB335:AB398" si="157">AVERAGE(Z324:Z335)</f>
        <v>19409.142454263911</v>
      </c>
      <c r="AC335" s="12">
        <f>(Sheet2!B489-Sheet2!B488)*100</f>
        <v>33500</v>
      </c>
      <c r="AD335" s="12">
        <f t="shared" ref="AD335:AD398" si="158">AVERAGE(AC324:AC335)</f>
        <v>34633.333333333336</v>
      </c>
      <c r="AE335" s="12">
        <v>0</v>
      </c>
      <c r="AF335">
        <f t="shared" si="133"/>
        <v>0</v>
      </c>
      <c r="AG335">
        <f t="shared" si="134"/>
        <v>1</v>
      </c>
      <c r="AH335">
        <f t="shared" si="135"/>
        <v>1</v>
      </c>
      <c r="AI335">
        <f t="shared" si="146"/>
        <v>1</v>
      </c>
      <c r="AJ335">
        <f t="shared" si="147"/>
        <v>0</v>
      </c>
      <c r="AK335">
        <v>87956</v>
      </c>
      <c r="AL335">
        <f t="shared" si="148"/>
        <v>54.032669259074964</v>
      </c>
      <c r="AM335">
        <f t="shared" si="149"/>
        <v>97101.36</v>
      </c>
      <c r="AO335">
        <f t="shared" si="152"/>
        <v>335</v>
      </c>
      <c r="AP335">
        <f t="shared" si="153"/>
        <v>474.06000000001222</v>
      </c>
    </row>
    <row r="336" spans="1:42" ht="15" thickBot="1" x14ac:dyDescent="0.4">
      <c r="A336" s="5">
        <v>28795</v>
      </c>
      <c r="B336" s="2">
        <v>5284.3632509999998</v>
      </c>
      <c r="C336" s="2">
        <v>5.0999999999999996</v>
      </c>
      <c r="D336" s="4">
        <v>5.9</v>
      </c>
      <c r="E336">
        <f t="shared" si="136"/>
        <v>5.4854352607609913</v>
      </c>
      <c r="F336">
        <f t="shared" si="137"/>
        <v>5.7747878819520464</v>
      </c>
      <c r="G336">
        <f t="shared" si="138"/>
        <v>6.7453960374507309</v>
      </c>
      <c r="I336">
        <v>103562</v>
      </c>
      <c r="J336">
        <v>6077</v>
      </c>
      <c r="K336">
        <f t="shared" si="139"/>
        <v>5.8679824646105718</v>
      </c>
      <c r="L336">
        <v>163017</v>
      </c>
      <c r="M336">
        <f t="shared" si="140"/>
        <v>63.52834366967862</v>
      </c>
      <c r="N336">
        <f t="shared" si="141"/>
        <v>59.780171393167578</v>
      </c>
      <c r="O336">
        <f t="shared" si="130"/>
        <v>63.207298149999986</v>
      </c>
      <c r="P336">
        <v>63.247763730000003</v>
      </c>
      <c r="Q336">
        <f t="shared" si="131"/>
        <v>63.207298149999986</v>
      </c>
      <c r="R336">
        <f t="shared" si="132"/>
        <v>63.38830969666666</v>
      </c>
      <c r="S336">
        <f t="shared" si="142"/>
        <v>60.04353750544464</v>
      </c>
      <c r="T336">
        <f t="shared" si="143"/>
        <v>59.740102729905551</v>
      </c>
      <c r="U336">
        <f t="shared" si="144"/>
        <v>-0.26336611227706186</v>
      </c>
      <c r="V336">
        <f t="shared" si="145"/>
        <v>4.0068663262026405E-2</v>
      </c>
      <c r="W336">
        <f t="shared" si="150"/>
        <v>44031.847911585122</v>
      </c>
      <c r="X336">
        <f t="shared" si="154"/>
        <v>25169.244831379812</v>
      </c>
      <c r="Y336">
        <f t="shared" si="156"/>
        <v>23284.004298724543</v>
      </c>
      <c r="Z336">
        <f t="shared" si="151"/>
        <v>18684.561185320839</v>
      </c>
      <c r="AA336">
        <f t="shared" si="155"/>
        <v>20030.242500963621</v>
      </c>
      <c r="AB336">
        <f t="shared" si="157"/>
        <v>20121.22411329858</v>
      </c>
      <c r="AC336" s="12">
        <f>(Sheet2!B490-Sheet2!B489)*100</f>
        <v>43500</v>
      </c>
      <c r="AD336" s="12">
        <f t="shared" si="158"/>
        <v>35150</v>
      </c>
      <c r="AE336" s="12">
        <v>0</v>
      </c>
      <c r="AF336">
        <f t="shared" si="133"/>
        <v>0</v>
      </c>
      <c r="AG336">
        <f t="shared" si="134"/>
        <v>1</v>
      </c>
      <c r="AH336">
        <f t="shared" si="135"/>
        <v>1</v>
      </c>
      <c r="AI336">
        <f t="shared" si="146"/>
        <v>1</v>
      </c>
      <c r="AJ336">
        <f t="shared" si="147"/>
        <v>0</v>
      </c>
      <c r="AK336">
        <v>88391</v>
      </c>
      <c r="AL336">
        <f t="shared" si="148"/>
        <v>54.221952311722092</v>
      </c>
      <c r="AM336">
        <f t="shared" si="149"/>
        <v>97451.84199999999</v>
      </c>
      <c r="AO336">
        <f t="shared" si="152"/>
        <v>435</v>
      </c>
      <c r="AP336">
        <f t="shared" si="153"/>
        <v>350.48199999998906</v>
      </c>
    </row>
    <row r="337" spans="1:42" ht="15" thickBot="1" x14ac:dyDescent="0.4">
      <c r="A337" s="5">
        <v>28825</v>
      </c>
      <c r="B337" s="2">
        <v>5316.1586020000004</v>
      </c>
      <c r="C337" s="2">
        <v>5.12</v>
      </c>
      <c r="D337" s="4">
        <v>6</v>
      </c>
      <c r="E337">
        <f t="shared" si="136"/>
        <v>5.5425625842204074</v>
      </c>
      <c r="F337">
        <f t="shared" si="137"/>
        <v>5.8369087285321468</v>
      </c>
      <c r="G337">
        <f t="shared" si="138"/>
        <v>6.8010148427687112</v>
      </c>
      <c r="I337">
        <v>103809</v>
      </c>
      <c r="J337">
        <v>6228</v>
      </c>
      <c r="K337">
        <f t="shared" si="139"/>
        <v>5.9994798138889696</v>
      </c>
      <c r="L337">
        <v>163272</v>
      </c>
      <c r="M337">
        <f t="shared" si="140"/>
        <v>63.580405703366161</v>
      </c>
      <c r="N337">
        <f t="shared" si="141"/>
        <v>59.765581361164188</v>
      </c>
      <c r="O337">
        <f t="shared" si="130"/>
        <v>63.247763729999981</v>
      </c>
      <c r="P337">
        <v>63.247763730000003</v>
      </c>
      <c r="Q337">
        <f t="shared" si="131"/>
        <v>63.247763729999981</v>
      </c>
      <c r="R337">
        <f t="shared" si="132"/>
        <v>63.416418889999996</v>
      </c>
      <c r="S337">
        <f t="shared" si="142"/>
        <v>60.056421925955846</v>
      </c>
      <c r="T337">
        <f t="shared" si="143"/>
        <v>59.742216842144877</v>
      </c>
      <c r="U337">
        <f t="shared" si="144"/>
        <v>-0.2908405647916581</v>
      </c>
      <c r="V337">
        <f t="shared" si="145"/>
        <v>2.3364519019310137E-2</v>
      </c>
      <c r="W337">
        <f t="shared" si="150"/>
        <v>17414.767169594765</v>
      </c>
      <c r="X337">
        <f t="shared" si="154"/>
        <v>19622.708062654361</v>
      </c>
      <c r="Y337">
        <f t="shared" si="156"/>
        <v>24693.524818762206</v>
      </c>
      <c r="Z337">
        <f t="shared" si="151"/>
        <v>15578.901529666036</v>
      </c>
      <c r="AA337">
        <f t="shared" si="155"/>
        <v>17887.929916902754</v>
      </c>
      <c r="AB337">
        <f t="shared" si="157"/>
        <v>19116.563735416159</v>
      </c>
      <c r="AC337" s="12">
        <f>(Sheet2!B491-Sheet2!B490)*100</f>
        <v>28000</v>
      </c>
      <c r="AD337" s="12">
        <f t="shared" si="158"/>
        <v>35508.333333333336</v>
      </c>
      <c r="AE337" s="12">
        <v>0</v>
      </c>
      <c r="AF337">
        <f t="shared" si="133"/>
        <v>0</v>
      </c>
      <c r="AG337">
        <f t="shared" si="134"/>
        <v>1</v>
      </c>
      <c r="AH337">
        <f t="shared" si="135"/>
        <v>1</v>
      </c>
      <c r="AI337">
        <f t="shared" si="146"/>
        <v>1</v>
      </c>
      <c r="AJ337">
        <f t="shared" si="147"/>
        <v>0</v>
      </c>
      <c r="AK337">
        <v>88671</v>
      </c>
      <c r="AL337">
        <f t="shared" si="148"/>
        <v>54.308760840805526</v>
      </c>
      <c r="AM337">
        <f t="shared" si="149"/>
        <v>97580.46</v>
      </c>
      <c r="AO337">
        <f t="shared" si="152"/>
        <v>280</v>
      </c>
      <c r="AP337">
        <f t="shared" si="153"/>
        <v>128.61800000001676</v>
      </c>
    </row>
    <row r="338" spans="1:42" ht="15" thickBot="1" x14ac:dyDescent="0.4">
      <c r="A338" s="5">
        <v>28856</v>
      </c>
      <c r="B338" s="2">
        <v>5271.1456459999999</v>
      </c>
      <c r="C338" s="2">
        <v>5.07</v>
      </c>
      <c r="D338" s="4">
        <v>5.9</v>
      </c>
      <c r="E338">
        <f t="shared" si="136"/>
        <v>5.4692778316702837</v>
      </c>
      <c r="F338">
        <f t="shared" si="137"/>
        <v>5.7586721586341261</v>
      </c>
      <c r="G338">
        <f t="shared" si="138"/>
        <v>6.7189175020796803</v>
      </c>
      <c r="I338">
        <v>104057</v>
      </c>
      <c r="J338">
        <v>6109</v>
      </c>
      <c r="K338">
        <f t="shared" si="139"/>
        <v>5.8708208001383859</v>
      </c>
      <c r="L338">
        <v>163516</v>
      </c>
      <c r="M338">
        <f t="shared" si="140"/>
        <v>63.637197583111138</v>
      </c>
      <c r="N338">
        <f t="shared" si="141"/>
        <v>59.88260292570758</v>
      </c>
      <c r="O338">
        <f t="shared" si="130"/>
        <v>63.275872923333317</v>
      </c>
      <c r="P338">
        <v>63.585074050000003</v>
      </c>
      <c r="Q338">
        <f t="shared" si="131"/>
        <v>63.275872923333317</v>
      </c>
      <c r="R338">
        <f t="shared" si="132"/>
        <v>63.444528083333331</v>
      </c>
      <c r="S338">
        <f t="shared" si="142"/>
        <v>60.156702443001826</v>
      </c>
      <c r="T338">
        <f t="shared" si="143"/>
        <v>59.815139632741591</v>
      </c>
      <c r="U338">
        <f t="shared" si="144"/>
        <v>-0.2740995172942462</v>
      </c>
      <c r="V338">
        <f t="shared" si="145"/>
        <v>6.7463292965989297E-2</v>
      </c>
      <c r="W338">
        <f t="shared" si="150"/>
        <v>31051.235975222662</v>
      </c>
      <c r="X338">
        <f t="shared" si="154"/>
        <v>26655.617983423483</v>
      </c>
      <c r="Y338">
        <f t="shared" si="156"/>
        <v>24368.846209042549</v>
      </c>
      <c r="Z338">
        <f t="shared" si="151"/>
        <v>26501.143936695531</v>
      </c>
      <c r="AA338">
        <f t="shared" si="155"/>
        <v>21189.444881405372</v>
      </c>
      <c r="AB338">
        <f t="shared" si="157"/>
        <v>19724.689331395861</v>
      </c>
      <c r="AC338" s="12">
        <f>(Sheet2!B492-Sheet2!B491)*100</f>
        <v>13700</v>
      </c>
      <c r="AD338" s="12">
        <f t="shared" si="158"/>
        <v>35116.666666666664</v>
      </c>
      <c r="AE338" s="12">
        <v>0</v>
      </c>
      <c r="AF338">
        <f t="shared" si="133"/>
        <v>0</v>
      </c>
      <c r="AG338">
        <f t="shared" si="134"/>
        <v>1</v>
      </c>
      <c r="AH338">
        <f t="shared" si="135"/>
        <v>1</v>
      </c>
      <c r="AI338">
        <f t="shared" si="146"/>
        <v>1</v>
      </c>
      <c r="AJ338">
        <f t="shared" si="147"/>
        <v>0</v>
      </c>
      <c r="AK338">
        <v>88808</v>
      </c>
      <c r="AL338">
        <f t="shared" si="148"/>
        <v>54.311504684556866</v>
      </c>
      <c r="AM338">
        <f t="shared" si="149"/>
        <v>97917.637000000017</v>
      </c>
      <c r="AO338">
        <f t="shared" si="152"/>
        <v>137</v>
      </c>
      <c r="AP338">
        <f t="shared" si="153"/>
        <v>337.17700000001059</v>
      </c>
    </row>
    <row r="339" spans="1:42" ht="15" thickBot="1" x14ac:dyDescent="0.4">
      <c r="A339" s="5">
        <v>28887</v>
      </c>
      <c r="B339" s="2">
        <v>5158.4475160000002</v>
      </c>
      <c r="C339" s="2">
        <v>4.9400000000000004</v>
      </c>
      <c r="D339" s="4">
        <v>5.9</v>
      </c>
      <c r="E339">
        <f t="shared" si="136"/>
        <v>5.3987035480752237</v>
      </c>
      <c r="F339">
        <f t="shared" si="137"/>
        <v>5.6882505610444083</v>
      </c>
      <c r="G339">
        <f t="shared" si="138"/>
        <v>6.6035677068384828</v>
      </c>
      <c r="I339">
        <v>104502</v>
      </c>
      <c r="J339">
        <v>6173</v>
      </c>
      <c r="K339">
        <f t="shared" si="139"/>
        <v>5.9070639796367539</v>
      </c>
      <c r="L339">
        <v>163726</v>
      </c>
      <c r="M339">
        <f t="shared" si="140"/>
        <v>63.827370118368499</v>
      </c>
      <c r="N339">
        <f t="shared" si="141"/>
        <v>60.061555281384756</v>
      </c>
      <c r="O339">
        <f t="shared" si="130"/>
        <v>63.303982116666653</v>
      </c>
      <c r="P339">
        <v>63.585074050000003</v>
      </c>
      <c r="Q339">
        <f t="shared" si="131"/>
        <v>63.303982116666653</v>
      </c>
      <c r="R339">
        <f t="shared" si="132"/>
        <v>63.472637276666667</v>
      </c>
      <c r="S339">
        <f t="shared" si="142"/>
        <v>60.381519623145032</v>
      </c>
      <c r="T339">
        <f t="shared" si="143"/>
        <v>59.886387788061263</v>
      </c>
      <c r="U339">
        <f t="shared" si="144"/>
        <v>-0.31996434176027577</v>
      </c>
      <c r="V339">
        <f t="shared" si="145"/>
        <v>0.17516749332349235</v>
      </c>
      <c r="W339">
        <f t="shared" si="150"/>
        <v>49441.325149158016</v>
      </c>
      <c r="X339">
        <f t="shared" si="154"/>
        <v>31485.174387541909</v>
      </c>
      <c r="Y339">
        <f t="shared" si="156"/>
        <v>28615.687397529837</v>
      </c>
      <c r="Z339">
        <f t="shared" si="151"/>
        <v>24226.354800743982</v>
      </c>
      <c r="AA339">
        <f t="shared" si="155"/>
        <v>20314.596878209151</v>
      </c>
      <c r="AB339">
        <f t="shared" si="157"/>
        <v>20013.254109835252</v>
      </c>
      <c r="AC339" s="12">
        <f>(Sheet2!B493-Sheet2!B492)*100</f>
        <v>24700</v>
      </c>
      <c r="AD339" s="12">
        <f t="shared" si="158"/>
        <v>34225</v>
      </c>
      <c r="AE339" s="12">
        <v>0</v>
      </c>
      <c r="AF339">
        <f t="shared" si="133"/>
        <v>0</v>
      </c>
      <c r="AG339">
        <f t="shared" si="134"/>
        <v>1</v>
      </c>
      <c r="AH339">
        <f t="shared" si="135"/>
        <v>1</v>
      </c>
      <c r="AI339">
        <f t="shared" si="146"/>
        <v>1</v>
      </c>
      <c r="AJ339">
        <f t="shared" si="147"/>
        <v>0</v>
      </c>
      <c r="AK339">
        <v>89055</v>
      </c>
      <c r="AL339">
        <f t="shared" si="148"/>
        <v>54.392704884990771</v>
      </c>
      <c r="AM339">
        <f t="shared" si="149"/>
        <v>98336.382000000012</v>
      </c>
      <c r="AO339">
        <f t="shared" si="152"/>
        <v>247</v>
      </c>
      <c r="AP339">
        <f t="shared" si="153"/>
        <v>418.74499999999534</v>
      </c>
    </row>
    <row r="340" spans="1:42" ht="15" thickBot="1" x14ac:dyDescent="0.4">
      <c r="A340" s="5">
        <v>28915</v>
      </c>
      <c r="B340" s="2">
        <v>5201.4142519999996</v>
      </c>
      <c r="C340" s="2">
        <v>4.97</v>
      </c>
      <c r="D340" s="4">
        <v>5.8</v>
      </c>
      <c r="E340">
        <f t="shared" si="136"/>
        <v>5.3689850064979687</v>
      </c>
      <c r="F340">
        <f t="shared" si="137"/>
        <v>5.6534930746789467</v>
      </c>
      <c r="G340">
        <f t="shared" si="138"/>
        <v>6.5926029769584291</v>
      </c>
      <c r="I340">
        <v>104589</v>
      </c>
      <c r="J340">
        <v>6109</v>
      </c>
      <c r="K340">
        <f t="shared" si="139"/>
        <v>5.8409584181892935</v>
      </c>
      <c r="L340">
        <v>164027</v>
      </c>
      <c r="M340">
        <f t="shared" si="140"/>
        <v>63.763282874160964</v>
      </c>
      <c r="N340">
        <f t="shared" si="141"/>
        <v>60.065012467459624</v>
      </c>
      <c r="O340">
        <f t="shared" si="130"/>
        <v>63.332091309999988</v>
      </c>
      <c r="P340">
        <v>63.585074050000003</v>
      </c>
      <c r="Q340">
        <f t="shared" si="131"/>
        <v>63.332091309999988</v>
      </c>
      <c r="R340">
        <f t="shared" si="132"/>
        <v>63.500746470000003</v>
      </c>
      <c r="S340">
        <f t="shared" si="142"/>
        <v>60.339841776996373</v>
      </c>
      <c r="T340">
        <f t="shared" si="143"/>
        <v>59.931800823264481</v>
      </c>
      <c r="U340">
        <f t="shared" si="144"/>
        <v>-0.27482930953674867</v>
      </c>
      <c r="V340">
        <f t="shared" si="145"/>
        <v>0.13321164419514275</v>
      </c>
      <c r="W340">
        <f t="shared" si="150"/>
        <v>11338.545336339623</v>
      </c>
      <c r="X340">
        <f t="shared" si="154"/>
        <v>30242.896718544886</v>
      </c>
      <c r="Y340">
        <f t="shared" si="156"/>
        <v>28188.005614443682</v>
      </c>
      <c r="Z340">
        <f t="shared" si="151"/>
        <v>25474.766649484634</v>
      </c>
      <c r="AA340">
        <f t="shared" si="155"/>
        <v>22449.466451742996</v>
      </c>
      <c r="AB340">
        <f t="shared" si="157"/>
        <v>21235.890752105199</v>
      </c>
      <c r="AC340" s="12">
        <f>(Sheet2!B494-Sheet2!B493)*100</f>
        <v>42400</v>
      </c>
      <c r="AD340" s="12">
        <f t="shared" si="158"/>
        <v>33491.666666666664</v>
      </c>
      <c r="AE340" s="12">
        <v>0</v>
      </c>
      <c r="AF340">
        <f t="shared" si="133"/>
        <v>0</v>
      </c>
      <c r="AG340">
        <f t="shared" si="134"/>
        <v>1</v>
      </c>
      <c r="AH340">
        <f t="shared" si="135"/>
        <v>1</v>
      </c>
      <c r="AI340">
        <f t="shared" si="146"/>
        <v>1</v>
      </c>
      <c r="AJ340">
        <f t="shared" si="147"/>
        <v>0</v>
      </c>
      <c r="AK340">
        <v>89479</v>
      </c>
      <c r="AL340">
        <f t="shared" si="148"/>
        <v>54.551384832984816</v>
      </c>
      <c r="AM340">
        <f t="shared" si="149"/>
        <v>98522.837999999989</v>
      </c>
      <c r="AO340">
        <f t="shared" si="152"/>
        <v>424</v>
      </c>
      <c r="AP340">
        <f t="shared" si="153"/>
        <v>186.45599999997648</v>
      </c>
    </row>
    <row r="341" spans="1:42" ht="15" thickBot="1" x14ac:dyDescent="0.4">
      <c r="A341" s="5">
        <v>28946</v>
      </c>
      <c r="B341" s="2">
        <v>5373.2662179999998</v>
      </c>
      <c r="C341" s="2">
        <v>5.16</v>
      </c>
      <c r="D341" s="4">
        <v>5.8</v>
      </c>
      <c r="E341">
        <f t="shared" si="136"/>
        <v>5.470648956019752</v>
      </c>
      <c r="F341">
        <f t="shared" si="137"/>
        <v>5.7548598233389407</v>
      </c>
      <c r="G341">
        <f t="shared" si="138"/>
        <v>6.7595709495090093</v>
      </c>
      <c r="I341">
        <v>104172</v>
      </c>
      <c r="J341">
        <v>6069</v>
      </c>
      <c r="K341">
        <f t="shared" si="139"/>
        <v>5.825941711784357</v>
      </c>
      <c r="L341">
        <v>164162</v>
      </c>
      <c r="M341">
        <f t="shared" si="140"/>
        <v>63.456829229663384</v>
      </c>
      <c r="N341">
        <f t="shared" si="141"/>
        <v>59.776333134342906</v>
      </c>
      <c r="O341">
        <f t="shared" si="130"/>
        <v>63.360200503333324</v>
      </c>
      <c r="P341">
        <v>63.585074050000003</v>
      </c>
      <c r="Q341">
        <f t="shared" si="131"/>
        <v>63.360200503333324</v>
      </c>
      <c r="R341">
        <f t="shared" si="132"/>
        <v>63.528855663333331</v>
      </c>
      <c r="S341">
        <f t="shared" si="142"/>
        <v>59.985328863887567</v>
      </c>
      <c r="T341">
        <f t="shared" si="143"/>
        <v>59.893986355965701</v>
      </c>
      <c r="U341">
        <f t="shared" si="144"/>
        <v>-0.20899572954466095</v>
      </c>
      <c r="V341">
        <f t="shared" si="145"/>
        <v>-0.11765322162279546</v>
      </c>
      <c r="W341">
        <f t="shared" si="150"/>
        <v>-50051.670201873407</v>
      </c>
      <c r="X341">
        <f t="shared" si="154"/>
        <v>17204.341890004463</v>
      </c>
      <c r="Y341">
        <f t="shared" si="156"/>
        <v>20671.704657784041</v>
      </c>
      <c r="Z341">
        <f t="shared" si="151"/>
        <v>1883.0945304390043</v>
      </c>
      <c r="AA341">
        <f t="shared" si="155"/>
        <v>18724.803772058338</v>
      </c>
      <c r="AB341">
        <f t="shared" si="157"/>
        <v>20216.019830681849</v>
      </c>
      <c r="AC341" s="12">
        <f>(Sheet2!B495-Sheet2!B494)*100</f>
        <v>-6200</v>
      </c>
      <c r="AD341" s="12">
        <f t="shared" si="158"/>
        <v>27125</v>
      </c>
      <c r="AE341" s="12">
        <v>0</v>
      </c>
      <c r="AF341">
        <f t="shared" si="133"/>
        <v>0</v>
      </c>
      <c r="AG341">
        <f t="shared" si="134"/>
        <v>0</v>
      </c>
      <c r="AH341">
        <f t="shared" si="135"/>
        <v>1</v>
      </c>
      <c r="AI341">
        <f t="shared" si="146"/>
        <v>0</v>
      </c>
      <c r="AJ341">
        <f t="shared" si="147"/>
        <v>0</v>
      </c>
      <c r="AK341">
        <v>89417</v>
      </c>
      <c r="AL341">
        <f t="shared" si="148"/>
        <v>54.468756472265198</v>
      </c>
      <c r="AM341">
        <f t="shared" si="149"/>
        <v>98130.024000000005</v>
      </c>
      <c r="AO341">
        <f t="shared" si="152"/>
        <v>-62</v>
      </c>
      <c r="AP341">
        <f t="shared" si="153"/>
        <v>-392.81399999998393</v>
      </c>
    </row>
    <row r="342" spans="1:42" ht="15" thickBot="1" x14ac:dyDescent="0.4">
      <c r="A342" s="5">
        <v>28976</v>
      </c>
      <c r="B342" s="2">
        <v>5334.69697</v>
      </c>
      <c r="C342" s="2">
        <v>5.12</v>
      </c>
      <c r="D342" s="4">
        <v>5.6</v>
      </c>
      <c r="E342">
        <f t="shared" si="136"/>
        <v>5.3546241698180834</v>
      </c>
      <c r="F342">
        <f t="shared" si="137"/>
        <v>5.6287606897521298</v>
      </c>
      <c r="G342">
        <f t="shared" si="138"/>
        <v>6.6463924503694125</v>
      </c>
      <c r="I342">
        <v>104171</v>
      </c>
      <c r="J342">
        <v>5840</v>
      </c>
      <c r="K342">
        <f t="shared" si="139"/>
        <v>5.6061667834618074</v>
      </c>
      <c r="L342">
        <v>164459</v>
      </c>
      <c r="M342">
        <f t="shared" si="140"/>
        <v>63.341623140113946</v>
      </c>
      <c r="N342">
        <f t="shared" si="141"/>
        <v>59.794492244267559</v>
      </c>
      <c r="O342">
        <f t="shared" si="130"/>
        <v>63.38830969666666</v>
      </c>
      <c r="P342">
        <v>63.585074050000003</v>
      </c>
      <c r="Q342">
        <f t="shared" si="131"/>
        <v>63.38830969666666</v>
      </c>
      <c r="R342">
        <f t="shared" si="132"/>
        <v>63.556964856666667</v>
      </c>
      <c r="S342">
        <f t="shared" si="142"/>
        <v>59.949917277898322</v>
      </c>
      <c r="T342">
        <f t="shared" si="143"/>
        <v>59.994103944809808</v>
      </c>
      <c r="U342">
        <f t="shared" si="144"/>
        <v>-0.15542503363076321</v>
      </c>
      <c r="V342">
        <f t="shared" si="145"/>
        <v>-0.19961170054224908</v>
      </c>
      <c r="W342">
        <f t="shared" si="150"/>
        <v>11991.88865236938</v>
      </c>
      <c r="X342">
        <f t="shared" si="154"/>
        <v>11864.348680135174</v>
      </c>
      <c r="Y342">
        <f t="shared" si="156"/>
        <v>18516.796755757492</v>
      </c>
      <c r="Z342">
        <f t="shared" si="151"/>
        <v>34253.752491435036</v>
      </c>
      <c r="AA342">
        <f t="shared" si="155"/>
        <v>21319.668989744037</v>
      </c>
      <c r="AB342">
        <f t="shared" si="157"/>
        <v>20674.955745353829</v>
      </c>
      <c r="AC342" s="12">
        <f>(Sheet2!B496-Sheet2!B495)*100</f>
        <v>37200</v>
      </c>
      <c r="AD342" s="12">
        <f t="shared" si="158"/>
        <v>27333.333333333332</v>
      </c>
      <c r="AE342" s="12">
        <v>0</v>
      </c>
      <c r="AF342">
        <f t="shared" si="133"/>
        <v>0</v>
      </c>
      <c r="AG342">
        <f t="shared" si="134"/>
        <v>0</v>
      </c>
      <c r="AH342">
        <f t="shared" si="135"/>
        <v>0</v>
      </c>
      <c r="AI342">
        <f t="shared" si="146"/>
        <v>0</v>
      </c>
      <c r="AJ342">
        <f t="shared" si="147"/>
        <v>0</v>
      </c>
      <c r="AK342">
        <v>89789</v>
      </c>
      <c r="AL342">
        <f t="shared" si="148"/>
        <v>54.596586383232292</v>
      </c>
      <c r="AM342">
        <f t="shared" si="149"/>
        <v>98337.423999999985</v>
      </c>
      <c r="AO342">
        <f t="shared" si="152"/>
        <v>372</v>
      </c>
      <c r="AP342">
        <f t="shared" si="153"/>
        <v>207.39999999997963</v>
      </c>
    </row>
    <row r="343" spans="1:42" ht="15" thickBot="1" x14ac:dyDescent="0.4">
      <c r="A343" s="5">
        <v>29007</v>
      </c>
      <c r="B343" s="2">
        <v>5261.8866310000003</v>
      </c>
      <c r="C343" s="2">
        <v>5.03</v>
      </c>
      <c r="D343" s="4">
        <v>5.7</v>
      </c>
      <c r="E343">
        <f t="shared" si="136"/>
        <v>5.3545307917687808</v>
      </c>
      <c r="F343">
        <f t="shared" si="137"/>
        <v>5.6339135633793376</v>
      </c>
      <c r="G343">
        <f t="shared" si="138"/>
        <v>6.6071414892758655</v>
      </c>
      <c r="I343">
        <v>104638</v>
      </c>
      <c r="J343">
        <v>5959</v>
      </c>
      <c r="K343">
        <f t="shared" si="139"/>
        <v>5.6948718438808079</v>
      </c>
      <c r="L343">
        <v>164721</v>
      </c>
      <c r="M343">
        <f t="shared" si="140"/>
        <v>63.524383654785979</v>
      </c>
      <c r="N343">
        <f t="shared" si="141"/>
        <v>59.903493786463173</v>
      </c>
      <c r="O343">
        <f t="shared" si="130"/>
        <v>63.416418889999996</v>
      </c>
      <c r="P343">
        <v>63.585074050000003</v>
      </c>
      <c r="Q343">
        <f t="shared" si="131"/>
        <v>63.416418889999996</v>
      </c>
      <c r="R343">
        <f t="shared" si="132"/>
        <v>63.585074050000003</v>
      </c>
      <c r="S343">
        <f t="shared" si="142"/>
        <v>60.122950971709123</v>
      </c>
      <c r="T343">
        <f t="shared" si="143"/>
        <v>60.020767213497869</v>
      </c>
      <c r="U343">
        <f t="shared" si="144"/>
        <v>-0.21945718524595037</v>
      </c>
      <c r="V343">
        <f t="shared" si="145"/>
        <v>-0.11727342703469645</v>
      </c>
      <c r="W343">
        <f t="shared" si="150"/>
        <v>44209.161405019462</v>
      </c>
      <c r="X343">
        <f t="shared" si="154"/>
        <v>16330.081052705957</v>
      </c>
      <c r="Y343">
        <f t="shared" si="156"/>
        <v>17976.39455768016</v>
      </c>
      <c r="Z343">
        <f t="shared" si="151"/>
        <v>20110.455515105277</v>
      </c>
      <c r="AA343">
        <f t="shared" si="155"/>
        <v>22074.927987317245</v>
      </c>
      <c r="AB343">
        <f t="shared" si="157"/>
        <v>19981.42895211</v>
      </c>
      <c r="AC343" s="12">
        <f>(Sheet2!B497-Sheet2!B496)*100</f>
        <v>31900</v>
      </c>
      <c r="AD343" s="12">
        <f t="shared" si="158"/>
        <v>26316.666666666668</v>
      </c>
      <c r="AE343" s="12">
        <v>0</v>
      </c>
      <c r="AF343">
        <f t="shared" si="133"/>
        <v>0</v>
      </c>
      <c r="AG343">
        <f t="shared" si="134"/>
        <v>0</v>
      </c>
      <c r="AH343">
        <f t="shared" si="135"/>
        <v>1</v>
      </c>
      <c r="AI343">
        <f t="shared" si="146"/>
        <v>0</v>
      </c>
      <c r="AJ343">
        <f t="shared" si="147"/>
        <v>0</v>
      </c>
      <c r="AK343">
        <v>90108</v>
      </c>
      <c r="AL343">
        <f t="shared" si="148"/>
        <v>54.703407580089966</v>
      </c>
      <c r="AM343">
        <f t="shared" si="149"/>
        <v>98673.634000000005</v>
      </c>
      <c r="AO343">
        <f t="shared" si="152"/>
        <v>319</v>
      </c>
      <c r="AP343">
        <f t="shared" si="153"/>
        <v>336.21000000002095</v>
      </c>
    </row>
    <row r="344" spans="1:42" ht="15" thickBot="1" x14ac:dyDescent="0.4">
      <c r="A344" s="5">
        <v>29037</v>
      </c>
      <c r="B344" s="2">
        <v>5221.9535450000003</v>
      </c>
      <c r="C344" s="2">
        <v>4.97</v>
      </c>
      <c r="D344" s="4">
        <v>5.7</v>
      </c>
      <c r="E344">
        <f t="shared" si="136"/>
        <v>5.3224994128698597</v>
      </c>
      <c r="F344">
        <f t="shared" si="137"/>
        <v>5.6019796748440056</v>
      </c>
      <c r="G344">
        <f t="shared" si="138"/>
        <v>6.554494593960623</v>
      </c>
      <c r="I344">
        <v>105002</v>
      </c>
      <c r="J344">
        <v>5996</v>
      </c>
      <c r="K344">
        <f t="shared" si="139"/>
        <v>5.710367421572923</v>
      </c>
      <c r="L344">
        <v>164970</v>
      </c>
      <c r="M344">
        <f t="shared" si="140"/>
        <v>63.649148329999392</v>
      </c>
      <c r="N344">
        <f t="shared" si="141"/>
        <v>60.021146875189423</v>
      </c>
      <c r="O344">
        <f t="shared" si="130"/>
        <v>63.444528083333331</v>
      </c>
      <c r="P344">
        <v>63.585074050000003</v>
      </c>
      <c r="Q344">
        <f t="shared" si="131"/>
        <v>63.444528083333331</v>
      </c>
      <c r="R344">
        <f t="shared" si="132"/>
        <v>63.595888218333336</v>
      </c>
      <c r="S344">
        <f t="shared" si="142"/>
        <v>60.261422783838505</v>
      </c>
      <c r="T344">
        <f t="shared" si="143"/>
        <v>60.067693448599861</v>
      </c>
      <c r="U344">
        <f t="shared" si="144"/>
        <v>-0.24027590864908177</v>
      </c>
      <c r="V344">
        <f t="shared" si="145"/>
        <v>-4.6546573410438441E-2</v>
      </c>
      <c r="W344">
        <f t="shared" si="150"/>
        <v>37814.309638939798</v>
      </c>
      <c r="X344">
        <f t="shared" si="154"/>
        <v>17457.259996658813</v>
      </c>
      <c r="Y344">
        <f t="shared" si="156"/>
        <v>22056.438990041148</v>
      </c>
      <c r="Z344">
        <f t="shared" si="151"/>
        <v>22686.592040937394</v>
      </c>
      <c r="AA344">
        <f t="shared" si="155"/>
        <v>21439.169338024221</v>
      </c>
      <c r="AB344">
        <f t="shared" si="157"/>
        <v>21314.307109714795</v>
      </c>
      <c r="AC344" s="12">
        <f>(Sheet2!B498-Sheet2!B497)*100</f>
        <v>10900</v>
      </c>
      <c r="AD344" s="12">
        <f t="shared" si="158"/>
        <v>25108.333333333332</v>
      </c>
      <c r="AE344" s="12">
        <v>0</v>
      </c>
      <c r="AF344">
        <f t="shared" si="133"/>
        <v>0</v>
      </c>
      <c r="AG344">
        <f t="shared" si="134"/>
        <v>1</v>
      </c>
      <c r="AH344">
        <f t="shared" si="135"/>
        <v>1</v>
      </c>
      <c r="AI344">
        <f t="shared" si="146"/>
        <v>1</v>
      </c>
      <c r="AJ344">
        <f t="shared" si="147"/>
        <v>0</v>
      </c>
      <c r="AK344">
        <v>90217</v>
      </c>
      <c r="AL344">
        <f t="shared" si="148"/>
        <v>54.686912772019156</v>
      </c>
      <c r="AM344">
        <f t="shared" si="149"/>
        <v>99016.885999999999</v>
      </c>
      <c r="AO344">
        <f t="shared" si="152"/>
        <v>109</v>
      </c>
      <c r="AP344">
        <f t="shared" si="153"/>
        <v>343.25199999999313</v>
      </c>
    </row>
    <row r="345" spans="1:42" ht="15" thickBot="1" x14ac:dyDescent="0.4">
      <c r="A345" s="5">
        <v>29068</v>
      </c>
      <c r="B345" s="2">
        <v>5284.9178819999997</v>
      </c>
      <c r="C345" s="2">
        <v>5.03</v>
      </c>
      <c r="D345" s="4">
        <v>6</v>
      </c>
      <c r="E345">
        <f t="shared" si="136"/>
        <v>5.4936326779281481</v>
      </c>
      <c r="F345">
        <f t="shared" si="137"/>
        <v>5.7880809708335521</v>
      </c>
      <c r="G345">
        <f t="shared" si="138"/>
        <v>6.7210801126642323</v>
      </c>
      <c r="I345">
        <v>105096</v>
      </c>
      <c r="J345">
        <v>6320</v>
      </c>
      <c r="K345">
        <f t="shared" si="139"/>
        <v>6.0135495166324127</v>
      </c>
      <c r="L345">
        <v>165198</v>
      </c>
      <c r="M345">
        <f t="shared" si="140"/>
        <v>63.6182036102132</v>
      </c>
      <c r="N345">
        <f t="shared" si="141"/>
        <v>59.801111393600408</v>
      </c>
      <c r="O345">
        <f t="shared" si="130"/>
        <v>63.472637276666667</v>
      </c>
      <c r="P345">
        <v>63.585074050000003</v>
      </c>
      <c r="Q345">
        <f t="shared" si="131"/>
        <v>63.472637276666667</v>
      </c>
      <c r="R345">
        <f t="shared" si="132"/>
        <v>63.606702386666676</v>
      </c>
      <c r="S345">
        <f t="shared" si="142"/>
        <v>60.123253187571663</v>
      </c>
      <c r="T345">
        <f t="shared" si="143"/>
        <v>59.985683733692902</v>
      </c>
      <c r="U345">
        <f t="shared" si="144"/>
        <v>-0.3221417939712552</v>
      </c>
      <c r="V345">
        <f t="shared" si="145"/>
        <v>-0.1845723400924939</v>
      </c>
      <c r="W345">
        <f t="shared" si="150"/>
        <v>-9085.7365693747997</v>
      </c>
      <c r="X345">
        <f t="shared" si="154"/>
        <v>7702.749710236676</v>
      </c>
      <c r="Y345">
        <f t="shared" si="156"/>
        <v>19593.962048889294</v>
      </c>
      <c r="Z345">
        <f t="shared" si="151"/>
        <v>147.59322308003902</v>
      </c>
      <c r="AA345">
        <f t="shared" si="155"/>
        <v>17426.042408413563</v>
      </c>
      <c r="AB345">
        <f t="shared" si="157"/>
        <v>18870.319643311359</v>
      </c>
      <c r="AC345" s="12">
        <f>(Sheet2!B499-Sheet2!B498)*100</f>
        <v>8300</v>
      </c>
      <c r="AD345" s="12">
        <f t="shared" si="158"/>
        <v>23475</v>
      </c>
      <c r="AE345" s="12">
        <v>0</v>
      </c>
      <c r="AF345">
        <f t="shared" si="133"/>
        <v>0</v>
      </c>
      <c r="AG345">
        <f t="shared" si="134"/>
        <v>0</v>
      </c>
      <c r="AH345">
        <f t="shared" si="135"/>
        <v>1</v>
      </c>
      <c r="AI345">
        <f t="shared" si="146"/>
        <v>0</v>
      </c>
      <c r="AJ345">
        <f t="shared" si="147"/>
        <v>0</v>
      </c>
      <c r="AK345">
        <v>90300</v>
      </c>
      <c r="AL345">
        <f t="shared" si="148"/>
        <v>54.661678712817341</v>
      </c>
      <c r="AM345">
        <f t="shared" si="149"/>
        <v>98790.24</v>
      </c>
      <c r="AO345">
        <f t="shared" si="152"/>
        <v>83</v>
      </c>
      <c r="AP345">
        <f t="shared" si="153"/>
        <v>-226.64599999999336</v>
      </c>
    </row>
    <row r="346" spans="1:42" ht="15" thickBot="1" x14ac:dyDescent="0.4">
      <c r="A346" s="5">
        <v>29099</v>
      </c>
      <c r="B346" s="2">
        <v>5423.8027469999997</v>
      </c>
      <c r="C346" s="2">
        <v>5.14</v>
      </c>
      <c r="D346" s="4">
        <v>5.9</v>
      </c>
      <c r="E346">
        <f t="shared" si="136"/>
        <v>5.5069047567576472</v>
      </c>
      <c r="F346">
        <f t="shared" si="137"/>
        <v>5.7961980967221169</v>
      </c>
      <c r="G346">
        <f t="shared" si="138"/>
        <v>6.7806201374393327</v>
      </c>
      <c r="I346">
        <v>105530</v>
      </c>
      <c r="J346">
        <v>6190</v>
      </c>
      <c r="K346">
        <f t="shared" si="139"/>
        <v>5.8656306263621723</v>
      </c>
      <c r="L346">
        <v>165431</v>
      </c>
      <c r="M346">
        <f t="shared" si="140"/>
        <v>63.790946074194075</v>
      </c>
      <c r="N346">
        <f t="shared" si="141"/>
        <v>60.027280255816621</v>
      </c>
      <c r="O346">
        <f t="shared" si="130"/>
        <v>63.500746470000003</v>
      </c>
      <c r="P346">
        <v>63.585074050000003</v>
      </c>
      <c r="Q346">
        <f t="shared" si="131"/>
        <v>63.500746470000003</v>
      </c>
      <c r="R346">
        <f t="shared" si="132"/>
        <v>63.617516555000009</v>
      </c>
      <c r="S346">
        <f t="shared" si="142"/>
        <v>60.278039430453575</v>
      </c>
      <c r="T346">
        <f t="shared" si="143"/>
        <v>60.003820842066958</v>
      </c>
      <c r="U346">
        <f t="shared" si="144"/>
        <v>-0.25075917463695419</v>
      </c>
      <c r="V346">
        <f t="shared" si="145"/>
        <v>2.3459413749662872E-2</v>
      </c>
      <c r="W346">
        <f t="shared" si="150"/>
        <v>39615.160938901827</v>
      </c>
      <c r="X346">
        <f t="shared" si="154"/>
        <v>12415.518977330377</v>
      </c>
      <c r="Y346">
        <f t="shared" si="156"/>
        <v>21329.207847937632</v>
      </c>
      <c r="Z346">
        <f t="shared" si="151"/>
        <v>16977.104285379872</v>
      </c>
      <c r="AA346">
        <f t="shared" si="155"/>
        <v>16009.765347729437</v>
      </c>
      <c r="AB346">
        <f t="shared" si="157"/>
        <v>19229.615899736218</v>
      </c>
      <c r="AC346" s="12">
        <f>(Sheet2!B500-Sheet2!B499)*100</f>
        <v>2700</v>
      </c>
      <c r="AD346" s="12">
        <f t="shared" si="158"/>
        <v>22550</v>
      </c>
      <c r="AE346" s="12">
        <v>0</v>
      </c>
      <c r="AF346">
        <f t="shared" si="133"/>
        <v>0</v>
      </c>
      <c r="AG346">
        <f t="shared" si="134"/>
        <v>1</v>
      </c>
      <c r="AH346">
        <f t="shared" si="135"/>
        <v>1</v>
      </c>
      <c r="AI346">
        <f t="shared" si="146"/>
        <v>1</v>
      </c>
      <c r="AJ346">
        <f t="shared" si="147"/>
        <v>0</v>
      </c>
      <c r="AK346">
        <v>90327</v>
      </c>
      <c r="AL346">
        <f t="shared" si="148"/>
        <v>54.601011902243236</v>
      </c>
      <c r="AM346">
        <f t="shared" si="149"/>
        <v>99303.73</v>
      </c>
      <c r="AO346">
        <f t="shared" si="152"/>
        <v>27</v>
      </c>
      <c r="AP346">
        <f t="shared" si="153"/>
        <v>513.48999999999069</v>
      </c>
    </row>
    <row r="347" spans="1:42" ht="15" thickBot="1" x14ac:dyDescent="0.4">
      <c r="A347" s="5">
        <v>29129</v>
      </c>
      <c r="B347" s="2">
        <v>5510.706083</v>
      </c>
      <c r="C347" s="2">
        <v>5.21</v>
      </c>
      <c r="D347" s="4">
        <v>6</v>
      </c>
      <c r="E347">
        <f t="shared" si="136"/>
        <v>5.5910642993977451</v>
      </c>
      <c r="F347">
        <f t="shared" si="137"/>
        <v>5.8852868032698389</v>
      </c>
      <c r="G347">
        <f t="shared" si="138"/>
        <v>6.8804825468287589</v>
      </c>
      <c r="I347">
        <v>105700</v>
      </c>
      <c r="J347">
        <v>6296</v>
      </c>
      <c r="K347">
        <f t="shared" si="139"/>
        <v>5.9564806054872275</v>
      </c>
      <c r="L347">
        <v>165813</v>
      </c>
      <c r="M347">
        <f t="shared" si="140"/>
        <v>63.746509622285345</v>
      </c>
      <c r="N347">
        <f t="shared" si="141"/>
        <v>59.921719044948219</v>
      </c>
      <c r="O347">
        <f t="shared" si="130"/>
        <v>63.528855663333331</v>
      </c>
      <c r="P347">
        <v>63.585074050000003</v>
      </c>
      <c r="Q347">
        <f t="shared" si="131"/>
        <v>63.528855663333331</v>
      </c>
      <c r="R347">
        <f t="shared" si="132"/>
        <v>63.628330723333342</v>
      </c>
      <c r="S347">
        <f t="shared" si="142"/>
        <v>60.182401280681603</v>
      </c>
      <c r="T347">
        <f t="shared" si="143"/>
        <v>59.976916494524779</v>
      </c>
      <c r="U347">
        <f t="shared" si="144"/>
        <v>-0.260682235733384</v>
      </c>
      <c r="V347">
        <f t="shared" si="145"/>
        <v>-5.5197449576560587E-2</v>
      </c>
      <c r="W347">
        <f t="shared" si="150"/>
        <v>7168.1625342927873</v>
      </c>
      <c r="X347">
        <f t="shared" si="154"/>
        <v>21952.157766691409</v>
      </c>
      <c r="Y347">
        <f t="shared" si="156"/>
        <v>19578.249828347936</v>
      </c>
      <c r="Z347">
        <f t="shared" si="151"/>
        <v>18460.36898265779</v>
      </c>
      <c r="AA347">
        <f t="shared" si="155"/>
        <v>18772.644423099235</v>
      </c>
      <c r="AB347">
        <f t="shared" si="157"/>
        <v>18748.724097578786</v>
      </c>
      <c r="AC347" s="12">
        <f>(Sheet2!B501-Sheet2!B500)*100</f>
        <v>15400</v>
      </c>
      <c r="AD347" s="12">
        <f t="shared" si="158"/>
        <v>21041.666666666668</v>
      </c>
      <c r="AE347" s="12">
        <v>0</v>
      </c>
      <c r="AF347">
        <f t="shared" si="133"/>
        <v>0</v>
      </c>
      <c r="AG347">
        <f t="shared" si="134"/>
        <v>1</v>
      </c>
      <c r="AH347">
        <f t="shared" si="135"/>
        <v>1</v>
      </c>
      <c r="AI347">
        <f t="shared" si="146"/>
        <v>1</v>
      </c>
      <c r="AJ347">
        <f t="shared" si="147"/>
        <v>0</v>
      </c>
      <c r="AK347">
        <v>90481</v>
      </c>
      <c r="AL347">
        <f t="shared" si="148"/>
        <v>54.568097796915808</v>
      </c>
      <c r="AM347">
        <f t="shared" si="149"/>
        <v>99357.999999999985</v>
      </c>
      <c r="AO347">
        <f t="shared" si="152"/>
        <v>154</v>
      </c>
      <c r="AP347">
        <f t="shared" si="153"/>
        <v>54.269999999989523</v>
      </c>
    </row>
    <row r="348" spans="1:42" ht="15" thickBot="1" x14ac:dyDescent="0.4">
      <c r="A348" s="5">
        <v>29160</v>
      </c>
      <c r="B348" s="2">
        <v>5164.4253330000001</v>
      </c>
      <c r="C348" s="2">
        <v>4.88</v>
      </c>
      <c r="D348" s="4">
        <v>5.9</v>
      </c>
      <c r="E348">
        <f t="shared" si="136"/>
        <v>5.365817738238972</v>
      </c>
      <c r="F348">
        <f t="shared" si="137"/>
        <v>5.6554193846332739</v>
      </c>
      <c r="G348">
        <f t="shared" si="138"/>
        <v>6.5499886952779658</v>
      </c>
      <c r="I348">
        <v>105812</v>
      </c>
      <c r="J348">
        <v>6238</v>
      </c>
      <c r="K348">
        <f t="shared" si="139"/>
        <v>5.8953615846973877</v>
      </c>
      <c r="L348">
        <v>166051</v>
      </c>
      <c r="M348">
        <f t="shared" si="140"/>
        <v>63.722591252085202</v>
      </c>
      <c r="N348">
        <f t="shared" si="141"/>
        <v>59.962958368212171</v>
      </c>
      <c r="O348">
        <f t="shared" si="130"/>
        <v>63.556964856666667</v>
      </c>
      <c r="P348">
        <v>63.585074050000003</v>
      </c>
      <c r="Q348">
        <f t="shared" si="131"/>
        <v>63.556964856666667</v>
      </c>
      <c r="R348">
        <f t="shared" si="132"/>
        <v>63.639144891666682</v>
      </c>
      <c r="S348">
        <f t="shared" si="142"/>
        <v>60.303353147415294</v>
      </c>
      <c r="T348">
        <f t="shared" si="143"/>
        <v>60.146613962501334</v>
      </c>
      <c r="U348">
        <f t="shared" si="144"/>
        <v>-0.34039477920312322</v>
      </c>
      <c r="V348">
        <f t="shared" si="145"/>
        <v>-0.18365559428916356</v>
      </c>
      <c r="W348">
        <f t="shared" si="150"/>
        <v>34407.589927798137</v>
      </c>
      <c r="X348">
        <f t="shared" si="154"/>
        <v>25688.10797926287</v>
      </c>
      <c r="Y348">
        <f t="shared" si="156"/>
        <v>18776.228329699021</v>
      </c>
      <c r="Z348">
        <f t="shared" si="151"/>
        <v>42452.940380671993</v>
      </c>
      <c r="AA348">
        <f t="shared" si="155"/>
        <v>20139.175737972062</v>
      </c>
      <c r="AB348">
        <f t="shared" si="157"/>
        <v>20729.422363858048</v>
      </c>
      <c r="AC348" s="12">
        <f>(Sheet2!B502-Sheet2!B501)*100</f>
        <v>9200</v>
      </c>
      <c r="AD348" s="12">
        <f t="shared" si="158"/>
        <v>18183.333333333332</v>
      </c>
      <c r="AE348" s="12">
        <v>0</v>
      </c>
      <c r="AF348">
        <f t="shared" si="133"/>
        <v>0</v>
      </c>
      <c r="AG348">
        <f t="shared" si="134"/>
        <v>0</v>
      </c>
      <c r="AH348">
        <f t="shared" si="135"/>
        <v>1</v>
      </c>
      <c r="AI348">
        <f t="shared" si="146"/>
        <v>0</v>
      </c>
      <c r="AJ348">
        <f t="shared" si="147"/>
        <v>0</v>
      </c>
      <c r="AK348">
        <v>90573</v>
      </c>
      <c r="AL348">
        <f t="shared" si="148"/>
        <v>54.545290302376984</v>
      </c>
      <c r="AM348">
        <f t="shared" si="149"/>
        <v>99569.09199999999</v>
      </c>
      <c r="AO348">
        <f t="shared" si="152"/>
        <v>92</v>
      </c>
      <c r="AP348">
        <f t="shared" si="153"/>
        <v>211.09200000000419</v>
      </c>
    </row>
    <row r="349" spans="1:42" ht="15" thickBot="1" x14ac:dyDescent="0.4">
      <c r="A349" s="5">
        <v>29190</v>
      </c>
      <c r="B349" s="2">
        <v>5127.2594859999999</v>
      </c>
      <c r="C349" s="2">
        <v>4.83</v>
      </c>
      <c r="D349" s="4">
        <v>6</v>
      </c>
      <c r="E349">
        <f t="shared" si="136"/>
        <v>5.3833075334779084</v>
      </c>
      <c r="F349">
        <f t="shared" si="137"/>
        <v>5.6779018052119063</v>
      </c>
      <c r="G349">
        <f t="shared" si="138"/>
        <v>6.5417182590672303</v>
      </c>
      <c r="I349">
        <v>106258</v>
      </c>
      <c r="J349">
        <v>6325</v>
      </c>
      <c r="K349">
        <f t="shared" si="139"/>
        <v>5.9524929887631997</v>
      </c>
      <c r="L349">
        <v>166300</v>
      </c>
      <c r="M349">
        <f t="shared" si="140"/>
        <v>63.895369813589895</v>
      </c>
      <c r="N349">
        <f t="shared" si="141"/>
        <v>60.061647624774494</v>
      </c>
      <c r="O349">
        <f t="shared" si="130"/>
        <v>63.585074050000003</v>
      </c>
      <c r="P349">
        <v>63.585074050000003</v>
      </c>
      <c r="Q349">
        <f t="shared" si="131"/>
        <v>63.585074050000003</v>
      </c>
      <c r="R349">
        <f t="shared" si="132"/>
        <v>63.649959060000015</v>
      </c>
      <c r="S349">
        <f t="shared" si="142"/>
        <v>60.455685556871337</v>
      </c>
      <c r="T349">
        <f t="shared" si="143"/>
        <v>60.162093968498844</v>
      </c>
      <c r="U349">
        <f t="shared" si="144"/>
        <v>-0.39403793209684324</v>
      </c>
      <c r="V349">
        <f t="shared" si="145"/>
        <v>-0.10044634372435013</v>
      </c>
      <c r="W349">
        <f t="shared" si="150"/>
        <v>40348.414626246318</v>
      </c>
      <c r="X349">
        <f t="shared" si="154"/>
        <v>25044.650182800677</v>
      </c>
      <c r="Y349">
        <f t="shared" si="156"/>
        <v>20687.365617753316</v>
      </c>
      <c r="Z349">
        <f t="shared" si="151"/>
        <v>17550.831874048337</v>
      </c>
      <c r="AA349">
        <f t="shared" si="155"/>
        <v>19712.571797795903</v>
      </c>
      <c r="AB349">
        <f t="shared" si="157"/>
        <v>20893.749892556574</v>
      </c>
      <c r="AC349" s="12">
        <f>(Sheet2!B503-Sheet2!B502)*100</f>
        <v>9900</v>
      </c>
      <c r="AD349" s="12">
        <f t="shared" si="158"/>
        <v>16675</v>
      </c>
      <c r="AE349" s="12">
        <v>0</v>
      </c>
      <c r="AF349">
        <f t="shared" si="133"/>
        <v>0</v>
      </c>
      <c r="AG349">
        <f t="shared" si="134"/>
        <v>0</v>
      </c>
      <c r="AH349">
        <f t="shared" si="135"/>
        <v>1</v>
      </c>
      <c r="AI349">
        <f t="shared" si="146"/>
        <v>0</v>
      </c>
      <c r="AJ349">
        <f t="shared" si="147"/>
        <v>0</v>
      </c>
      <c r="AK349">
        <v>90672</v>
      </c>
      <c r="AL349">
        <f t="shared" si="148"/>
        <v>54.523150932050513</v>
      </c>
      <c r="AM349">
        <f t="shared" si="149"/>
        <v>99882.519999999975</v>
      </c>
      <c r="AO349">
        <f t="shared" si="152"/>
        <v>99</v>
      </c>
      <c r="AP349">
        <f t="shared" si="153"/>
        <v>313.42799999998533</v>
      </c>
    </row>
    <row r="350" spans="1:42" ht="15" thickBot="1" x14ac:dyDescent="0.4">
      <c r="A350" s="5">
        <v>29221</v>
      </c>
      <c r="B350" s="2">
        <v>5004.0222519999998</v>
      </c>
      <c r="C350" s="2">
        <v>4.7</v>
      </c>
      <c r="D350" s="4">
        <v>6.3</v>
      </c>
      <c r="E350">
        <f t="shared" si="136"/>
        <v>5.4415071441651159</v>
      </c>
      <c r="F350">
        <f t="shared" si="137"/>
        <v>5.750787587771784</v>
      </c>
      <c r="G350">
        <f t="shared" si="138"/>
        <v>6.5291315710697786</v>
      </c>
      <c r="I350">
        <v>106562</v>
      </c>
      <c r="J350">
        <v>6683</v>
      </c>
      <c r="K350">
        <f t="shared" si="139"/>
        <v>6.2714663763818246</v>
      </c>
      <c r="L350">
        <v>166544</v>
      </c>
      <c r="M350">
        <f t="shared" si="140"/>
        <v>63.984292439235283</v>
      </c>
      <c r="N350">
        <f t="shared" si="141"/>
        <v>59.953282015563467</v>
      </c>
      <c r="O350">
        <f t="shared" si="130"/>
        <v>63.595888218333336</v>
      </c>
      <c r="P350">
        <v>63.714844069999998</v>
      </c>
      <c r="Q350">
        <f t="shared" si="131"/>
        <v>63.595888218333336</v>
      </c>
      <c r="R350">
        <f t="shared" si="132"/>
        <v>63.660773228333348</v>
      </c>
      <c r="S350">
        <f t="shared" si="142"/>
        <v>60.502582595010793</v>
      </c>
      <c r="T350">
        <f t="shared" si="143"/>
        <v>60.135313417537468</v>
      </c>
      <c r="U350">
        <f t="shared" si="144"/>
        <v>-0.54930057944732624</v>
      </c>
      <c r="V350">
        <f t="shared" si="145"/>
        <v>-0.18203140197400103</v>
      </c>
      <c r="W350">
        <f t="shared" si="150"/>
        <v>22561.607595773414</v>
      </c>
      <c r="X350">
        <f t="shared" si="154"/>
        <v>22502.533175606281</v>
      </c>
      <c r="Y350">
        <f t="shared" si="156"/>
        <v>19979.896586132545</v>
      </c>
      <c r="Z350">
        <f t="shared" si="151"/>
        <v>10219.410849003121</v>
      </c>
      <c r="AA350">
        <f t="shared" si="155"/>
        <v>17634.708265806858</v>
      </c>
      <c r="AB350">
        <f t="shared" si="157"/>
        <v>19536.938801915541</v>
      </c>
      <c r="AC350" s="12">
        <f>(Sheet2!B504-Sheet2!B503)*100</f>
        <v>12800</v>
      </c>
      <c r="AD350" s="12">
        <f t="shared" si="158"/>
        <v>16600</v>
      </c>
      <c r="AE350" s="12">
        <v>0</v>
      </c>
      <c r="AF350">
        <f t="shared" si="133"/>
        <v>0</v>
      </c>
      <c r="AG350">
        <f t="shared" si="134"/>
        <v>0</v>
      </c>
      <c r="AH350">
        <f t="shared" si="135"/>
        <v>1</v>
      </c>
      <c r="AI350">
        <f t="shared" si="146"/>
        <v>0</v>
      </c>
      <c r="AJ350">
        <f t="shared" si="147"/>
        <v>0</v>
      </c>
      <c r="AK350">
        <v>90800</v>
      </c>
      <c r="AL350">
        <f t="shared" si="148"/>
        <v>54.520126813334613</v>
      </c>
      <c r="AM350">
        <f t="shared" si="149"/>
        <v>99848.594000000026</v>
      </c>
      <c r="AO350">
        <f t="shared" si="152"/>
        <v>128</v>
      </c>
      <c r="AP350">
        <f t="shared" si="153"/>
        <v>-33.925999999948544</v>
      </c>
    </row>
    <row r="351" spans="1:42" ht="15" thickBot="1" x14ac:dyDescent="0.4">
      <c r="A351" s="5">
        <v>29252</v>
      </c>
      <c r="B351" s="2">
        <v>4892.0066870000001</v>
      </c>
      <c r="C351" s="2">
        <v>4.58</v>
      </c>
      <c r="D351" s="4">
        <v>6.3</v>
      </c>
      <c r="E351">
        <f t="shared" si="136"/>
        <v>5.3715919428042929</v>
      </c>
      <c r="F351">
        <f t="shared" si="137"/>
        <v>5.6807637153403334</v>
      </c>
      <c r="G351">
        <f t="shared" si="138"/>
        <v>6.4175190576933048</v>
      </c>
      <c r="I351">
        <v>106697</v>
      </c>
      <c r="J351">
        <v>6702</v>
      </c>
      <c r="K351">
        <f t="shared" si="139"/>
        <v>6.2813387442945912</v>
      </c>
      <c r="L351">
        <v>166759</v>
      </c>
      <c r="M351">
        <f t="shared" si="140"/>
        <v>63.982753554530788</v>
      </c>
      <c r="N351">
        <f t="shared" si="141"/>
        <v>59.951840080595353</v>
      </c>
      <c r="O351">
        <f t="shared" si="130"/>
        <v>63.606702386666676</v>
      </c>
      <c r="P351">
        <v>63.714844069999998</v>
      </c>
      <c r="Q351">
        <f t="shared" si="131"/>
        <v>63.606702386666676</v>
      </c>
      <c r="R351">
        <f t="shared" si="132"/>
        <v>63.671587396666688</v>
      </c>
      <c r="S351">
        <f t="shared" si="142"/>
        <v>60.545861119811285</v>
      </c>
      <c r="T351">
        <f t="shared" si="143"/>
        <v>60.190009886180988</v>
      </c>
      <c r="U351">
        <f t="shared" si="144"/>
        <v>-0.59402103921593152</v>
      </c>
      <c r="V351">
        <f t="shared" si="145"/>
        <v>-0.23816980558563472</v>
      </c>
      <c r="W351">
        <f t="shared" si="150"/>
        <v>20225.138775132596</v>
      </c>
      <c r="X351">
        <f t="shared" si="154"/>
        <v>27387.679066357512</v>
      </c>
      <c r="Y351">
        <f t="shared" si="156"/>
        <v>17545.214388297096</v>
      </c>
      <c r="Z351">
        <f t="shared" si="151"/>
        <v>22050.220799295232</v>
      </c>
      <c r="AA351">
        <f t="shared" si="155"/>
        <v>21285.146195176058</v>
      </c>
      <c r="AB351">
        <f t="shared" si="157"/>
        <v>19355.594301794812</v>
      </c>
      <c r="AC351" s="12">
        <f>(Sheet2!B505-Sheet2!B504)*100</f>
        <v>8300</v>
      </c>
      <c r="AD351" s="12">
        <f t="shared" si="158"/>
        <v>15233.333333333334</v>
      </c>
      <c r="AE351" s="12">
        <v>1</v>
      </c>
      <c r="AF351">
        <f t="shared" si="133"/>
        <v>0</v>
      </c>
      <c r="AG351">
        <f t="shared" si="134"/>
        <v>0</v>
      </c>
      <c r="AH351">
        <f t="shared" si="135"/>
        <v>1</v>
      </c>
      <c r="AI351">
        <f t="shared" si="146"/>
        <v>0</v>
      </c>
      <c r="AJ351">
        <f t="shared" si="147"/>
        <v>0</v>
      </c>
      <c r="AK351">
        <v>90883</v>
      </c>
      <c r="AL351">
        <f t="shared" si="148"/>
        <v>54.499607217601451</v>
      </c>
      <c r="AM351">
        <f t="shared" si="149"/>
        <v>99975.089000000007</v>
      </c>
      <c r="AO351">
        <f t="shared" si="152"/>
        <v>83</v>
      </c>
      <c r="AP351">
        <f t="shared" si="153"/>
        <v>126.49499999998079</v>
      </c>
    </row>
    <row r="352" spans="1:42" ht="15" thickBot="1" x14ac:dyDescent="0.4">
      <c r="A352" s="5">
        <v>29281</v>
      </c>
      <c r="B352" s="2">
        <v>4821.2789890000004</v>
      </c>
      <c r="C352" s="2">
        <v>4.53</v>
      </c>
      <c r="D352" s="4">
        <v>6.3</v>
      </c>
      <c r="E352">
        <f t="shared" si="136"/>
        <v>5.3421905619324361</v>
      </c>
      <c r="F352">
        <f t="shared" si="137"/>
        <v>5.6513023400988613</v>
      </c>
      <c r="G352">
        <f t="shared" si="138"/>
        <v>6.3707268249035902</v>
      </c>
      <c r="I352">
        <v>106442</v>
      </c>
      <c r="J352">
        <v>6729</v>
      </c>
      <c r="K352">
        <f t="shared" si="139"/>
        <v>6.3217526916066973</v>
      </c>
      <c r="L352">
        <v>166984</v>
      </c>
      <c r="M352">
        <f t="shared" si="140"/>
        <v>63.743831744358737</v>
      </c>
      <c r="N352">
        <f t="shared" si="141"/>
        <v>59.72797034446414</v>
      </c>
      <c r="O352">
        <f t="shared" si="130"/>
        <v>63.617516555000009</v>
      </c>
      <c r="P352">
        <v>63.714844069999998</v>
      </c>
      <c r="Q352">
        <f t="shared" si="131"/>
        <v>63.617516555000009</v>
      </c>
      <c r="R352">
        <f t="shared" si="132"/>
        <v>63.682401565000013</v>
      </c>
      <c r="S352">
        <f t="shared" si="142"/>
        <v>60.338514781097508</v>
      </c>
      <c r="T352">
        <f t="shared" si="143"/>
        <v>60.218947589862992</v>
      </c>
      <c r="U352">
        <f t="shared" si="144"/>
        <v>-0.61054443663336855</v>
      </c>
      <c r="V352">
        <f t="shared" si="145"/>
        <v>-0.49097724539885235</v>
      </c>
      <c r="W352">
        <f t="shared" si="150"/>
        <v>-21000.70227182284</v>
      </c>
      <c r="X352">
        <f t="shared" si="154"/>
        <v>17285.035197903402</v>
      </c>
      <c r="Y352">
        <f t="shared" si="156"/>
        <v>14850.277087616889</v>
      </c>
      <c r="Z352">
        <f t="shared" si="151"/>
        <v>18374.88573602587</v>
      </c>
      <c r="AA352">
        <f t="shared" si="155"/>
        <v>21518.109770283725</v>
      </c>
      <c r="AB352">
        <f t="shared" si="157"/>
        <v>18763.937559006579</v>
      </c>
      <c r="AC352" s="12">
        <f>(Sheet2!B506-Sheet2!B505)*100</f>
        <v>11100</v>
      </c>
      <c r="AD352" s="12">
        <f t="shared" si="158"/>
        <v>12625</v>
      </c>
      <c r="AE352" s="12">
        <v>1</v>
      </c>
      <c r="AF352">
        <f t="shared" si="133"/>
        <v>0</v>
      </c>
      <c r="AG352">
        <f t="shared" si="134"/>
        <v>0</v>
      </c>
      <c r="AH352">
        <f t="shared" si="135"/>
        <v>1</v>
      </c>
      <c r="AI352">
        <f t="shared" si="146"/>
        <v>0</v>
      </c>
      <c r="AJ352">
        <f t="shared" si="147"/>
        <v>0</v>
      </c>
      <c r="AK352">
        <v>90994</v>
      </c>
      <c r="AL352">
        <f t="shared" si="148"/>
        <v>54.492646002012165</v>
      </c>
      <c r="AM352">
        <f t="shared" si="149"/>
        <v>99736.15400000001</v>
      </c>
      <c r="AO352">
        <f t="shared" si="152"/>
        <v>111</v>
      </c>
      <c r="AP352">
        <f t="shared" si="153"/>
        <v>-238.93499999999767</v>
      </c>
    </row>
    <row r="353" spans="1:42" ht="15" thickBot="1" x14ac:dyDescent="0.4">
      <c r="A353" s="5">
        <v>29312</v>
      </c>
      <c r="B353" s="2">
        <v>4256.5470720000003</v>
      </c>
      <c r="C353" s="2">
        <v>3.99</v>
      </c>
      <c r="D353" s="4">
        <v>6.9</v>
      </c>
      <c r="E353">
        <f t="shared" si="136"/>
        <v>5.246999142366997</v>
      </c>
      <c r="F353">
        <f t="shared" si="137"/>
        <v>5.5825230407642712</v>
      </c>
      <c r="G353">
        <f t="shared" si="138"/>
        <v>6.0340414974814527</v>
      </c>
      <c r="I353">
        <v>106591</v>
      </c>
      <c r="J353">
        <v>7358</v>
      </c>
      <c r="K353">
        <f t="shared" si="139"/>
        <v>6.9030218311114444</v>
      </c>
      <c r="L353">
        <v>167197</v>
      </c>
      <c r="M353">
        <f t="shared" si="140"/>
        <v>63.751741957092534</v>
      </c>
      <c r="N353">
        <f t="shared" si="141"/>
        <v>59.352871762053155</v>
      </c>
      <c r="O353">
        <f t="shared" si="130"/>
        <v>63.628330723333342</v>
      </c>
      <c r="P353">
        <v>63.714844069999998</v>
      </c>
      <c r="Q353">
        <f t="shared" si="131"/>
        <v>63.628330723333342</v>
      </c>
      <c r="R353">
        <f t="shared" si="132"/>
        <v>63.693215733333346</v>
      </c>
      <c r="S353">
        <f t="shared" si="142"/>
        <v>60.406688603359868</v>
      </c>
      <c r="T353">
        <f t="shared" si="143"/>
        <v>60.289752755977609</v>
      </c>
      <c r="U353">
        <f t="shared" si="144"/>
        <v>-1.0538168413067126</v>
      </c>
      <c r="V353">
        <f t="shared" si="145"/>
        <v>-0.93688099392445423</v>
      </c>
      <c r="W353">
        <f t="shared" si="150"/>
        <v>24250.562209174037</v>
      </c>
      <c r="X353">
        <f t="shared" si="154"/>
        <v>20132.10181038361</v>
      </c>
      <c r="Y353">
        <f t="shared" si="156"/>
        <v>21042.12978853751</v>
      </c>
      <c r="Z353">
        <f t="shared" si="151"/>
        <v>24665.047195507213</v>
      </c>
      <c r="AA353">
        <f t="shared" si="155"/>
        <v>22552.222805758629</v>
      </c>
      <c r="AB353">
        <f t="shared" si="157"/>
        <v>20662.43361442893</v>
      </c>
      <c r="AC353" s="12">
        <f>(Sheet2!B507-Sheet2!B506)*100</f>
        <v>-14500</v>
      </c>
      <c r="AD353" s="12">
        <f t="shared" si="158"/>
        <v>11933.333333333334</v>
      </c>
      <c r="AE353" s="12">
        <v>1</v>
      </c>
      <c r="AF353">
        <f t="shared" si="133"/>
        <v>0</v>
      </c>
      <c r="AG353">
        <f t="shared" si="134"/>
        <v>0</v>
      </c>
      <c r="AH353">
        <f t="shared" si="135"/>
        <v>1</v>
      </c>
      <c r="AI353">
        <f t="shared" si="146"/>
        <v>0</v>
      </c>
      <c r="AJ353">
        <f t="shared" si="147"/>
        <v>0</v>
      </c>
      <c r="AK353">
        <v>90849</v>
      </c>
      <c r="AL353">
        <f t="shared" si="148"/>
        <v>54.336501253012912</v>
      </c>
      <c r="AM353">
        <f t="shared" si="149"/>
        <v>99236.22100000002</v>
      </c>
      <c r="AO353">
        <f t="shared" si="152"/>
        <v>-145</v>
      </c>
      <c r="AP353">
        <f t="shared" si="153"/>
        <v>-499.93299999998999</v>
      </c>
    </row>
    <row r="354" spans="1:42" ht="15" thickBot="1" x14ac:dyDescent="0.4">
      <c r="A354" s="5">
        <v>29342</v>
      </c>
      <c r="B354" s="2">
        <v>3914.207531</v>
      </c>
      <c r="C354" s="2">
        <v>3.66</v>
      </c>
      <c r="D354" s="4">
        <v>7.5</v>
      </c>
      <c r="E354">
        <f t="shared" si="136"/>
        <v>5.2392747589718942</v>
      </c>
      <c r="F354">
        <f t="shared" si="137"/>
        <v>5.5992554822626603</v>
      </c>
      <c r="G354">
        <f t="shared" si="138"/>
        <v>5.8571247839446849</v>
      </c>
      <c r="I354">
        <v>106929</v>
      </c>
      <c r="J354">
        <v>7984</v>
      </c>
      <c r="K354">
        <f t="shared" si="139"/>
        <v>7.4666367402669058</v>
      </c>
      <c r="L354">
        <v>167407</v>
      </c>
      <c r="M354">
        <f t="shared" si="140"/>
        <v>63.873673143894813</v>
      </c>
      <c r="N354">
        <f t="shared" si="141"/>
        <v>59.083147658102703</v>
      </c>
      <c r="O354">
        <f t="shared" si="130"/>
        <v>63.639144891666682</v>
      </c>
      <c r="P354">
        <v>63.714844069999998</v>
      </c>
      <c r="Q354">
        <f t="shared" si="131"/>
        <v>63.639144891666682</v>
      </c>
      <c r="R354">
        <f t="shared" si="132"/>
        <v>63.704029901666679</v>
      </c>
      <c r="S354">
        <f t="shared" si="142"/>
        <v>60.527155909238523</v>
      </c>
      <c r="T354">
        <f t="shared" si="143"/>
        <v>60.30491523653204</v>
      </c>
      <c r="U354">
        <f t="shared" si="144"/>
        <v>-1.4440082511358199</v>
      </c>
      <c r="V354">
        <f t="shared" si="145"/>
        <v>-1.2217675784293363</v>
      </c>
      <c r="W354">
        <f t="shared" si="150"/>
        <v>32852.474881932139</v>
      </c>
      <c r="X354">
        <f t="shared" si="154"/>
        <v>19872.915969405945</v>
      </c>
      <c r="Y354">
        <f t="shared" si="156"/>
        <v>22780.511974334408</v>
      </c>
      <c r="Z354">
        <f t="shared" si="151"/>
        <v>15199.153460931033</v>
      </c>
      <c r="AA354">
        <f t="shared" si="155"/>
        <v>18009.924985801801</v>
      </c>
      <c r="AB354">
        <f t="shared" si="157"/>
        <v>19074.55036188693</v>
      </c>
      <c r="AC354" s="12">
        <f>(Sheet2!B508-Sheet2!B507)*100</f>
        <v>-42900</v>
      </c>
      <c r="AD354" s="12">
        <f t="shared" si="158"/>
        <v>5258.333333333333</v>
      </c>
      <c r="AE354" s="12">
        <v>1</v>
      </c>
      <c r="AF354">
        <f t="shared" si="133"/>
        <v>0</v>
      </c>
      <c r="AG354">
        <f t="shared" si="134"/>
        <v>0</v>
      </c>
      <c r="AH354">
        <f t="shared" si="135"/>
        <v>1</v>
      </c>
      <c r="AI354">
        <f t="shared" si="146"/>
        <v>0</v>
      </c>
      <c r="AJ354">
        <f t="shared" si="147"/>
        <v>0</v>
      </c>
      <c r="AK354">
        <v>90420</v>
      </c>
      <c r="AL354">
        <f t="shared" si="148"/>
        <v>54.012078347978274</v>
      </c>
      <c r="AM354">
        <f t="shared" si="149"/>
        <v>98909.324999999997</v>
      </c>
      <c r="AO354">
        <f t="shared" si="152"/>
        <v>-429</v>
      </c>
      <c r="AP354">
        <f t="shared" si="153"/>
        <v>-326.89600000002247</v>
      </c>
    </row>
    <row r="355" spans="1:42" ht="15" thickBot="1" x14ac:dyDescent="0.4">
      <c r="A355" s="5">
        <v>29373</v>
      </c>
      <c r="B355" s="2">
        <v>3967.9768220000001</v>
      </c>
      <c r="C355" s="2">
        <v>3.72</v>
      </c>
      <c r="D355" s="4">
        <v>7.6</v>
      </c>
      <c r="E355">
        <f t="shared" si="136"/>
        <v>5.3171420895063539</v>
      </c>
      <c r="F355">
        <f t="shared" si="137"/>
        <v>5.6820220452945769</v>
      </c>
      <c r="G355">
        <f t="shared" si="138"/>
        <v>5.9471627364281003</v>
      </c>
      <c r="I355">
        <v>106780</v>
      </c>
      <c r="J355">
        <v>8098</v>
      </c>
      <c r="K355">
        <f t="shared" si="139"/>
        <v>7.5838171942311297</v>
      </c>
      <c r="L355">
        <v>167643</v>
      </c>
      <c r="M355">
        <f t="shared" si="140"/>
        <v>63.694875419790861</v>
      </c>
      <c r="N355">
        <f t="shared" si="141"/>
        <v>58.854064887886757</v>
      </c>
      <c r="O355">
        <f t="shared" si="130"/>
        <v>63.649959060000015</v>
      </c>
      <c r="P355">
        <v>63.714844069999998</v>
      </c>
      <c r="Q355">
        <f t="shared" si="131"/>
        <v>63.649959060000015</v>
      </c>
      <c r="R355">
        <f t="shared" si="132"/>
        <v>63.714844070000019</v>
      </c>
      <c r="S355">
        <f t="shared" si="142"/>
        <v>60.308128389986521</v>
      </c>
      <c r="T355">
        <f t="shared" si="143"/>
        <v>60.265600296867191</v>
      </c>
      <c r="U355">
        <f t="shared" si="144"/>
        <v>-1.4540635020997641</v>
      </c>
      <c r="V355">
        <f t="shared" si="145"/>
        <v>-1.4115354089804342</v>
      </c>
      <c r="W355">
        <f t="shared" si="150"/>
        <v>-22434.021615382284</v>
      </c>
      <c r="X355">
        <f t="shared" si="154"/>
        <v>9409.1765958011765</v>
      </c>
      <c r="Y355">
        <f t="shared" si="156"/>
        <v>17226.913389300928</v>
      </c>
      <c r="Z355">
        <f t="shared" si="151"/>
        <v>7641.0855655856431</v>
      </c>
      <c r="AA355">
        <f t="shared" si="155"/>
        <v>16358.300601058019</v>
      </c>
      <c r="AB355">
        <f t="shared" si="157"/>
        <v>18035.43619942696</v>
      </c>
      <c r="AC355" s="12">
        <f>(Sheet2!B509-Sheet2!B508)*100</f>
        <v>-31900</v>
      </c>
      <c r="AD355" s="12">
        <f t="shared" si="158"/>
        <v>-58.333333333333336</v>
      </c>
      <c r="AE355" s="12">
        <v>1</v>
      </c>
      <c r="AF355">
        <f t="shared" si="133"/>
        <v>0</v>
      </c>
      <c r="AG355">
        <f t="shared" si="134"/>
        <v>0</v>
      </c>
      <c r="AH355">
        <f t="shared" si="135"/>
        <v>1</v>
      </c>
      <c r="AI355">
        <f t="shared" si="146"/>
        <v>0</v>
      </c>
      <c r="AJ355">
        <f t="shared" si="147"/>
        <v>0</v>
      </c>
      <c r="AK355">
        <v>90101</v>
      </c>
      <c r="AL355">
        <f t="shared" si="148"/>
        <v>53.745757353423642</v>
      </c>
      <c r="AM355">
        <f t="shared" si="149"/>
        <v>98664.72</v>
      </c>
      <c r="AO355">
        <f t="shared" si="152"/>
        <v>-319</v>
      </c>
      <c r="AP355">
        <f t="shared" si="153"/>
        <v>-244.60499999999593</v>
      </c>
    </row>
    <row r="356" spans="1:42" ht="15" thickBot="1" x14ac:dyDescent="0.4">
      <c r="A356" s="5">
        <v>29403</v>
      </c>
      <c r="B356" s="2">
        <v>3982.060575</v>
      </c>
      <c r="C356" s="2">
        <v>3.72</v>
      </c>
      <c r="D356" s="4">
        <v>7.8</v>
      </c>
      <c r="E356">
        <f t="shared" si="136"/>
        <v>5.3866501649912264</v>
      </c>
      <c r="F356">
        <f t="shared" si="137"/>
        <v>5.7602361486991782</v>
      </c>
      <c r="G356">
        <f t="shared" si="138"/>
        <v>5.9988797908682656</v>
      </c>
      <c r="I356">
        <v>107159</v>
      </c>
      <c r="J356">
        <v>8363</v>
      </c>
      <c r="K356">
        <f t="shared" si="139"/>
        <v>7.8042908201830921</v>
      </c>
      <c r="L356">
        <v>167932</v>
      </c>
      <c r="M356">
        <f t="shared" si="140"/>
        <v>63.810947288188082</v>
      </c>
      <c r="N356">
        <f t="shared" si="141"/>
        <v>58.833693399709411</v>
      </c>
      <c r="O356">
        <f t="shared" si="130"/>
        <v>63.660773228333348</v>
      </c>
      <c r="P356">
        <v>63.714844069999998</v>
      </c>
      <c r="Q356">
        <f t="shared" si="131"/>
        <v>63.660773228333348</v>
      </c>
      <c r="R356">
        <f t="shared" si="132"/>
        <v>63.738572278333351</v>
      </c>
      <c r="S356">
        <f t="shared" si="142"/>
        <v>60.373674790806433</v>
      </c>
      <c r="T356">
        <f t="shared" si="143"/>
        <v>60.231590082194643</v>
      </c>
      <c r="U356">
        <f t="shared" si="144"/>
        <v>-1.5399813910970224</v>
      </c>
      <c r="V356">
        <f t="shared" si="145"/>
        <v>-1.3978966824852321</v>
      </c>
      <c r="W356">
        <f t="shared" si="150"/>
        <v>28436.387287195772</v>
      </c>
      <c r="X356">
        <f t="shared" si="154"/>
        <v>10388.30654437157</v>
      </c>
      <c r="Y356">
        <f t="shared" si="156"/>
        <v>16445.419859988924</v>
      </c>
      <c r="Z356">
        <f t="shared" si="151"/>
        <v>11705.355115404353</v>
      </c>
      <c r="AA356">
        <f t="shared" si="155"/>
        <v>16605.957978791557</v>
      </c>
      <c r="AB356">
        <f t="shared" si="157"/>
        <v>17120.333122299209</v>
      </c>
      <c r="AC356" s="12">
        <f>(Sheet2!B510-Sheet2!B509)*100</f>
        <v>-26100</v>
      </c>
      <c r="AD356" s="12">
        <f t="shared" si="158"/>
        <v>-3141.6666666666665</v>
      </c>
      <c r="AE356" s="12">
        <v>1</v>
      </c>
      <c r="AF356">
        <f t="shared" si="133"/>
        <v>0</v>
      </c>
      <c r="AG356">
        <f t="shared" si="134"/>
        <v>0</v>
      </c>
      <c r="AH356">
        <f t="shared" si="135"/>
        <v>1</v>
      </c>
      <c r="AI356">
        <f t="shared" si="146"/>
        <v>0</v>
      </c>
      <c r="AJ356">
        <f t="shared" si="147"/>
        <v>0</v>
      </c>
      <c r="AK356">
        <v>89840</v>
      </c>
      <c r="AL356">
        <f t="shared" si="148"/>
        <v>53.49784436557654</v>
      </c>
      <c r="AM356">
        <f t="shared" si="149"/>
        <v>98800.598000000013</v>
      </c>
      <c r="AO356">
        <f t="shared" si="152"/>
        <v>-261</v>
      </c>
      <c r="AP356">
        <f t="shared" si="153"/>
        <v>135.87800000001153</v>
      </c>
    </row>
    <row r="357" spans="1:42" ht="15" thickBot="1" x14ac:dyDescent="0.4">
      <c r="A357" s="5">
        <v>29434</v>
      </c>
      <c r="B357" s="2">
        <v>3999.8551819999998</v>
      </c>
      <c r="C357" s="2">
        <v>3.73</v>
      </c>
      <c r="D357" s="4">
        <v>7.7</v>
      </c>
      <c r="E357">
        <f t="shared" si="136"/>
        <v>5.3591977011489327</v>
      </c>
      <c r="F357">
        <f t="shared" si="137"/>
        <v>5.7285293648188933</v>
      </c>
      <c r="G357">
        <f t="shared" si="138"/>
        <v>5.9838329584020311</v>
      </c>
      <c r="I357">
        <v>107105</v>
      </c>
      <c r="J357">
        <v>8281</v>
      </c>
      <c r="K357">
        <f t="shared" si="139"/>
        <v>7.7316651883665557</v>
      </c>
      <c r="L357">
        <v>168103</v>
      </c>
      <c r="M357">
        <f t="shared" si="140"/>
        <v>63.713913493512905</v>
      </c>
      <c r="N357">
        <f t="shared" si="141"/>
        <v>58.807942154512411</v>
      </c>
      <c r="O357">
        <f t="shared" si="130"/>
        <v>63.671587396666688</v>
      </c>
      <c r="P357">
        <v>63.714844069999998</v>
      </c>
      <c r="Q357">
        <f t="shared" si="131"/>
        <v>63.671587396666688</v>
      </c>
      <c r="R357">
        <f t="shared" si="132"/>
        <v>63.762300486666682</v>
      </c>
      <c r="S357">
        <f t="shared" si="142"/>
        <v>60.299358906256543</v>
      </c>
      <c r="T357">
        <f t="shared" si="143"/>
        <v>60.259301148619492</v>
      </c>
      <c r="U357">
        <f t="shared" si="144"/>
        <v>-1.4914167517441328</v>
      </c>
      <c r="V357">
        <f t="shared" si="145"/>
        <v>-1.4513589941070819</v>
      </c>
      <c r="W357">
        <f t="shared" si="150"/>
        <v>-2168.8247512616217</v>
      </c>
      <c r="X357">
        <f t="shared" si="154"/>
        <v>6655.9792899725335</v>
      </c>
      <c r="Y357">
        <f t="shared" si="156"/>
        <v>17021.829178165022</v>
      </c>
      <c r="Z357">
        <f t="shared" si="151"/>
        <v>14957.915303273126</v>
      </c>
      <c r="AA357">
        <f t="shared" si="155"/>
        <v>15423.907062787874</v>
      </c>
      <c r="AB357">
        <f t="shared" si="157"/>
        <v>18354.526628981966</v>
      </c>
      <c r="AC357" s="12">
        <f>(Sheet2!B511-Sheet2!B510)*100</f>
        <v>25900</v>
      </c>
      <c r="AD357" s="12">
        <f t="shared" si="158"/>
        <v>-1675</v>
      </c>
      <c r="AE357" s="12">
        <v>0</v>
      </c>
      <c r="AF357">
        <f t="shared" si="133"/>
        <v>0</v>
      </c>
      <c r="AG357">
        <f t="shared" si="134"/>
        <v>0</v>
      </c>
      <c r="AH357">
        <f t="shared" si="135"/>
        <v>1</v>
      </c>
      <c r="AI357">
        <f t="shared" si="146"/>
        <v>0</v>
      </c>
      <c r="AJ357">
        <f t="shared" si="147"/>
        <v>0</v>
      </c>
      <c r="AK357">
        <v>90099</v>
      </c>
      <c r="AL357">
        <f t="shared" si="148"/>
        <v>53.597496772811901</v>
      </c>
      <c r="AM357">
        <f t="shared" si="149"/>
        <v>98857.914999999994</v>
      </c>
      <c r="AO357">
        <f t="shared" si="152"/>
        <v>259</v>
      </c>
      <c r="AP357">
        <f t="shared" si="153"/>
        <v>57.316999999980908</v>
      </c>
    </row>
    <row r="358" spans="1:42" ht="15" thickBot="1" x14ac:dyDescent="0.4">
      <c r="A358" s="5">
        <v>29465</v>
      </c>
      <c r="B358" s="2">
        <v>4177.7934880000003</v>
      </c>
      <c r="C358" s="2">
        <v>3.9</v>
      </c>
      <c r="D358" s="4">
        <v>7.5</v>
      </c>
      <c r="E358">
        <f t="shared" si="136"/>
        <v>5.4083269131959844</v>
      </c>
      <c r="F358">
        <f t="shared" si="137"/>
        <v>5.7702703668041897</v>
      </c>
      <c r="G358">
        <f t="shared" si="138"/>
        <v>6.1104541687447798</v>
      </c>
      <c r="I358">
        <v>107098</v>
      </c>
      <c r="J358">
        <v>8021</v>
      </c>
      <c r="K358">
        <f t="shared" si="139"/>
        <v>7.489402229733515</v>
      </c>
      <c r="L358">
        <v>168297</v>
      </c>
      <c r="M358">
        <f t="shared" si="140"/>
        <v>63.636309619303965</v>
      </c>
      <c r="N358">
        <f t="shared" si="141"/>
        <v>58.863586397856167</v>
      </c>
      <c r="O358">
        <f t="shared" si="130"/>
        <v>63.682401565000013</v>
      </c>
      <c r="P358">
        <v>63.714844069999998</v>
      </c>
      <c r="Q358">
        <f t="shared" si="131"/>
        <v>63.682401565000013</v>
      </c>
      <c r="R358">
        <f t="shared" si="132"/>
        <v>63.78602869500002</v>
      </c>
      <c r="S358">
        <f t="shared" si="142"/>
        <v>60.194649959598422</v>
      </c>
      <c r="T358">
        <f t="shared" si="143"/>
        <v>60.238249102190579</v>
      </c>
      <c r="U358">
        <f t="shared" si="144"/>
        <v>-1.3310635617422548</v>
      </c>
      <c r="V358">
        <f t="shared" si="145"/>
        <v>-1.374662704334412</v>
      </c>
      <c r="W358">
        <f t="shared" si="150"/>
        <v>-5924.1259679086506</v>
      </c>
      <c r="X358">
        <f t="shared" si="154"/>
        <v>9168.7420072915647</v>
      </c>
      <c r="Y358">
        <f t="shared" si="156"/>
        <v>13226.888602597484</v>
      </c>
      <c r="Z358">
        <f t="shared" si="151"/>
        <v>8147.3081649839878</v>
      </c>
      <c r="AA358">
        <f t="shared" si="155"/>
        <v>13719.31080094756</v>
      </c>
      <c r="AB358">
        <f t="shared" si="157"/>
        <v>17618.710285615642</v>
      </c>
      <c r="AC358" s="12">
        <f>(Sheet2!B512-Sheet2!B511)*100</f>
        <v>11400</v>
      </c>
      <c r="AD358" s="12">
        <f t="shared" si="158"/>
        <v>-950</v>
      </c>
      <c r="AE358" s="12">
        <v>0</v>
      </c>
      <c r="AF358">
        <f t="shared" si="133"/>
        <v>0</v>
      </c>
      <c r="AG358">
        <f t="shared" si="134"/>
        <v>0</v>
      </c>
      <c r="AH358">
        <f t="shared" si="135"/>
        <v>0</v>
      </c>
      <c r="AI358">
        <f t="shared" si="146"/>
        <v>0</v>
      </c>
      <c r="AJ358">
        <f t="shared" si="147"/>
        <v>0</v>
      </c>
      <c r="AK358">
        <v>90213</v>
      </c>
      <c r="AL358">
        <f t="shared" si="148"/>
        <v>53.603451041908059</v>
      </c>
      <c r="AM358">
        <f t="shared" si="149"/>
        <v>99065.65</v>
      </c>
      <c r="AO358">
        <f t="shared" si="152"/>
        <v>114</v>
      </c>
      <c r="AP358">
        <f t="shared" si="153"/>
        <v>207.73500000000058</v>
      </c>
    </row>
    <row r="359" spans="1:42" ht="15" thickBot="1" x14ac:dyDescent="0.4">
      <c r="A359" s="5">
        <v>29495</v>
      </c>
      <c r="B359" s="2">
        <v>4189.7692729999999</v>
      </c>
      <c r="C359" s="2">
        <v>3.9</v>
      </c>
      <c r="D359" s="4">
        <v>7.5</v>
      </c>
      <c r="E359">
        <f t="shared" si="136"/>
        <v>5.4083269131959844</v>
      </c>
      <c r="F359">
        <f t="shared" si="137"/>
        <v>5.7702703668041897</v>
      </c>
      <c r="G359">
        <f t="shared" si="138"/>
        <v>6.1104541687447798</v>
      </c>
      <c r="I359">
        <v>107405</v>
      </c>
      <c r="J359">
        <v>8088</v>
      </c>
      <c r="K359">
        <f t="shared" si="139"/>
        <v>7.5303756808342257</v>
      </c>
      <c r="L359">
        <v>168503</v>
      </c>
      <c r="M359">
        <f t="shared" si="140"/>
        <v>63.740704913265645</v>
      </c>
      <c r="N359">
        <f t="shared" si="141"/>
        <v>58.960152044770723</v>
      </c>
      <c r="O359">
        <f t="shared" si="130"/>
        <v>63.693215733333346</v>
      </c>
      <c r="P359">
        <v>63.714844069999998</v>
      </c>
      <c r="Q359">
        <f t="shared" si="131"/>
        <v>63.693215733333346</v>
      </c>
      <c r="R359">
        <f t="shared" si="132"/>
        <v>63.809756903333351</v>
      </c>
      <c r="S359">
        <f t="shared" si="142"/>
        <v>60.293399214780663</v>
      </c>
      <c r="T359">
        <f t="shared" si="143"/>
        <v>60.248478404947498</v>
      </c>
      <c r="U359">
        <f t="shared" si="144"/>
        <v>-1.3332471700099404</v>
      </c>
      <c r="V359">
        <f t="shared" si="145"/>
        <v>-1.2883263601767752</v>
      </c>
      <c r="W359">
        <f t="shared" si="150"/>
        <v>29039.643637649715</v>
      </c>
      <c r="X359">
        <f t="shared" si="154"/>
        <v>9966.9222453708444</v>
      </c>
      <c r="Y359">
        <f t="shared" si="156"/>
        <v>15049.512027877228</v>
      </c>
      <c r="Z359">
        <f t="shared" si="151"/>
        <v>14132.747517501935</v>
      </c>
      <c r="AA359">
        <f t="shared" si="155"/>
        <v>11963.927521280013</v>
      </c>
      <c r="AB359">
        <f t="shared" si="157"/>
        <v>17258.075163519319</v>
      </c>
      <c r="AC359" s="12">
        <f>(Sheet2!B513-Sheet2!B512)*100</f>
        <v>27700</v>
      </c>
      <c r="AD359" s="12">
        <f t="shared" si="158"/>
        <v>75</v>
      </c>
      <c r="AE359" s="12">
        <v>0</v>
      </c>
      <c r="AF359">
        <f t="shared" si="133"/>
        <v>0</v>
      </c>
      <c r="AG359">
        <f t="shared" si="134"/>
        <v>0</v>
      </c>
      <c r="AH359">
        <f t="shared" si="135"/>
        <v>1</v>
      </c>
      <c r="AI359">
        <f t="shared" si="146"/>
        <v>0</v>
      </c>
      <c r="AJ359">
        <f t="shared" si="147"/>
        <v>0</v>
      </c>
      <c r="AK359">
        <v>90490</v>
      </c>
      <c r="AL359">
        <f t="shared" si="148"/>
        <v>53.702307970777973</v>
      </c>
      <c r="AM359">
        <f t="shared" si="149"/>
        <v>99349.625000000015</v>
      </c>
      <c r="AO359">
        <f t="shared" si="152"/>
        <v>277</v>
      </c>
      <c r="AP359">
        <f t="shared" si="153"/>
        <v>283.97500000002037</v>
      </c>
    </row>
    <row r="360" spans="1:42" ht="15" thickBot="1" x14ac:dyDescent="0.4">
      <c r="A360" s="5">
        <v>29526</v>
      </c>
      <c r="B360" s="2">
        <v>4375.109504</v>
      </c>
      <c r="C360" s="2">
        <v>4.07</v>
      </c>
      <c r="D360" s="4">
        <v>7.5</v>
      </c>
      <c r="E360">
        <f t="shared" si="136"/>
        <v>5.5249434386245078</v>
      </c>
      <c r="F360">
        <f t="shared" si="137"/>
        <v>5.8880764106494556</v>
      </c>
      <c r="G360">
        <f t="shared" si="138"/>
        <v>6.2867572674058083</v>
      </c>
      <c r="I360">
        <v>107568</v>
      </c>
      <c r="J360">
        <v>8023</v>
      </c>
      <c r="K360">
        <f t="shared" si="139"/>
        <v>7.4585378551242005</v>
      </c>
      <c r="L360">
        <v>168695</v>
      </c>
      <c r="M360">
        <f t="shared" si="140"/>
        <v>63.764782595809002</v>
      </c>
      <c r="N360">
        <f t="shared" si="141"/>
        <v>58.982423901123333</v>
      </c>
      <c r="O360">
        <f t="shared" si="130"/>
        <v>63.704029901666679</v>
      </c>
      <c r="P360">
        <v>63.714844069999998</v>
      </c>
      <c r="Q360">
        <f t="shared" si="131"/>
        <v>63.704029901666679</v>
      </c>
      <c r="R360">
        <f t="shared" si="132"/>
        <v>63.833485111666683</v>
      </c>
      <c r="S360">
        <f t="shared" si="142"/>
        <v>60.241814423628668</v>
      </c>
      <c r="T360">
        <f t="shared" si="143"/>
        <v>60.184418281475153</v>
      </c>
      <c r="U360">
        <f t="shared" si="144"/>
        <v>-1.2593905225053348</v>
      </c>
      <c r="V360">
        <f t="shared" si="145"/>
        <v>-1.2019943803518203</v>
      </c>
      <c r="W360">
        <f t="shared" si="150"/>
        <v>2874.236305853352</v>
      </c>
      <c r="X360">
        <f t="shared" si="154"/>
        <v>4970.5491493577138</v>
      </c>
      <c r="Y360">
        <f t="shared" si="156"/>
        <v>12421.73255938183</v>
      </c>
      <c r="Z360">
        <f t="shared" si="151"/>
        <v>761.08532458171248</v>
      </c>
      <c r="AA360">
        <f t="shared" si="155"/>
        <v>9557.5828318884596</v>
      </c>
      <c r="AB360">
        <f t="shared" si="157"/>
        <v>13783.75390884513</v>
      </c>
      <c r="AC360" s="12">
        <f>(Sheet2!B514-Sheet2!B513)*100</f>
        <v>25700</v>
      </c>
      <c r="AD360" s="12">
        <f t="shared" si="158"/>
        <v>1450</v>
      </c>
      <c r="AE360" s="12">
        <v>0</v>
      </c>
      <c r="AF360">
        <f t="shared" si="133"/>
        <v>0</v>
      </c>
      <c r="AG360">
        <f t="shared" si="134"/>
        <v>0</v>
      </c>
      <c r="AH360">
        <f t="shared" si="135"/>
        <v>1</v>
      </c>
      <c r="AI360">
        <f t="shared" si="146"/>
        <v>0</v>
      </c>
      <c r="AJ360">
        <f t="shared" si="147"/>
        <v>0</v>
      </c>
      <c r="AK360">
        <v>90747</v>
      </c>
      <c r="AL360">
        <f t="shared" si="148"/>
        <v>53.793532706956334</v>
      </c>
      <c r="AM360">
        <f t="shared" si="149"/>
        <v>99500.4</v>
      </c>
      <c r="AO360">
        <f t="shared" si="152"/>
        <v>257</v>
      </c>
      <c r="AP360">
        <f t="shared" si="153"/>
        <v>150.77499999997963</v>
      </c>
    </row>
    <row r="361" spans="1:42" ht="15" thickBot="1" x14ac:dyDescent="0.4">
      <c r="A361" s="5">
        <v>29556</v>
      </c>
      <c r="B361" s="2">
        <v>4207.5487199999998</v>
      </c>
      <c r="C361" s="2">
        <v>3.92</v>
      </c>
      <c r="D361" s="4">
        <v>7.2</v>
      </c>
      <c r="E361">
        <f t="shared" si="136"/>
        <v>5.3126264690828773</v>
      </c>
      <c r="F361">
        <f t="shared" si="137"/>
        <v>5.6613173863333</v>
      </c>
      <c r="G361">
        <f t="shared" si="138"/>
        <v>6.0484608702296274</v>
      </c>
      <c r="I361">
        <v>107352</v>
      </c>
      <c r="J361">
        <v>7718</v>
      </c>
      <c r="K361">
        <f t="shared" si="139"/>
        <v>7.1894328936582461</v>
      </c>
      <c r="L361">
        <v>168883</v>
      </c>
      <c r="M361">
        <f t="shared" si="140"/>
        <v>63.56590065311488</v>
      </c>
      <c r="N361">
        <f t="shared" si="141"/>
        <v>58.989155806090608</v>
      </c>
      <c r="O361">
        <f t="shared" si="130"/>
        <v>63.714844070000019</v>
      </c>
      <c r="P361">
        <v>63.714844069999998</v>
      </c>
      <c r="Q361">
        <f t="shared" si="131"/>
        <v>63.714844070000019</v>
      </c>
      <c r="R361">
        <f t="shared" si="132"/>
        <v>63.857213320000021</v>
      </c>
      <c r="S361">
        <f t="shared" si="142"/>
        <v>60.188881789706571</v>
      </c>
      <c r="T361">
        <f t="shared" si="143"/>
        <v>60.329912399202314</v>
      </c>
      <c r="U361">
        <f t="shared" si="144"/>
        <v>-1.1997259836159628</v>
      </c>
      <c r="V361">
        <f t="shared" si="145"/>
        <v>-1.3407565931117063</v>
      </c>
      <c r="W361">
        <f t="shared" si="150"/>
        <v>2386.0390969756991</v>
      </c>
      <c r="X361">
        <f t="shared" si="154"/>
        <v>9107.2259347507115</v>
      </c>
      <c r="Y361">
        <f t="shared" si="156"/>
        <v>9258.201265275944</v>
      </c>
      <c r="Z361">
        <f t="shared" si="151"/>
        <v>35886.153721034527</v>
      </c>
      <c r="AA361">
        <f t="shared" si="155"/>
        <v>14265.09419112994</v>
      </c>
      <c r="AB361">
        <f t="shared" si="157"/>
        <v>15311.697396093979</v>
      </c>
      <c r="AC361" s="12">
        <f>(Sheet2!B515-Sheet2!B514)*100</f>
        <v>19600</v>
      </c>
      <c r="AD361" s="12">
        <f t="shared" si="158"/>
        <v>2258.3333333333335</v>
      </c>
      <c r="AE361" s="12">
        <v>0</v>
      </c>
      <c r="AF361">
        <f t="shared" si="133"/>
        <v>0</v>
      </c>
      <c r="AG361">
        <f t="shared" si="134"/>
        <v>0</v>
      </c>
      <c r="AH361">
        <f t="shared" si="135"/>
        <v>0</v>
      </c>
      <c r="AI361">
        <f t="shared" si="146"/>
        <v>0</v>
      </c>
      <c r="AJ361">
        <f t="shared" si="147"/>
        <v>0</v>
      </c>
      <c r="AK361">
        <v>90943</v>
      </c>
      <c r="AL361">
        <f t="shared" si="148"/>
        <v>53.849706601611771</v>
      </c>
      <c r="AM361">
        <f t="shared" si="149"/>
        <v>99622.656000000003</v>
      </c>
      <c r="AO361">
        <f t="shared" si="152"/>
        <v>196</v>
      </c>
      <c r="AP361">
        <f t="shared" si="153"/>
        <v>122.2560000000085</v>
      </c>
    </row>
    <row r="362" spans="1:42" ht="15" thickBot="1" x14ac:dyDescent="0.4">
      <c r="A362" s="5">
        <v>29587</v>
      </c>
      <c r="B362" s="2">
        <v>4114.1362300000001</v>
      </c>
      <c r="C362" s="2">
        <v>3.81</v>
      </c>
      <c r="D362" s="4">
        <v>7.5</v>
      </c>
      <c r="E362">
        <f t="shared" si="136"/>
        <v>5.3455589043616385</v>
      </c>
      <c r="F362">
        <f t="shared" si="137"/>
        <v>5.7068069212835928</v>
      </c>
      <c r="G362">
        <f t="shared" si="138"/>
        <v>6.0160818571341812</v>
      </c>
      <c r="I362">
        <v>108026</v>
      </c>
      <c r="J362">
        <v>8071</v>
      </c>
      <c r="K362">
        <f t="shared" si="139"/>
        <v>7.4713494899376078</v>
      </c>
      <c r="L362">
        <v>169104</v>
      </c>
      <c r="M362">
        <f t="shared" si="140"/>
        <v>63.881398429368907</v>
      </c>
      <c r="N362">
        <f t="shared" si="141"/>
        <v>59.09029354716624</v>
      </c>
      <c r="O362">
        <f t="shared" si="130"/>
        <v>63.738572278333351</v>
      </c>
      <c r="P362">
        <v>63.999582570000001</v>
      </c>
      <c r="Q362">
        <f t="shared" si="131"/>
        <v>63.738572278333351</v>
      </c>
      <c r="R362">
        <f t="shared" si="132"/>
        <v>63.880941528333352</v>
      </c>
      <c r="S362">
        <f t="shared" si="142"/>
        <v>60.466580647397045</v>
      </c>
      <c r="T362">
        <f t="shared" si="143"/>
        <v>60.331389352395924</v>
      </c>
      <c r="U362">
        <f t="shared" si="144"/>
        <v>-1.3762871002308046</v>
      </c>
      <c r="V362">
        <f t="shared" si="145"/>
        <v>-1.2410958052296834</v>
      </c>
      <c r="W362">
        <f t="shared" si="150"/>
        <v>60261.730506414548</v>
      </c>
      <c r="X362">
        <f t="shared" si="154"/>
        <v>14411.449804620506</v>
      </c>
      <c r="Y362">
        <f t="shared" si="156"/>
        <v>12399.878174496038</v>
      </c>
      <c r="Z362">
        <f t="shared" si="151"/>
        <v>13582.669333074242</v>
      </c>
      <c r="AA362">
        <f t="shared" si="155"/>
        <v>14577.979894074922</v>
      </c>
      <c r="AB362">
        <f t="shared" si="157"/>
        <v>15591.968936433239</v>
      </c>
      <c r="AC362" s="12">
        <f>(Sheet2!B516-Sheet2!B515)*100</f>
        <v>9000</v>
      </c>
      <c r="AD362" s="12">
        <f t="shared" si="158"/>
        <v>1941.6666666666667</v>
      </c>
      <c r="AE362" s="12">
        <v>0</v>
      </c>
      <c r="AF362">
        <f t="shared" si="133"/>
        <v>0</v>
      </c>
      <c r="AG362">
        <f t="shared" si="134"/>
        <v>0</v>
      </c>
      <c r="AH362">
        <f t="shared" si="135"/>
        <v>1</v>
      </c>
      <c r="AI362">
        <f t="shared" si="146"/>
        <v>0</v>
      </c>
      <c r="AJ362">
        <f t="shared" si="147"/>
        <v>0</v>
      </c>
      <c r="AK362">
        <v>91033</v>
      </c>
      <c r="AL362">
        <f t="shared" si="148"/>
        <v>53.832552748604414</v>
      </c>
      <c r="AM362">
        <f t="shared" si="149"/>
        <v>99924.05</v>
      </c>
      <c r="AO362">
        <f t="shared" si="152"/>
        <v>90</v>
      </c>
      <c r="AP362">
        <f t="shared" si="153"/>
        <v>301.39400000000023</v>
      </c>
    </row>
    <row r="363" spans="1:42" ht="15" thickBot="1" x14ac:dyDescent="0.4">
      <c r="A363" s="5">
        <v>29618</v>
      </c>
      <c r="B363" s="2">
        <v>4182.3969280000001</v>
      </c>
      <c r="C363" s="2">
        <v>3.86</v>
      </c>
      <c r="D363" s="4">
        <v>7.4</v>
      </c>
      <c r="E363">
        <f t="shared" si="136"/>
        <v>5.3445299138464932</v>
      </c>
      <c r="F363">
        <f t="shared" si="137"/>
        <v>5.7017366483345686</v>
      </c>
      <c r="G363">
        <f t="shared" si="138"/>
        <v>6.0415092057786266</v>
      </c>
      <c r="I363">
        <v>108242</v>
      </c>
      <c r="J363">
        <v>8051</v>
      </c>
      <c r="K363">
        <f t="shared" si="139"/>
        <v>7.4379630827220486</v>
      </c>
      <c r="L363">
        <v>169280</v>
      </c>
      <c r="M363">
        <f t="shared" si="140"/>
        <v>63.942580340264655</v>
      </c>
      <c r="N363">
        <f t="shared" si="141"/>
        <v>59.210829395085064</v>
      </c>
      <c r="O363">
        <f t="shared" si="130"/>
        <v>63.762300486666682</v>
      </c>
      <c r="P363">
        <v>63.999582570000001</v>
      </c>
      <c r="Q363">
        <f t="shared" si="131"/>
        <v>63.762300486666682</v>
      </c>
      <c r="R363">
        <f t="shared" si="132"/>
        <v>63.904669736666683</v>
      </c>
      <c r="S363">
        <f t="shared" si="142"/>
        <v>60.525150006293885</v>
      </c>
      <c r="T363">
        <f t="shared" si="143"/>
        <v>60.354505263400092</v>
      </c>
      <c r="U363">
        <f t="shared" si="144"/>
        <v>-1.3143206112088208</v>
      </c>
      <c r="V363">
        <f t="shared" si="145"/>
        <v>-1.1436758683150288</v>
      </c>
      <c r="W363">
        <f t="shared" si="150"/>
        <v>20556.739267999306</v>
      </c>
      <c r="X363">
        <f t="shared" si="154"/>
        <v>18199.043807830662</v>
      </c>
      <c r="Y363">
        <f t="shared" si="156"/>
        <v>12427.511548901597</v>
      </c>
      <c r="Z363">
        <f t="shared" si="151"/>
        <v>14531.385940808803</v>
      </c>
      <c r="AA363">
        <f t="shared" si="155"/>
        <v>14506.891666997535</v>
      </c>
      <c r="AB363">
        <f t="shared" si="157"/>
        <v>14965.399364892704</v>
      </c>
      <c r="AC363" s="12">
        <f>(Sheet2!B517-Sheet2!B516)*100</f>
        <v>7200</v>
      </c>
      <c r="AD363" s="12">
        <f t="shared" si="158"/>
        <v>1850</v>
      </c>
      <c r="AE363" s="12">
        <v>0</v>
      </c>
      <c r="AF363">
        <f t="shared" si="133"/>
        <v>0</v>
      </c>
      <c r="AG363">
        <f t="shared" si="134"/>
        <v>0</v>
      </c>
      <c r="AH363">
        <f t="shared" si="135"/>
        <v>1</v>
      </c>
      <c r="AI363">
        <f t="shared" si="146"/>
        <v>0</v>
      </c>
      <c r="AJ363">
        <f t="shared" si="147"/>
        <v>0</v>
      </c>
      <c r="AK363">
        <v>91105</v>
      </c>
      <c r="AL363">
        <f t="shared" si="148"/>
        <v>53.819116257088851</v>
      </c>
      <c r="AM363">
        <f t="shared" si="149"/>
        <v>100232.09199999999</v>
      </c>
      <c r="AO363">
        <f t="shared" si="152"/>
        <v>72</v>
      </c>
      <c r="AP363">
        <f t="shared" si="153"/>
        <v>308.04199999998673</v>
      </c>
    </row>
    <row r="364" spans="1:42" ht="15" thickBot="1" x14ac:dyDescent="0.4">
      <c r="A364" s="5">
        <v>29646</v>
      </c>
      <c r="B364" s="2">
        <v>4174.3447900000001</v>
      </c>
      <c r="C364" s="2">
        <v>3.85</v>
      </c>
      <c r="D364" s="4">
        <v>7.4</v>
      </c>
      <c r="E364">
        <f t="shared" si="136"/>
        <v>5.3376024580330075</v>
      </c>
      <c r="F364">
        <f t="shared" si="137"/>
        <v>5.6947349220226435</v>
      </c>
      <c r="G364">
        <f t="shared" si="138"/>
        <v>6.0310703097332636</v>
      </c>
      <c r="I364">
        <v>108553</v>
      </c>
      <c r="J364">
        <v>7982</v>
      </c>
      <c r="K364">
        <f t="shared" si="139"/>
        <v>7.35309019557267</v>
      </c>
      <c r="L364">
        <v>169453</v>
      </c>
      <c r="M364">
        <f t="shared" si="140"/>
        <v>64.060831026892416</v>
      </c>
      <c r="N364">
        <f t="shared" si="141"/>
        <v>59.32032953090237</v>
      </c>
      <c r="O364">
        <f t="shared" si="130"/>
        <v>63.78602869500002</v>
      </c>
      <c r="P364">
        <v>63.999582570000001</v>
      </c>
      <c r="Q364">
        <f t="shared" si="131"/>
        <v>63.78602869500002</v>
      </c>
      <c r="R364">
        <f t="shared" si="132"/>
        <v>63.928397945000022</v>
      </c>
      <c r="S364">
        <f t="shared" si="142"/>
        <v>60.641518535364632</v>
      </c>
      <c r="T364">
        <f t="shared" si="143"/>
        <v>60.38138405949406</v>
      </c>
      <c r="U364">
        <f t="shared" si="144"/>
        <v>-1.3211890044622621</v>
      </c>
      <c r="V364">
        <f t="shared" si="145"/>
        <v>-1.0610545285916899</v>
      </c>
      <c r="W364">
        <f t="shared" si="150"/>
        <v>30189.847307715565</v>
      </c>
      <c r="X364">
        <f t="shared" si="154"/>
        <v>24218.039353768032</v>
      </c>
      <c r="Y364">
        <f t="shared" si="156"/>
        <v>16693.390680529799</v>
      </c>
      <c r="Z364">
        <f t="shared" si="151"/>
        <v>14996.022045077756</v>
      </c>
      <c r="AA364">
        <f t="shared" si="155"/>
        <v>15648.343980346495</v>
      </c>
      <c r="AB364">
        <f t="shared" si="157"/>
        <v>14683.827390647028</v>
      </c>
      <c r="AC364" s="12">
        <f>(Sheet2!B518-Sheet2!B517)*100</f>
        <v>10500</v>
      </c>
      <c r="AD364" s="12">
        <f t="shared" si="158"/>
        <v>1800</v>
      </c>
      <c r="AE364" s="12">
        <v>0</v>
      </c>
      <c r="AF364">
        <f t="shared" si="133"/>
        <v>0</v>
      </c>
      <c r="AG364">
        <f t="shared" si="134"/>
        <v>0</v>
      </c>
      <c r="AH364">
        <f t="shared" si="135"/>
        <v>1</v>
      </c>
      <c r="AI364">
        <f t="shared" si="146"/>
        <v>0</v>
      </c>
      <c r="AJ364">
        <f t="shared" si="147"/>
        <v>0</v>
      </c>
      <c r="AK364">
        <v>91210</v>
      </c>
      <c r="AL364">
        <f t="shared" si="148"/>
        <v>53.826134680412864</v>
      </c>
      <c r="AM364">
        <f t="shared" si="149"/>
        <v>100520.07799999999</v>
      </c>
      <c r="AO364">
        <f t="shared" si="152"/>
        <v>105</v>
      </c>
      <c r="AP364">
        <f t="shared" si="153"/>
        <v>287.98600000000442</v>
      </c>
    </row>
    <row r="365" spans="1:42" ht="15" thickBot="1" x14ac:dyDescent="0.4">
      <c r="A365" s="5">
        <v>29677</v>
      </c>
      <c r="B365" s="2">
        <v>4168.5121019999997</v>
      </c>
      <c r="C365" s="2">
        <v>3.83</v>
      </c>
      <c r="D365" s="4">
        <v>7.2</v>
      </c>
      <c r="E365">
        <f t="shared" si="136"/>
        <v>5.2512855568898553</v>
      </c>
      <c r="F365">
        <f t="shared" si="137"/>
        <v>5.5993718763192026</v>
      </c>
      <c r="G365">
        <f t="shared" si="138"/>
        <v>5.9555244691165505</v>
      </c>
      <c r="I365">
        <v>108925</v>
      </c>
      <c r="J365">
        <v>7869</v>
      </c>
      <c r="K365">
        <f t="shared" si="139"/>
        <v>7.2242368602249254</v>
      </c>
      <c r="L365">
        <v>169641</v>
      </c>
      <c r="M365">
        <f t="shared" si="140"/>
        <v>64.209123973567699</v>
      </c>
      <c r="N365">
        <f t="shared" si="141"/>
        <v>59.58606704747082</v>
      </c>
      <c r="O365">
        <f t="shared" si="130"/>
        <v>63.809756903333351</v>
      </c>
      <c r="P365">
        <v>63.999582570000001</v>
      </c>
      <c r="Q365">
        <f t="shared" si="131"/>
        <v>63.809756903333351</v>
      </c>
      <c r="R365">
        <f t="shared" si="132"/>
        <v>63.952126153333353</v>
      </c>
      <c r="S365">
        <f t="shared" si="142"/>
        <v>60.837319520138237</v>
      </c>
      <c r="T365">
        <f t="shared" si="143"/>
        <v>60.458924355182084</v>
      </c>
      <c r="U365">
        <f t="shared" si="144"/>
        <v>-1.2512524726674172</v>
      </c>
      <c r="V365">
        <f t="shared" si="145"/>
        <v>-0.87285730771126424</v>
      </c>
      <c r="W365">
        <f t="shared" si="150"/>
        <v>44616.480342626572</v>
      </c>
      <c r="X365">
        <f t="shared" si="154"/>
        <v>26814.178804597508</v>
      </c>
      <c r="Y365">
        <f t="shared" si="156"/>
        <v>18390.550524984177</v>
      </c>
      <c r="Z365">
        <f t="shared" si="151"/>
        <v>24505.713503997773</v>
      </c>
      <c r="AA365">
        <f t="shared" si="155"/>
        <v>17377.171644762468</v>
      </c>
      <c r="AB365">
        <f t="shared" si="157"/>
        <v>14670.54958302124</v>
      </c>
      <c r="AC365" s="12">
        <f>(Sheet2!B519-Sheet2!B518)*100</f>
        <v>7300</v>
      </c>
      <c r="AD365" s="12">
        <f t="shared" si="158"/>
        <v>3616.6666666666665</v>
      </c>
      <c r="AE365" s="12">
        <v>0</v>
      </c>
      <c r="AF365">
        <f t="shared" si="133"/>
        <v>0</v>
      </c>
      <c r="AG365">
        <f t="shared" si="134"/>
        <v>0</v>
      </c>
      <c r="AH365">
        <f t="shared" si="135"/>
        <v>1</v>
      </c>
      <c r="AI365">
        <f t="shared" si="146"/>
        <v>0</v>
      </c>
      <c r="AJ365">
        <f t="shared" si="147"/>
        <v>0</v>
      </c>
      <c r="AK365">
        <v>91283</v>
      </c>
      <c r="AL365">
        <f t="shared" si="148"/>
        <v>53.809515388378991</v>
      </c>
      <c r="AM365">
        <f t="shared" si="149"/>
        <v>101082.39999999998</v>
      </c>
      <c r="AO365">
        <f t="shared" si="152"/>
        <v>73</v>
      </c>
      <c r="AP365">
        <f t="shared" si="153"/>
        <v>562.32199999998556</v>
      </c>
    </row>
    <row r="366" spans="1:42" ht="15" thickBot="1" x14ac:dyDescent="0.4">
      <c r="A366" s="5">
        <v>29707</v>
      </c>
      <c r="B366" s="2">
        <v>4119.3002189999997</v>
      </c>
      <c r="C366" s="2">
        <v>3.77</v>
      </c>
      <c r="D366" s="4">
        <v>7.5</v>
      </c>
      <c r="E366">
        <f t="shared" si="136"/>
        <v>5.3174241884581672</v>
      </c>
      <c r="F366">
        <f t="shared" si="137"/>
        <v>5.6783477822573172</v>
      </c>
      <c r="G366">
        <f t="shared" si="138"/>
        <v>5.973900523055276</v>
      </c>
      <c r="I366">
        <v>109222</v>
      </c>
      <c r="J366">
        <v>8174</v>
      </c>
      <c r="K366">
        <f t="shared" si="139"/>
        <v>7.4838402519638896</v>
      </c>
      <c r="L366">
        <v>169829</v>
      </c>
      <c r="M366">
        <f t="shared" si="140"/>
        <v>64.312926531982171</v>
      </c>
      <c r="N366">
        <f t="shared" si="141"/>
        <v>59.489457042083508</v>
      </c>
      <c r="O366">
        <f t="shared" si="130"/>
        <v>63.833485111666683</v>
      </c>
      <c r="P366">
        <v>63.999582570000001</v>
      </c>
      <c r="Q366">
        <f t="shared" si="131"/>
        <v>63.833485111666683</v>
      </c>
      <c r="R366">
        <f t="shared" si="132"/>
        <v>63.975854361666684</v>
      </c>
      <c r="S366">
        <f t="shared" si="142"/>
        <v>60.893135420265224</v>
      </c>
      <c r="T366">
        <f t="shared" si="143"/>
        <v>60.43918793400308</v>
      </c>
      <c r="U366">
        <f t="shared" si="144"/>
        <v>-1.4036783781817164</v>
      </c>
      <c r="V366">
        <f t="shared" si="145"/>
        <v>-0.94973089191957172</v>
      </c>
      <c r="W366">
        <f t="shared" si="150"/>
        <v>20916.574572451413</v>
      </c>
      <c r="X366">
        <f t="shared" si="154"/>
        <v>29821.235182363849</v>
      </c>
      <c r="Y366">
        <f t="shared" si="156"/>
        <v>17395.892165860783</v>
      </c>
      <c r="Z366">
        <f t="shared" si="151"/>
        <v>8014.4611063655466</v>
      </c>
      <c r="AA366">
        <f t="shared" si="155"/>
        <v>18586.067608393107</v>
      </c>
      <c r="AB366">
        <f t="shared" si="157"/>
        <v>14071.825220140783</v>
      </c>
      <c r="AC366" s="12">
        <f>(Sheet2!B520-Sheet2!B519)*100</f>
        <v>1300</v>
      </c>
      <c r="AD366" s="12">
        <f t="shared" si="158"/>
        <v>7300</v>
      </c>
      <c r="AE366" s="12">
        <v>0</v>
      </c>
      <c r="AF366">
        <f t="shared" si="133"/>
        <v>0</v>
      </c>
      <c r="AG366">
        <f t="shared" si="134"/>
        <v>0</v>
      </c>
      <c r="AH366">
        <f t="shared" si="135"/>
        <v>1</v>
      </c>
      <c r="AI366">
        <f t="shared" si="146"/>
        <v>0</v>
      </c>
      <c r="AJ366">
        <f t="shared" si="147"/>
        <v>0</v>
      </c>
      <c r="AK366">
        <v>91296</v>
      </c>
      <c r="AL366">
        <f t="shared" si="148"/>
        <v>53.757603236196402</v>
      </c>
      <c r="AM366">
        <f t="shared" si="149"/>
        <v>101030.35</v>
      </c>
      <c r="AO366">
        <f t="shared" si="152"/>
        <v>13</v>
      </c>
      <c r="AP366">
        <f t="shared" si="153"/>
        <v>-52.049999999973807</v>
      </c>
    </row>
    <row r="367" spans="1:42" ht="15" thickBot="1" x14ac:dyDescent="0.4">
      <c r="A367" s="5">
        <v>29738</v>
      </c>
      <c r="B367" s="2">
        <v>4148.267503</v>
      </c>
      <c r="C367" s="2">
        <v>3.83</v>
      </c>
      <c r="D367" s="4">
        <v>7.5</v>
      </c>
      <c r="E367">
        <f t="shared" si="136"/>
        <v>5.3595708783446465</v>
      </c>
      <c r="F367">
        <f t="shared" si="137"/>
        <v>5.7209775250645993</v>
      </c>
      <c r="G367">
        <f t="shared" si="138"/>
        <v>6.0371171351244826</v>
      </c>
      <c r="I367">
        <v>108396</v>
      </c>
      <c r="J367">
        <v>8098</v>
      </c>
      <c r="K367">
        <f t="shared" si="139"/>
        <v>7.4707553784272474</v>
      </c>
      <c r="L367">
        <v>170042</v>
      </c>
      <c r="M367">
        <f t="shared" si="140"/>
        <v>63.74660378024253</v>
      </c>
      <c r="N367">
        <f t="shared" si="141"/>
        <v>58.965608496724343</v>
      </c>
      <c r="O367">
        <f t="shared" si="130"/>
        <v>63.857213320000021</v>
      </c>
      <c r="P367">
        <v>63.999582570000001</v>
      </c>
      <c r="Q367">
        <f t="shared" si="131"/>
        <v>63.857213320000021</v>
      </c>
      <c r="R367">
        <f t="shared" si="132"/>
        <v>63.999582570000022</v>
      </c>
      <c r="S367">
        <f t="shared" si="142"/>
        <v>60.330059368102908</v>
      </c>
      <c r="T367">
        <f t="shared" si="143"/>
        <v>60.434740711178883</v>
      </c>
      <c r="U367">
        <f t="shared" si="144"/>
        <v>-1.3644508713785655</v>
      </c>
      <c r="V367">
        <f t="shared" si="145"/>
        <v>-1.4691322144545396</v>
      </c>
      <c r="W367">
        <f t="shared" si="150"/>
        <v>-82776.340217266232</v>
      </c>
      <c r="X367">
        <f t="shared" si="154"/>
        <v>15627.505296656862</v>
      </c>
      <c r="Y367">
        <f t="shared" si="156"/>
        <v>12367.365615703786</v>
      </c>
      <c r="Z367">
        <f t="shared" si="151"/>
        <v>12117.332366470248</v>
      </c>
      <c r="AA367">
        <f t="shared" si="155"/>
        <v>14624.597382632395</v>
      </c>
      <c r="AB367">
        <f t="shared" si="157"/>
        <v>14444.845786881167</v>
      </c>
      <c r="AC367" s="12">
        <f>(Sheet2!B521-Sheet2!B520)*100</f>
        <v>19400</v>
      </c>
      <c r="AD367" s="12">
        <f t="shared" si="158"/>
        <v>11575</v>
      </c>
      <c r="AE367" s="12">
        <v>0</v>
      </c>
      <c r="AF367">
        <f t="shared" si="133"/>
        <v>0</v>
      </c>
      <c r="AG367">
        <f t="shared" si="134"/>
        <v>0</v>
      </c>
      <c r="AH367">
        <f t="shared" si="135"/>
        <v>0</v>
      </c>
      <c r="AI367">
        <f t="shared" si="146"/>
        <v>0</v>
      </c>
      <c r="AJ367">
        <f t="shared" si="147"/>
        <v>0</v>
      </c>
      <c r="AK367">
        <v>91490</v>
      </c>
      <c r="AL367">
        <f t="shared" si="148"/>
        <v>53.804354218369575</v>
      </c>
      <c r="AM367">
        <f t="shared" si="149"/>
        <v>100266.3</v>
      </c>
      <c r="AO367">
        <f t="shared" si="152"/>
        <v>194</v>
      </c>
      <c r="AP367">
        <f t="shared" si="153"/>
        <v>-764.05000000000291</v>
      </c>
    </row>
    <row r="368" spans="1:42" ht="15" thickBot="1" x14ac:dyDescent="0.4">
      <c r="A368" s="5">
        <v>29768</v>
      </c>
      <c r="B368" s="2">
        <v>4114.251593</v>
      </c>
      <c r="C368" s="2">
        <v>3.79</v>
      </c>
      <c r="D368" s="4">
        <v>7.2</v>
      </c>
      <c r="E368">
        <f t="shared" si="136"/>
        <v>5.2237917263229399</v>
      </c>
      <c r="F368">
        <f t="shared" si="137"/>
        <v>5.571594720456611</v>
      </c>
      <c r="G368">
        <f t="shared" si="138"/>
        <v>5.9139861622019723</v>
      </c>
      <c r="I368">
        <v>108556</v>
      </c>
      <c r="J368">
        <v>7863</v>
      </c>
      <c r="K368">
        <f t="shared" si="139"/>
        <v>7.2432661483473968</v>
      </c>
      <c r="L368">
        <v>170246</v>
      </c>
      <c r="M368">
        <f t="shared" si="140"/>
        <v>63.764200039942196</v>
      </c>
      <c r="N368">
        <f t="shared" si="141"/>
        <v>59.173177637066352</v>
      </c>
      <c r="O368">
        <f t="shared" si="130"/>
        <v>63.880941528333352</v>
      </c>
      <c r="P368">
        <v>63.999582570000001</v>
      </c>
      <c r="Q368">
        <f t="shared" si="131"/>
        <v>63.880941528333352</v>
      </c>
      <c r="R368">
        <f t="shared" si="132"/>
        <v>64.027217923333353</v>
      </c>
      <c r="S368">
        <f t="shared" si="142"/>
        <v>60.433291033899692</v>
      </c>
      <c r="T368">
        <f t="shared" si="143"/>
        <v>60.543934190079085</v>
      </c>
      <c r="U368">
        <f t="shared" si="144"/>
        <v>-1.26011339683334</v>
      </c>
      <c r="V368">
        <f t="shared" si="145"/>
        <v>-1.3707565530127326</v>
      </c>
      <c r="W368">
        <f t="shared" si="150"/>
        <v>29882.110286330804</v>
      </c>
      <c r="X368">
        <f t="shared" si="154"/>
        <v>10564.235259976238</v>
      </c>
      <c r="Y368">
        <f t="shared" si="156"/>
        <v>12487.842532298373</v>
      </c>
      <c r="Z368">
        <f t="shared" si="151"/>
        <v>30918.440113924444</v>
      </c>
      <c r="AA368">
        <f t="shared" si="155"/>
        <v>17513.892512774095</v>
      </c>
      <c r="AB368">
        <f t="shared" si="157"/>
        <v>16045.936203424508</v>
      </c>
      <c r="AC368" s="12">
        <f>(Sheet2!B522-Sheet2!B521)*100</f>
        <v>11100</v>
      </c>
      <c r="AD368" s="12">
        <f t="shared" si="158"/>
        <v>14675</v>
      </c>
      <c r="AE368" s="12">
        <v>0</v>
      </c>
      <c r="AF368">
        <f t="shared" si="133"/>
        <v>0</v>
      </c>
      <c r="AG368">
        <f t="shared" si="134"/>
        <v>0</v>
      </c>
      <c r="AH368">
        <f t="shared" si="135"/>
        <v>0</v>
      </c>
      <c r="AI368">
        <f t="shared" si="146"/>
        <v>0</v>
      </c>
      <c r="AJ368">
        <f t="shared" si="147"/>
        <v>0</v>
      </c>
      <c r="AK368">
        <v>91601</v>
      </c>
      <c r="AL368">
        <f t="shared" si="148"/>
        <v>53.805082057728228</v>
      </c>
      <c r="AM368">
        <f t="shared" si="149"/>
        <v>100739.96799999999</v>
      </c>
      <c r="AO368">
        <f t="shared" si="152"/>
        <v>111</v>
      </c>
      <c r="AP368">
        <f t="shared" si="153"/>
        <v>473.66799999999057</v>
      </c>
    </row>
    <row r="369" spans="1:42" ht="15" thickBot="1" x14ac:dyDescent="0.4">
      <c r="A369" s="5">
        <v>29799</v>
      </c>
      <c r="B369" s="2">
        <v>4080.4551329999999</v>
      </c>
      <c r="C369" s="2">
        <v>3.75</v>
      </c>
      <c r="D369" s="4">
        <v>7.4</v>
      </c>
      <c r="E369">
        <f t="shared" si="136"/>
        <v>5.2678268764263692</v>
      </c>
      <c r="F369">
        <f t="shared" si="137"/>
        <v>5.6241844823515983</v>
      </c>
      <c r="G369">
        <f t="shared" si="138"/>
        <v>5.9261787965974841</v>
      </c>
      <c r="I369">
        <v>108725</v>
      </c>
      <c r="J369">
        <v>8036</v>
      </c>
      <c r="K369">
        <f t="shared" si="139"/>
        <v>7.3911243964129678</v>
      </c>
      <c r="L369">
        <v>170399</v>
      </c>
      <c r="M369">
        <f t="shared" si="140"/>
        <v>63.806125622802959</v>
      </c>
      <c r="N369">
        <f t="shared" si="141"/>
        <v>59.084472326715535</v>
      </c>
      <c r="O369">
        <f t="shared" si="130"/>
        <v>63.904669736666683</v>
      </c>
      <c r="P369">
        <v>63.999582570000001</v>
      </c>
      <c r="Q369">
        <f t="shared" si="131"/>
        <v>63.904669736666683</v>
      </c>
      <c r="R369">
        <f t="shared" si="132"/>
        <v>64.054853276666691</v>
      </c>
      <c r="S369">
        <f t="shared" si="142"/>
        <v>60.444929388438567</v>
      </c>
      <c r="T369">
        <f t="shared" si="143"/>
        <v>60.538282368987048</v>
      </c>
      <c r="U369">
        <f t="shared" si="144"/>
        <v>-1.3604570617230323</v>
      </c>
      <c r="V369">
        <f t="shared" si="145"/>
        <v>-1.4538100422715132</v>
      </c>
      <c r="W369">
        <f t="shared" si="150"/>
        <v>11229.457503257319</v>
      </c>
      <c r="X369">
        <f t="shared" si="154"/>
        <v>9009.6882991859075</v>
      </c>
      <c r="Y369">
        <f t="shared" si="156"/>
        <v>13604.366053508284</v>
      </c>
      <c r="Z369">
        <f t="shared" si="151"/>
        <v>8300.1572688203305</v>
      </c>
      <c r="AA369">
        <f t="shared" si="155"/>
        <v>16475.354400776017</v>
      </c>
      <c r="AB369">
        <f t="shared" si="157"/>
        <v>15491.123033886775</v>
      </c>
      <c r="AC369" s="12">
        <f>(Sheet2!B523-Sheet2!B522)*100</f>
        <v>-3600</v>
      </c>
      <c r="AD369" s="12">
        <f t="shared" si="158"/>
        <v>12216.666666666666</v>
      </c>
      <c r="AE369" s="12">
        <v>1</v>
      </c>
      <c r="AF369">
        <f t="shared" si="133"/>
        <v>0</v>
      </c>
      <c r="AG369">
        <f t="shared" si="134"/>
        <v>0</v>
      </c>
      <c r="AH369">
        <f t="shared" si="135"/>
        <v>0</v>
      </c>
      <c r="AI369">
        <f t="shared" si="146"/>
        <v>0</v>
      </c>
      <c r="AJ369">
        <f t="shared" si="147"/>
        <v>0</v>
      </c>
      <c r="AK369">
        <v>91565</v>
      </c>
      <c r="AL369">
        <f t="shared" si="148"/>
        <v>53.735643988521062</v>
      </c>
      <c r="AM369">
        <f t="shared" si="149"/>
        <v>100679.35</v>
      </c>
      <c r="AO369">
        <f t="shared" si="152"/>
        <v>-36</v>
      </c>
      <c r="AP369">
        <f t="shared" si="153"/>
        <v>-60.61799999998766</v>
      </c>
    </row>
    <row r="370" spans="1:42" ht="15" thickBot="1" x14ac:dyDescent="0.4">
      <c r="A370" s="5">
        <v>29830</v>
      </c>
      <c r="B370" s="2">
        <v>3864.0688580000001</v>
      </c>
      <c r="C370" s="2">
        <v>3.57</v>
      </c>
      <c r="D370" s="4">
        <v>7.6</v>
      </c>
      <c r="E370">
        <f t="shared" si="136"/>
        <v>5.2088386421543138</v>
      </c>
      <c r="F370">
        <f t="shared" si="137"/>
        <v>5.5723186064776744</v>
      </c>
      <c r="G370">
        <f t="shared" si="138"/>
        <v>5.7861986556400442</v>
      </c>
      <c r="I370">
        <v>108294</v>
      </c>
      <c r="J370">
        <v>8230</v>
      </c>
      <c r="K370">
        <f t="shared" si="139"/>
        <v>7.5996823462056993</v>
      </c>
      <c r="L370">
        <v>170593</v>
      </c>
      <c r="M370">
        <f t="shared" si="140"/>
        <v>63.480916567502767</v>
      </c>
      <c r="N370">
        <f t="shared" si="141"/>
        <v>58.656366908372561</v>
      </c>
      <c r="O370">
        <f t="shared" si="130"/>
        <v>63.928397945000022</v>
      </c>
      <c r="P370">
        <v>63.999582570000001</v>
      </c>
      <c r="Q370">
        <f t="shared" si="131"/>
        <v>63.928397945000022</v>
      </c>
      <c r="R370">
        <f t="shared" si="132"/>
        <v>64.082488630000014</v>
      </c>
      <c r="S370">
        <f t="shared" si="142"/>
        <v>60.174298054940941</v>
      </c>
      <c r="T370">
        <f t="shared" si="143"/>
        <v>60.598470849530678</v>
      </c>
      <c r="U370">
        <f t="shared" si="144"/>
        <v>-1.5179311465683796</v>
      </c>
      <c r="V370">
        <f t="shared" si="145"/>
        <v>-1.9421039411581162</v>
      </c>
      <c r="W370">
        <f t="shared" si="150"/>
        <v>-34441.494774004444</v>
      </c>
      <c r="X370">
        <f t="shared" si="154"/>
        <v>-1762.202047767428</v>
      </c>
      <c r="Y370">
        <f t="shared" si="156"/>
        <v>11227.918653000301</v>
      </c>
      <c r="Z370">
        <f t="shared" si="151"/>
        <v>22012.160240963101</v>
      </c>
      <c r="AA370">
        <f t="shared" si="155"/>
        <v>17644.710766756907</v>
      </c>
      <c r="AB370">
        <f t="shared" si="157"/>
        <v>16646.5273735517</v>
      </c>
      <c r="AC370" s="12">
        <f>(Sheet2!B524-Sheet2!B523)*100</f>
        <v>-8800</v>
      </c>
      <c r="AD370" s="12">
        <f t="shared" si="158"/>
        <v>10533.333333333334</v>
      </c>
      <c r="AE370" s="12">
        <v>1</v>
      </c>
      <c r="AF370">
        <f t="shared" si="133"/>
        <v>0</v>
      </c>
      <c r="AG370">
        <f t="shared" si="134"/>
        <v>0</v>
      </c>
      <c r="AH370">
        <f t="shared" si="135"/>
        <v>0</v>
      </c>
      <c r="AI370">
        <f t="shared" si="146"/>
        <v>0</v>
      </c>
      <c r="AJ370">
        <f t="shared" si="147"/>
        <v>0</v>
      </c>
      <c r="AK370">
        <v>91477</v>
      </c>
      <c r="AL370">
        <f t="shared" si="148"/>
        <v>53.622950531381704</v>
      </c>
      <c r="AM370">
        <f t="shared" si="149"/>
        <v>100063.656</v>
      </c>
      <c r="AO370">
        <f t="shared" si="152"/>
        <v>-88</v>
      </c>
      <c r="AP370">
        <f t="shared" si="153"/>
        <v>-615.69400000000314</v>
      </c>
    </row>
    <row r="371" spans="1:42" ht="15" thickBot="1" x14ac:dyDescent="0.4">
      <c r="A371" s="5">
        <v>29860</v>
      </c>
      <c r="B371" s="2">
        <v>3648.2436849999999</v>
      </c>
      <c r="C371" s="2">
        <v>3.35</v>
      </c>
      <c r="D371" s="4">
        <v>7.9</v>
      </c>
      <c r="E371">
        <f t="shared" si="136"/>
        <v>5.1444144467567936</v>
      </c>
      <c r="F371">
        <f t="shared" si="137"/>
        <v>5.5182373609567978</v>
      </c>
      <c r="G371">
        <f t="shared" si="138"/>
        <v>5.6180064525776725</v>
      </c>
      <c r="I371">
        <v>109024</v>
      </c>
      <c r="J371">
        <v>8646</v>
      </c>
      <c r="K371">
        <f t="shared" si="139"/>
        <v>7.930363956560023</v>
      </c>
      <c r="L371">
        <v>170809</v>
      </c>
      <c r="M371">
        <f t="shared" si="140"/>
        <v>63.828018429942212</v>
      </c>
      <c r="N371">
        <f t="shared" si="141"/>
        <v>58.785604973976781</v>
      </c>
      <c r="O371">
        <f t="shared" si="130"/>
        <v>63.952126153333353</v>
      </c>
      <c r="P371">
        <v>63.999582570000001</v>
      </c>
      <c r="Q371">
        <f t="shared" si="131"/>
        <v>63.952126153333353</v>
      </c>
      <c r="R371">
        <f t="shared" si="132"/>
        <v>64.110123983333352</v>
      </c>
      <c r="S371">
        <f t="shared" si="142"/>
        <v>60.544440628753676</v>
      </c>
      <c r="T371">
        <f t="shared" si="143"/>
        <v>60.662163736493142</v>
      </c>
      <c r="U371">
        <f t="shared" si="144"/>
        <v>-1.7588356547768953</v>
      </c>
      <c r="V371">
        <f t="shared" si="145"/>
        <v>-1.8765587625163604</v>
      </c>
      <c r="W371">
        <f t="shared" si="150"/>
        <v>76221.331270247698</v>
      </c>
      <c r="X371">
        <f t="shared" si="154"/>
        <v>3505.2731068360931</v>
      </c>
      <c r="Y371">
        <f t="shared" si="156"/>
        <v>15159.7259557168</v>
      </c>
      <c r="Z371">
        <f t="shared" si="151"/>
        <v>23968.588032670319</v>
      </c>
      <c r="AA371">
        <f t="shared" si="155"/>
        <v>17555.189854868997</v>
      </c>
      <c r="AB371">
        <f t="shared" si="157"/>
        <v>17466.180749815732</v>
      </c>
      <c r="AC371" s="12">
        <f>(Sheet2!B525-Sheet2!B524)*100</f>
        <v>-9700</v>
      </c>
      <c r="AD371" s="12">
        <f t="shared" si="158"/>
        <v>7416.666666666667</v>
      </c>
      <c r="AE371" s="12">
        <v>1</v>
      </c>
      <c r="AF371">
        <f t="shared" si="133"/>
        <v>0</v>
      </c>
      <c r="AG371">
        <f t="shared" si="134"/>
        <v>0</v>
      </c>
      <c r="AH371">
        <f t="shared" si="135"/>
        <v>0</v>
      </c>
      <c r="AI371">
        <f t="shared" si="146"/>
        <v>0</v>
      </c>
      <c r="AJ371">
        <f t="shared" si="147"/>
        <v>0</v>
      </c>
      <c r="AK371">
        <v>91380</v>
      </c>
      <c r="AL371">
        <f t="shared" si="148"/>
        <v>53.498351960376802</v>
      </c>
      <c r="AM371">
        <f t="shared" si="149"/>
        <v>100411.10400000001</v>
      </c>
      <c r="AO371">
        <f t="shared" si="152"/>
        <v>-97</v>
      </c>
      <c r="AP371">
        <f t="shared" si="153"/>
        <v>347.44800000000396</v>
      </c>
    </row>
    <row r="372" spans="1:42" ht="15" thickBot="1" x14ac:dyDescent="0.4">
      <c r="A372" s="5">
        <v>29891</v>
      </c>
      <c r="B372" s="2">
        <v>3635.1425530000001</v>
      </c>
      <c r="C372" s="2">
        <v>3.33</v>
      </c>
      <c r="D372" s="4">
        <v>8.3000000000000007</v>
      </c>
      <c r="E372">
        <f t="shared" si="136"/>
        <v>5.2572806658956308</v>
      </c>
      <c r="F372">
        <f t="shared" si="137"/>
        <v>5.647529747778993</v>
      </c>
      <c r="G372">
        <f t="shared" si="138"/>
        <v>5.6885142674477036</v>
      </c>
      <c r="I372">
        <v>109236</v>
      </c>
      <c r="J372">
        <v>9029</v>
      </c>
      <c r="K372">
        <f t="shared" si="139"/>
        <v>8.2655900985023241</v>
      </c>
      <c r="L372">
        <v>170996</v>
      </c>
      <c r="M372">
        <f t="shared" si="140"/>
        <v>63.882196074761985</v>
      </c>
      <c r="N372">
        <f t="shared" si="141"/>
        <v>58.579973800556743</v>
      </c>
      <c r="O372">
        <f t="shared" si="130"/>
        <v>63.975854361666684</v>
      </c>
      <c r="P372">
        <v>63.999582570000001</v>
      </c>
      <c r="Q372">
        <f t="shared" si="131"/>
        <v>63.975854361666684</v>
      </c>
      <c r="R372">
        <f t="shared" si="132"/>
        <v>64.13775933666669</v>
      </c>
      <c r="S372">
        <f t="shared" si="142"/>
        <v>60.52372973157398</v>
      </c>
      <c r="T372">
        <f t="shared" si="143"/>
        <v>60.612464139469232</v>
      </c>
      <c r="U372">
        <f t="shared" si="144"/>
        <v>-1.9437559310172361</v>
      </c>
      <c r="V372">
        <f t="shared" si="145"/>
        <v>-2.0324903389124884</v>
      </c>
      <c r="W372">
        <f t="shared" si="150"/>
        <v>7780.3298234362155</v>
      </c>
      <c r="X372">
        <f t="shared" si="154"/>
        <v>1315.8989820002269</v>
      </c>
      <c r="Y372">
        <f t="shared" si="156"/>
        <v>15568.567082182039</v>
      </c>
      <c r="Z372">
        <f t="shared" si="151"/>
        <v>2845.3923260234296</v>
      </c>
      <c r="AA372">
        <f t="shared" si="155"/>
        <v>16693.678391478647</v>
      </c>
      <c r="AB372">
        <f t="shared" si="157"/>
        <v>17639.872999935877</v>
      </c>
      <c r="AC372" s="12">
        <f>(Sheet2!B526-Sheet2!B525)*100</f>
        <v>-20900</v>
      </c>
      <c r="AD372" s="12">
        <f t="shared" si="158"/>
        <v>3533.3333333333335</v>
      </c>
      <c r="AE372" s="12">
        <v>1</v>
      </c>
      <c r="AF372">
        <f t="shared" si="133"/>
        <v>0</v>
      </c>
      <c r="AG372">
        <f t="shared" si="134"/>
        <v>0</v>
      </c>
      <c r="AH372">
        <f t="shared" si="135"/>
        <v>0</v>
      </c>
      <c r="AI372">
        <f t="shared" si="146"/>
        <v>0</v>
      </c>
      <c r="AJ372">
        <f t="shared" si="147"/>
        <v>0</v>
      </c>
      <c r="AK372">
        <v>91171</v>
      </c>
      <c r="AL372">
        <f t="shared" si="148"/>
        <v>53.317621464829593</v>
      </c>
      <c r="AM372">
        <f t="shared" si="149"/>
        <v>100169.41200000001</v>
      </c>
      <c r="AO372">
        <f t="shared" si="152"/>
        <v>-209</v>
      </c>
      <c r="AP372">
        <f t="shared" si="153"/>
        <v>-241.69199999999546</v>
      </c>
    </row>
    <row r="373" spans="1:42" ht="15" thickBot="1" x14ac:dyDescent="0.4">
      <c r="A373" s="5">
        <v>29921</v>
      </c>
      <c r="B373" s="2">
        <v>3463.27783</v>
      </c>
      <c r="C373" s="2">
        <v>3.18</v>
      </c>
      <c r="D373" s="4">
        <v>8.5</v>
      </c>
      <c r="E373">
        <f t="shared" si="136"/>
        <v>5.1990383726223834</v>
      </c>
      <c r="F373">
        <f t="shared" si="137"/>
        <v>5.5952472241471707</v>
      </c>
      <c r="G373">
        <f t="shared" si="138"/>
        <v>5.5603362286533322</v>
      </c>
      <c r="I373">
        <v>108912</v>
      </c>
      <c r="J373">
        <v>9267</v>
      </c>
      <c r="K373">
        <f t="shared" si="139"/>
        <v>8.5087042750110182</v>
      </c>
      <c r="L373">
        <v>171166</v>
      </c>
      <c r="M373">
        <f t="shared" si="140"/>
        <v>63.629459121554511</v>
      </c>
      <c r="N373">
        <f t="shared" si="141"/>
        <v>58.220955096222383</v>
      </c>
      <c r="O373">
        <f t="shared" si="130"/>
        <v>63.999582570000022</v>
      </c>
      <c r="P373">
        <v>63.999582570000001</v>
      </c>
      <c r="Q373">
        <f t="shared" si="131"/>
        <v>63.999582570000022</v>
      </c>
      <c r="R373">
        <f t="shared" si="132"/>
        <v>64.165394690000014</v>
      </c>
      <c r="S373">
        <f t="shared" si="142"/>
        <v>60.321339125532816</v>
      </c>
      <c r="T373">
        <f t="shared" si="143"/>
        <v>60.67221971386757</v>
      </c>
      <c r="U373">
        <f t="shared" si="144"/>
        <v>-2.1003840293104332</v>
      </c>
      <c r="V373">
        <f t="shared" si="145"/>
        <v>-2.4512646176451867</v>
      </c>
      <c r="W373">
        <f t="shared" si="150"/>
        <v>-24353.356419272721</v>
      </c>
      <c r="X373">
        <f t="shared" si="154"/>
        <v>11053.062948332479</v>
      </c>
      <c r="Y373">
        <f t="shared" si="156"/>
        <v>13340.28412249467</v>
      </c>
      <c r="Z373">
        <f t="shared" si="151"/>
        <v>20532.241551175714</v>
      </c>
      <c r="AA373">
        <f t="shared" si="155"/>
        <v>18096.163255596224</v>
      </c>
      <c r="AB373">
        <f t="shared" si="157"/>
        <v>16360.380319114309</v>
      </c>
      <c r="AC373" s="12">
        <f>(Sheet2!B527-Sheet2!B526)*100</f>
        <v>-27600</v>
      </c>
      <c r="AD373" s="12">
        <f t="shared" si="158"/>
        <v>-400</v>
      </c>
      <c r="AE373" s="12">
        <v>1</v>
      </c>
      <c r="AF373">
        <f t="shared" si="133"/>
        <v>0</v>
      </c>
      <c r="AG373">
        <f t="shared" si="134"/>
        <v>0</v>
      </c>
      <c r="AH373">
        <f t="shared" si="135"/>
        <v>0</v>
      </c>
      <c r="AI373">
        <f t="shared" si="146"/>
        <v>0</v>
      </c>
      <c r="AJ373">
        <f t="shared" si="147"/>
        <v>0</v>
      </c>
      <c r="AK373">
        <v>90895</v>
      </c>
      <c r="AL373">
        <f t="shared" si="148"/>
        <v>53.103420071743223</v>
      </c>
      <c r="AM373">
        <f t="shared" si="149"/>
        <v>99654.48</v>
      </c>
      <c r="AO373">
        <f t="shared" si="152"/>
        <v>-276</v>
      </c>
      <c r="AP373">
        <f t="shared" si="153"/>
        <v>-514.93200000001525</v>
      </c>
    </row>
    <row r="374" spans="1:42" ht="15" thickBot="1" x14ac:dyDescent="0.4">
      <c r="A374" s="5">
        <v>29952</v>
      </c>
      <c r="B374" s="2">
        <v>3448.7381700000001</v>
      </c>
      <c r="C374" s="2">
        <v>3.16</v>
      </c>
      <c r="D374" s="4">
        <v>8.6</v>
      </c>
      <c r="E374">
        <f t="shared" si="136"/>
        <v>5.2130605214211734</v>
      </c>
      <c r="F374">
        <f t="shared" si="137"/>
        <v>5.6129969017505603</v>
      </c>
      <c r="G374">
        <f t="shared" si="138"/>
        <v>5.5586270612442554</v>
      </c>
      <c r="I374">
        <v>109089</v>
      </c>
      <c r="J374">
        <v>9397</v>
      </c>
      <c r="K374">
        <f t="shared" si="139"/>
        <v>8.6140674128463921</v>
      </c>
      <c r="L374">
        <v>171335</v>
      </c>
      <c r="M374">
        <f t="shared" si="140"/>
        <v>63.670003210085504</v>
      </c>
      <c r="N374">
        <f t="shared" si="141"/>
        <v>58.194382934018151</v>
      </c>
      <c r="O374">
        <f t="shared" si="130"/>
        <v>64.027217923333353</v>
      </c>
      <c r="P374">
        <v>64.331206809999998</v>
      </c>
      <c r="Q374">
        <f t="shared" si="131"/>
        <v>64.027217923333353</v>
      </c>
      <c r="R374">
        <f t="shared" si="132"/>
        <v>64.193030043333351</v>
      </c>
      <c r="S374">
        <f t="shared" si="142"/>
        <v>60.350847408752941</v>
      </c>
      <c r="T374">
        <f t="shared" si="143"/>
        <v>60.68944030280776</v>
      </c>
      <c r="U374">
        <f t="shared" si="144"/>
        <v>-2.1564644747347899</v>
      </c>
      <c r="V374">
        <f t="shared" si="145"/>
        <v>-2.4950573687896096</v>
      </c>
      <c r="W374">
        <f t="shared" si="150"/>
        <v>15250.108017735183</v>
      </c>
      <c r="X374">
        <f t="shared" si="154"/>
        <v>8614.3959035665412</v>
      </c>
      <c r="Y374">
        <f t="shared" si="156"/>
        <v>9589.3155817713905</v>
      </c>
      <c r="Z374">
        <f t="shared" si="151"/>
        <v>13204.094737710431</v>
      </c>
      <c r="AA374">
        <f t="shared" si="155"/>
        <v>15143.772359560555</v>
      </c>
      <c r="AB374">
        <f t="shared" si="157"/>
        <v>16328.832436167324</v>
      </c>
      <c r="AC374" s="12">
        <f>(Sheet2!B528-Sheet2!B527)*100</f>
        <v>-33000</v>
      </c>
      <c r="AD374" s="12">
        <f t="shared" si="158"/>
        <v>-3900</v>
      </c>
      <c r="AE374" s="12">
        <v>1</v>
      </c>
      <c r="AF374">
        <f t="shared" si="133"/>
        <v>0</v>
      </c>
      <c r="AG374">
        <f t="shared" si="134"/>
        <v>0</v>
      </c>
      <c r="AH374">
        <f t="shared" si="135"/>
        <v>0</v>
      </c>
      <c r="AI374">
        <f t="shared" si="146"/>
        <v>0</v>
      </c>
      <c r="AJ374">
        <f t="shared" si="147"/>
        <v>0</v>
      </c>
      <c r="AK374">
        <v>90565</v>
      </c>
      <c r="AL374">
        <f t="shared" si="148"/>
        <v>52.858435229229286</v>
      </c>
      <c r="AM374">
        <f t="shared" si="149"/>
        <v>99707.34599999999</v>
      </c>
      <c r="AO374">
        <f t="shared" si="152"/>
        <v>-330</v>
      </c>
      <c r="AP374">
        <f t="shared" si="153"/>
        <v>52.865999999994528</v>
      </c>
    </row>
    <row r="375" spans="1:42" ht="15" thickBot="1" x14ac:dyDescent="0.4">
      <c r="A375" s="5">
        <v>29983</v>
      </c>
      <c r="B375" s="2">
        <v>3319.0226560000001</v>
      </c>
      <c r="C375" s="2">
        <v>3.03</v>
      </c>
      <c r="D375" s="4">
        <v>8.9</v>
      </c>
      <c r="E375">
        <f t="shared" si="136"/>
        <v>5.1929760253634907</v>
      </c>
      <c r="F375">
        <f t="shared" si="137"/>
        <v>5.6026095006319663</v>
      </c>
      <c r="G375">
        <f t="shared" si="138"/>
        <v>5.4672435358585698</v>
      </c>
      <c r="I375">
        <v>109467</v>
      </c>
      <c r="J375">
        <v>9705</v>
      </c>
      <c r="K375">
        <f t="shared" si="139"/>
        <v>8.8656855490695818</v>
      </c>
      <c r="L375">
        <v>171489</v>
      </c>
      <c r="M375">
        <f t="shared" si="140"/>
        <v>63.833248779805118</v>
      </c>
      <c r="N375">
        <f t="shared" si="141"/>
        <v>58.152089638402465</v>
      </c>
      <c r="O375">
        <f t="shared" si="130"/>
        <v>64.054853276666691</v>
      </c>
      <c r="P375">
        <v>64.331206809999998</v>
      </c>
      <c r="Q375">
        <f t="shared" si="131"/>
        <v>64.054853276666691</v>
      </c>
      <c r="R375">
        <f t="shared" si="132"/>
        <v>64.220665396666689</v>
      </c>
      <c r="S375">
        <f t="shared" si="142"/>
        <v>60.518403474459205</v>
      </c>
      <c r="T375">
        <f t="shared" si="143"/>
        <v>60.728500102927626</v>
      </c>
      <c r="U375">
        <f t="shared" si="144"/>
        <v>-2.3663138360567402</v>
      </c>
      <c r="V375">
        <f t="shared" si="145"/>
        <v>-2.5764104645251606</v>
      </c>
      <c r="W375">
        <f t="shared" si="150"/>
        <v>38028.052652848884</v>
      </c>
      <c r="X375">
        <f t="shared" si="154"/>
        <v>13080.828428498469</v>
      </c>
      <c r="Y375">
        <f t="shared" si="156"/>
        <v>11045.258363842187</v>
      </c>
      <c r="Z375">
        <f t="shared" si="151"/>
        <v>16044.499869387597</v>
      </c>
      <c r="AA375">
        <f t="shared" si="155"/>
        <v>16434.496126321766</v>
      </c>
      <c r="AB375">
        <f t="shared" si="157"/>
        <v>16454.925263548892</v>
      </c>
      <c r="AC375" s="12">
        <f>(Sheet2!B529-Sheet2!B528)*100</f>
        <v>-200</v>
      </c>
      <c r="AD375" s="12">
        <f t="shared" si="158"/>
        <v>-4516.666666666667</v>
      </c>
      <c r="AE375" s="12">
        <v>1</v>
      </c>
      <c r="AF375">
        <f t="shared" si="133"/>
        <v>0</v>
      </c>
      <c r="AG375">
        <f t="shared" si="134"/>
        <v>0</v>
      </c>
      <c r="AH375">
        <f t="shared" si="135"/>
        <v>0</v>
      </c>
      <c r="AI375">
        <f t="shared" si="146"/>
        <v>0</v>
      </c>
      <c r="AJ375">
        <f t="shared" si="147"/>
        <v>0</v>
      </c>
      <c r="AK375">
        <v>90563</v>
      </c>
      <c r="AL375">
        <f t="shared" si="148"/>
        <v>52.809801211739526</v>
      </c>
      <c r="AM375">
        <f t="shared" si="149"/>
        <v>99724.437000000005</v>
      </c>
      <c r="AO375">
        <f t="shared" si="152"/>
        <v>-2</v>
      </c>
      <c r="AP375">
        <f t="shared" si="153"/>
        <v>17.091000000014901</v>
      </c>
    </row>
    <row r="376" spans="1:42" ht="15" thickBot="1" x14ac:dyDescent="0.4">
      <c r="A376" s="5">
        <v>30011</v>
      </c>
      <c r="B376" s="2">
        <v>3220.7724859999998</v>
      </c>
      <c r="C376" s="2">
        <v>2.94</v>
      </c>
      <c r="D376" s="4">
        <v>9</v>
      </c>
      <c r="E376">
        <f t="shared" si="136"/>
        <v>5.1439284598446742</v>
      </c>
      <c r="F376">
        <f t="shared" si="137"/>
        <v>5.5557317239783792</v>
      </c>
      <c r="G376">
        <f t="shared" si="138"/>
        <v>5.3784324929474749</v>
      </c>
      <c r="I376">
        <v>109567</v>
      </c>
      <c r="J376">
        <v>9895</v>
      </c>
      <c r="K376">
        <f t="shared" si="139"/>
        <v>9.0310038606514738</v>
      </c>
      <c r="L376">
        <v>171667</v>
      </c>
      <c r="M376">
        <f t="shared" si="140"/>
        <v>63.825312960557355</v>
      </c>
      <c r="N376">
        <f t="shared" si="141"/>
        <v>58.081034794107197</v>
      </c>
      <c r="O376">
        <f t="shared" si="130"/>
        <v>64.082488630000014</v>
      </c>
      <c r="P376">
        <v>64.331206809999998</v>
      </c>
      <c r="Q376">
        <f t="shared" si="131"/>
        <v>64.082488630000014</v>
      </c>
      <c r="R376">
        <f t="shared" si="132"/>
        <v>64.248300750000013</v>
      </c>
      <c r="S376">
        <f t="shared" si="142"/>
        <v>60.542184522594319</v>
      </c>
      <c r="T376">
        <f t="shared" si="143"/>
        <v>60.786131259584721</v>
      </c>
      <c r="U376">
        <f t="shared" si="144"/>
        <v>-2.461149728487122</v>
      </c>
      <c r="V376">
        <f t="shared" si="145"/>
        <v>-2.7050964654775242</v>
      </c>
      <c r="W376">
        <f t="shared" si="150"/>
        <v>14854.697008663788</v>
      </c>
      <c r="X376">
        <f t="shared" si="154"/>
        <v>21296.860392276507</v>
      </c>
      <c r="Y376">
        <f t="shared" si="156"/>
        <v>9767.32917225454</v>
      </c>
      <c r="Z376">
        <f t="shared" si="151"/>
        <v>20703.040788175538</v>
      </c>
      <c r="AA376">
        <f t="shared" si="155"/>
        <v>16216.309550857171</v>
      </c>
      <c r="AB376">
        <f t="shared" si="157"/>
        <v>16930.510158807039</v>
      </c>
      <c r="AC376" s="12">
        <f>(Sheet2!B530-Sheet2!B529)*100</f>
        <v>-12900</v>
      </c>
      <c r="AD376" s="12">
        <f t="shared" si="158"/>
        <v>-6466.666666666667</v>
      </c>
      <c r="AE376" s="12">
        <v>1</v>
      </c>
      <c r="AF376">
        <f t="shared" si="133"/>
        <v>0</v>
      </c>
      <c r="AG376">
        <f t="shared" si="134"/>
        <v>0</v>
      </c>
      <c r="AH376">
        <f t="shared" si="135"/>
        <v>0</v>
      </c>
      <c r="AI376">
        <f t="shared" si="146"/>
        <v>0</v>
      </c>
      <c r="AJ376">
        <f t="shared" si="147"/>
        <v>0</v>
      </c>
      <c r="AK376">
        <v>90434</v>
      </c>
      <c r="AL376">
        <f t="shared" si="148"/>
        <v>52.679897708936487</v>
      </c>
      <c r="AM376">
        <f t="shared" si="149"/>
        <v>99705.97</v>
      </c>
      <c r="AO376">
        <f t="shared" si="152"/>
        <v>-129</v>
      </c>
      <c r="AP376">
        <f t="shared" si="153"/>
        <v>-18.467000000004191</v>
      </c>
    </row>
    <row r="377" spans="1:42" ht="15" thickBot="1" x14ac:dyDescent="0.4">
      <c r="A377" s="5">
        <v>30042</v>
      </c>
      <c r="B377" s="2">
        <v>3086.0871050000001</v>
      </c>
      <c r="C377" s="2">
        <v>2.81</v>
      </c>
      <c r="D377" s="4">
        <v>9.3000000000000007</v>
      </c>
      <c r="E377">
        <f t="shared" si="136"/>
        <v>5.1120446007444027</v>
      </c>
      <c r="F377">
        <f t="shared" si="137"/>
        <v>5.5326423619282172</v>
      </c>
      <c r="G377">
        <f t="shared" si="138"/>
        <v>5.2760454491462863</v>
      </c>
      <c r="I377">
        <v>109820</v>
      </c>
      <c r="J377">
        <v>10244</v>
      </c>
      <c r="K377">
        <f t="shared" si="139"/>
        <v>9.3279912584228732</v>
      </c>
      <c r="L377">
        <v>171844</v>
      </c>
      <c r="M377">
        <f t="shared" si="140"/>
        <v>63.906799189962996</v>
      </c>
      <c r="N377">
        <f t="shared" si="141"/>
        <v>57.963466865296439</v>
      </c>
      <c r="O377">
        <f t="shared" si="130"/>
        <v>64.110123983333352</v>
      </c>
      <c r="P377">
        <v>64.331206809999998</v>
      </c>
      <c r="Q377">
        <f t="shared" si="131"/>
        <v>64.110123983333352</v>
      </c>
      <c r="R377">
        <f t="shared" si="132"/>
        <v>64.275936103333351</v>
      </c>
      <c r="S377">
        <f t="shared" si="142"/>
        <v>60.639855112463927</v>
      </c>
      <c r="T377">
        <f t="shared" si="143"/>
        <v>60.832785851712813</v>
      </c>
      <c r="U377">
        <f t="shared" si="144"/>
        <v>-2.6763882471674876</v>
      </c>
      <c r="V377">
        <f t="shared" si="145"/>
        <v>-2.8693189864163742</v>
      </c>
      <c r="W377">
        <f t="shared" si="150"/>
        <v>27500.071506053209</v>
      </c>
      <c r="X377">
        <f t="shared" si="154"/>
        <v>13176.650431577427</v>
      </c>
      <c r="Y377">
        <f t="shared" si="156"/>
        <v>8340.9617692067604</v>
      </c>
      <c r="Z377">
        <f t="shared" si="151"/>
        <v>18776.456962605938</v>
      </c>
      <c r="AA377">
        <f t="shared" si="155"/>
        <v>15350.954372513108</v>
      </c>
      <c r="AB377">
        <f t="shared" si="157"/>
        <v>16453.072113691054</v>
      </c>
      <c r="AC377" s="12">
        <f>(Sheet2!B531-Sheet2!B530)*100</f>
        <v>-28400</v>
      </c>
      <c r="AD377" s="12">
        <f t="shared" si="158"/>
        <v>-9441.6666666666661</v>
      </c>
      <c r="AE377" s="12">
        <v>1</v>
      </c>
      <c r="AF377">
        <f t="shared" si="133"/>
        <v>0</v>
      </c>
      <c r="AG377">
        <f t="shared" si="134"/>
        <v>0</v>
      </c>
      <c r="AH377">
        <f t="shared" si="135"/>
        <v>0</v>
      </c>
      <c r="AI377">
        <f t="shared" si="146"/>
        <v>0</v>
      </c>
      <c r="AJ377">
        <f t="shared" si="147"/>
        <v>0</v>
      </c>
      <c r="AK377">
        <v>90150</v>
      </c>
      <c r="AL377">
        <f t="shared" si="148"/>
        <v>52.460371034193813</v>
      </c>
      <c r="AM377">
        <f t="shared" si="149"/>
        <v>99606.74000000002</v>
      </c>
      <c r="AO377">
        <f t="shared" si="152"/>
        <v>-284</v>
      </c>
      <c r="AP377">
        <f t="shared" si="153"/>
        <v>-99.229999999981374</v>
      </c>
    </row>
    <row r="378" spans="1:42" ht="15" thickBot="1" x14ac:dyDescent="0.4">
      <c r="A378" s="5">
        <v>30072</v>
      </c>
      <c r="B378" s="2">
        <v>3062.9793159999999</v>
      </c>
      <c r="C378" s="2">
        <v>2.77</v>
      </c>
      <c r="D378" s="4">
        <v>9.4</v>
      </c>
      <c r="E378">
        <f t="shared" si="136"/>
        <v>5.1027443596558903</v>
      </c>
      <c r="F378">
        <f t="shared" si="137"/>
        <v>5.5262161248392054</v>
      </c>
      <c r="G378">
        <f t="shared" si="138"/>
        <v>5.2445206021423836</v>
      </c>
      <c r="I378">
        <v>110451</v>
      </c>
      <c r="J378">
        <v>10335</v>
      </c>
      <c r="K378">
        <f t="shared" si="139"/>
        <v>9.3570904745090591</v>
      </c>
      <c r="L378">
        <v>172026</v>
      </c>
      <c r="M378">
        <f t="shared" si="140"/>
        <v>64.205992117470615</v>
      </c>
      <c r="N378">
        <f t="shared" si="141"/>
        <v>58.17062885842838</v>
      </c>
      <c r="O378">
        <f t="shared" ref="O378:O441" si="159">Q378</f>
        <v>64.13775933666669</v>
      </c>
      <c r="P378">
        <v>64.331206809999998</v>
      </c>
      <c r="Q378">
        <f t="shared" ref="Q378:Q441" si="160">AVERAGE(P367:P378)</f>
        <v>64.13775933666669</v>
      </c>
      <c r="R378">
        <f t="shared" ref="R378:R441" si="161">AVERAGE(P373:P384)</f>
        <v>64.303571456666688</v>
      </c>
      <c r="S378">
        <f t="shared" si="142"/>
        <v>60.929724476135277</v>
      </c>
      <c r="T378">
        <f t="shared" si="143"/>
        <v>60.864973439705267</v>
      </c>
      <c r="U378">
        <f t="shared" si="144"/>
        <v>-2.7590956177068975</v>
      </c>
      <c r="V378">
        <f t="shared" si="145"/>
        <v>-2.6943445812768871</v>
      </c>
      <c r="W378">
        <f t="shared" si="150"/>
        <v>60901.520785395056</v>
      </c>
      <c r="X378">
        <f t="shared" si="154"/>
        <v>22030.182258570567</v>
      </c>
      <c r="Y378">
        <f t="shared" si="156"/>
        <v>11673.040620285397</v>
      </c>
      <c r="Z378">
        <f t="shared" si="151"/>
        <v>16608.669037001207</v>
      </c>
      <c r="AA378">
        <f t="shared" si="155"/>
        <v>17644.833824342739</v>
      </c>
      <c r="AB378">
        <f t="shared" si="157"/>
        <v>17169.256107910693</v>
      </c>
      <c r="AC378" s="12">
        <f>(Sheet2!B532-Sheet2!B531)*100</f>
        <v>-4300</v>
      </c>
      <c r="AD378" s="12">
        <f t="shared" si="158"/>
        <v>-9908.3333333333339</v>
      </c>
      <c r="AE378" s="12">
        <v>1</v>
      </c>
      <c r="AF378">
        <f t="shared" si="133"/>
        <v>0</v>
      </c>
      <c r="AG378">
        <f t="shared" si="134"/>
        <v>0</v>
      </c>
      <c r="AH378">
        <f t="shared" si="135"/>
        <v>1</v>
      </c>
      <c r="AI378">
        <f t="shared" si="146"/>
        <v>0</v>
      </c>
      <c r="AJ378">
        <f t="shared" si="147"/>
        <v>0</v>
      </c>
      <c r="AK378">
        <v>90107</v>
      </c>
      <c r="AL378">
        <f t="shared" si="148"/>
        <v>52.37987280992408</v>
      </c>
      <c r="AM378">
        <f t="shared" si="149"/>
        <v>100068.606</v>
      </c>
      <c r="AO378">
        <f t="shared" si="152"/>
        <v>-43</v>
      </c>
      <c r="AP378">
        <f t="shared" si="153"/>
        <v>461.86599999997998</v>
      </c>
    </row>
    <row r="379" spans="1:42" ht="15" thickBot="1" x14ac:dyDescent="0.4">
      <c r="A379" s="5">
        <v>30103</v>
      </c>
      <c r="B379" s="2">
        <v>2889.906974</v>
      </c>
      <c r="C379" s="2">
        <v>2.63</v>
      </c>
      <c r="D379" s="4">
        <v>9.6</v>
      </c>
      <c r="E379">
        <f t="shared" si="136"/>
        <v>5.0247387991815051</v>
      </c>
      <c r="F379">
        <f t="shared" si="137"/>
        <v>5.4521889444218434</v>
      </c>
      <c r="G379">
        <f t="shared" si="138"/>
        <v>5.1019661776857905</v>
      </c>
      <c r="I379">
        <v>110081</v>
      </c>
      <c r="J379">
        <v>10538</v>
      </c>
      <c r="K379">
        <f t="shared" si="139"/>
        <v>9.5729508271182127</v>
      </c>
      <c r="L379">
        <v>172190</v>
      </c>
      <c r="M379">
        <f t="shared" si="140"/>
        <v>63.929961089494157</v>
      </c>
      <c r="N379">
        <f t="shared" si="141"/>
        <v>57.792684824902722</v>
      </c>
      <c r="O379">
        <f t="shared" si="159"/>
        <v>64.165394690000014</v>
      </c>
      <c r="P379">
        <v>64.331206809999998</v>
      </c>
      <c r="Q379">
        <f t="shared" si="160"/>
        <v>64.165394690000014</v>
      </c>
      <c r="R379">
        <f t="shared" si="161"/>
        <v>64.331206810000012</v>
      </c>
      <c r="S379">
        <f t="shared" si="142"/>
        <v>60.717647530328705</v>
      </c>
      <c r="T379">
        <f t="shared" si="143"/>
        <v>60.941251207363635</v>
      </c>
      <c r="U379">
        <f t="shared" si="144"/>
        <v>-2.9249627054259832</v>
      </c>
      <c r="V379">
        <f t="shared" si="145"/>
        <v>-3.1485663824609134</v>
      </c>
      <c r="W379">
        <f t="shared" si="150"/>
        <v>-26525.054484346882</v>
      </c>
      <c r="X379">
        <f t="shared" si="154"/>
        <v>21668.232581058208</v>
      </c>
      <c r="Y379">
        <f t="shared" si="156"/>
        <v>16360.647764695343</v>
      </c>
      <c r="Z379">
        <f t="shared" si="151"/>
        <v>23116.124457206577</v>
      </c>
      <c r="AA379">
        <f t="shared" si="155"/>
        <v>18075.48097534788</v>
      </c>
      <c r="AB379">
        <f t="shared" si="157"/>
        <v>18085.822115472052</v>
      </c>
      <c r="AC379" s="12">
        <f>(Sheet2!B533-Sheet2!B532)*100</f>
        <v>-24200</v>
      </c>
      <c r="AD379" s="12">
        <f t="shared" si="158"/>
        <v>-13541.666666666666</v>
      </c>
      <c r="AE379" s="12">
        <v>1</v>
      </c>
      <c r="AF379">
        <f t="shared" si="133"/>
        <v>0</v>
      </c>
      <c r="AG379">
        <f t="shared" si="134"/>
        <v>0</v>
      </c>
      <c r="AH379">
        <f t="shared" si="135"/>
        <v>0</v>
      </c>
      <c r="AI379">
        <f t="shared" si="146"/>
        <v>0</v>
      </c>
      <c r="AJ379">
        <f t="shared" si="147"/>
        <v>0</v>
      </c>
      <c r="AK379">
        <v>89865</v>
      </c>
      <c r="AL379">
        <f t="shared" si="148"/>
        <v>52.189441895580465</v>
      </c>
      <c r="AM379">
        <f t="shared" si="149"/>
        <v>99513.224000000002</v>
      </c>
      <c r="AO379">
        <f t="shared" si="152"/>
        <v>-242</v>
      </c>
      <c r="AP379">
        <f t="shared" si="153"/>
        <v>-555.38199999999779</v>
      </c>
    </row>
    <row r="380" spans="1:42" ht="15" thickBot="1" x14ac:dyDescent="0.4">
      <c r="A380" s="5">
        <v>30133</v>
      </c>
      <c r="B380" s="2">
        <v>2753.9609169999999</v>
      </c>
      <c r="C380" s="2">
        <v>2.5</v>
      </c>
      <c r="D380" s="4">
        <v>9.8000000000000007</v>
      </c>
      <c r="E380">
        <f t="shared" si="136"/>
        <v>4.9497474683058327</v>
      </c>
      <c r="F380">
        <f t="shared" si="137"/>
        <v>5.3809067335430623</v>
      </c>
      <c r="G380">
        <f t="shared" si="138"/>
        <v>4.9664419418963428</v>
      </c>
      <c r="I380">
        <v>110342</v>
      </c>
      <c r="J380">
        <v>10849</v>
      </c>
      <c r="K380">
        <f t="shared" si="139"/>
        <v>9.8321581990538505</v>
      </c>
      <c r="L380">
        <v>172364</v>
      </c>
      <c r="M380">
        <f t="shared" si="140"/>
        <v>64.016848065721376</v>
      </c>
      <c r="N380">
        <f t="shared" si="141"/>
        <v>57.743196955280681</v>
      </c>
      <c r="O380">
        <f t="shared" si="159"/>
        <v>64.193030043333351</v>
      </c>
      <c r="P380">
        <v>64.331206809999998</v>
      </c>
      <c r="Q380">
        <f t="shared" si="160"/>
        <v>64.193030043333351</v>
      </c>
      <c r="R380">
        <f t="shared" si="161"/>
        <v>64.357743247500011</v>
      </c>
      <c r="S380">
        <f t="shared" si="142"/>
        <v>60.848175749299145</v>
      </c>
      <c r="T380">
        <f t="shared" si="143"/>
        <v>61.015637163934656</v>
      </c>
      <c r="U380">
        <f t="shared" si="144"/>
        <v>-3.1049787940184643</v>
      </c>
      <c r="V380">
        <f t="shared" si="145"/>
        <v>-3.2724402086539754</v>
      </c>
      <c r="W380">
        <f t="shared" si="150"/>
        <v>33063.236604897305</v>
      </c>
      <c r="X380">
        <f t="shared" si="154"/>
        <v>24637.087345585227</v>
      </c>
      <c r="Y380">
        <f t="shared" si="156"/>
        <v>16625.741624575883</v>
      </c>
      <c r="Z380">
        <f t="shared" si="151"/>
        <v>23425.238728487864</v>
      </c>
      <c r="AA380">
        <f t="shared" si="155"/>
        <v>19779.004973810788</v>
      </c>
      <c r="AB380">
        <f t="shared" si="157"/>
        <v>17461.388666685671</v>
      </c>
      <c r="AC380" s="12">
        <f>(Sheet2!B534-Sheet2!B533)*100</f>
        <v>-34400</v>
      </c>
      <c r="AD380" s="12">
        <f t="shared" si="158"/>
        <v>-17333.333333333332</v>
      </c>
      <c r="AE380" s="12">
        <v>1</v>
      </c>
      <c r="AF380">
        <f t="shared" si="133"/>
        <v>0</v>
      </c>
      <c r="AG380">
        <f t="shared" si="134"/>
        <v>0</v>
      </c>
      <c r="AH380">
        <f t="shared" si="135"/>
        <v>0</v>
      </c>
      <c r="AI380">
        <f t="shared" si="146"/>
        <v>0</v>
      </c>
      <c r="AJ380">
        <f t="shared" si="147"/>
        <v>0</v>
      </c>
      <c r="AK380">
        <v>89521</v>
      </c>
      <c r="AL380">
        <f t="shared" si="148"/>
        <v>51.937179457427305</v>
      </c>
      <c r="AM380">
        <f t="shared" si="149"/>
        <v>99528.483999999982</v>
      </c>
      <c r="AO380">
        <f t="shared" si="152"/>
        <v>-344</v>
      </c>
      <c r="AP380">
        <f t="shared" si="153"/>
        <v>15.259999999980209</v>
      </c>
    </row>
    <row r="381" spans="1:42" ht="15" thickBot="1" x14ac:dyDescent="0.4">
      <c r="A381" s="5">
        <v>30164</v>
      </c>
      <c r="B381" s="2">
        <v>2676.5277259999998</v>
      </c>
      <c r="C381" s="2">
        <v>2.42</v>
      </c>
      <c r="D381" s="4">
        <v>9.8000000000000007</v>
      </c>
      <c r="E381">
        <f t="shared" si="136"/>
        <v>4.8699075966593046</v>
      </c>
      <c r="F381">
        <f t="shared" si="137"/>
        <v>5.2986452539385986</v>
      </c>
      <c r="G381">
        <f t="shared" si="138"/>
        <v>4.8599179198881854</v>
      </c>
      <c r="I381">
        <v>110514</v>
      </c>
      <c r="J381">
        <v>10881</v>
      </c>
      <c r="K381">
        <f t="shared" si="139"/>
        <v>9.8458113904120754</v>
      </c>
      <c r="L381">
        <v>172511</v>
      </c>
      <c r="M381">
        <f t="shared" si="140"/>
        <v>64.062001843360719</v>
      </c>
      <c r="N381">
        <f t="shared" si="141"/>
        <v>57.783925662711368</v>
      </c>
      <c r="O381">
        <f t="shared" si="159"/>
        <v>64.220665396666689</v>
      </c>
      <c r="P381">
        <v>64.331206809999998</v>
      </c>
      <c r="Q381">
        <f t="shared" si="160"/>
        <v>64.220665396666689</v>
      </c>
      <c r="R381">
        <f t="shared" si="161"/>
        <v>64.38427968500001</v>
      </c>
      <c r="S381">
        <f t="shared" si="142"/>
        <v>60.942241549018867</v>
      </c>
      <c r="T381">
        <f t="shared" si="143"/>
        <v>61.093178333889263</v>
      </c>
      <c r="U381">
        <f t="shared" si="144"/>
        <v>-3.1583158863074985</v>
      </c>
      <c r="V381">
        <f t="shared" si="145"/>
        <v>-3.3092526711778945</v>
      </c>
      <c r="W381">
        <f t="shared" si="150"/>
        <v>25172.067010596395</v>
      </c>
      <c r="X381">
        <f t="shared" si="154"/>
        <v>22494.423071876477</v>
      </c>
      <c r="Y381">
        <f t="shared" si="156"/>
        <v>17787.625750187475</v>
      </c>
      <c r="Z381">
        <f t="shared" si="151"/>
        <v>22346.003433138132</v>
      </c>
      <c r="AA381">
        <f t="shared" si="155"/>
        <v>20829.255567769211</v>
      </c>
      <c r="AB381">
        <f t="shared" si="157"/>
        <v>18631.875847045489</v>
      </c>
      <c r="AC381" s="12">
        <f>(Sheet2!B535-Sheet2!B534)*100</f>
        <v>-15800</v>
      </c>
      <c r="AD381" s="12">
        <f t="shared" si="158"/>
        <v>-18350</v>
      </c>
      <c r="AE381" s="12">
        <v>1</v>
      </c>
      <c r="AF381">
        <f t="shared" si="133"/>
        <v>0</v>
      </c>
      <c r="AG381">
        <f t="shared" si="134"/>
        <v>0</v>
      </c>
      <c r="AH381">
        <f t="shared" si="135"/>
        <v>0</v>
      </c>
      <c r="AI381">
        <f t="shared" si="146"/>
        <v>0</v>
      </c>
      <c r="AJ381">
        <f t="shared" si="147"/>
        <v>0</v>
      </c>
      <c r="AK381">
        <v>89363</v>
      </c>
      <c r="AL381">
        <f t="shared" si="148"/>
        <v>51.80133440766096</v>
      </c>
      <c r="AM381">
        <f t="shared" si="149"/>
        <v>99683.628000000012</v>
      </c>
      <c r="AO381">
        <f t="shared" si="152"/>
        <v>-158</v>
      </c>
      <c r="AP381">
        <f t="shared" si="153"/>
        <v>155.14400000002934</v>
      </c>
    </row>
    <row r="382" spans="1:42" ht="15" thickBot="1" x14ac:dyDescent="0.4">
      <c r="A382" s="5">
        <v>30195</v>
      </c>
      <c r="B382" s="2">
        <v>2538.2525869999999</v>
      </c>
      <c r="C382" s="2">
        <v>2.29</v>
      </c>
      <c r="D382" s="4">
        <v>10.1</v>
      </c>
      <c r="E382">
        <f t="shared" si="136"/>
        <v>4.8092618976304458</v>
      </c>
      <c r="F382">
        <f t="shared" si="137"/>
        <v>5.2444290482685831</v>
      </c>
      <c r="G382">
        <f t="shared" si="138"/>
        <v>4.7315936982560478</v>
      </c>
      <c r="I382">
        <v>110721</v>
      </c>
      <c r="J382">
        <v>11217</v>
      </c>
      <c r="K382">
        <f t="shared" si="139"/>
        <v>10.130869482753949</v>
      </c>
      <c r="L382">
        <v>172690</v>
      </c>
      <c r="M382">
        <f t="shared" si="140"/>
        <v>64.115467021831023</v>
      </c>
      <c r="N382">
        <f t="shared" si="141"/>
        <v>57.639804852626092</v>
      </c>
      <c r="O382">
        <f t="shared" si="159"/>
        <v>64.248300750000013</v>
      </c>
      <c r="P382">
        <v>64.331206809999998</v>
      </c>
      <c r="Q382">
        <f t="shared" si="160"/>
        <v>64.248300750000013</v>
      </c>
      <c r="R382">
        <f t="shared" si="161"/>
        <v>64.410816122500009</v>
      </c>
      <c r="S382">
        <f t="shared" si="142"/>
        <v>61.031986295862289</v>
      </c>
      <c r="T382">
        <f t="shared" si="143"/>
        <v>61.158431702155248</v>
      </c>
      <c r="U382">
        <f t="shared" si="144"/>
        <v>-3.392181443236197</v>
      </c>
      <c r="V382">
        <f t="shared" si="145"/>
        <v>-3.5186268495291557</v>
      </c>
      <c r="W382">
        <f t="shared" si="150"/>
        <v>26406.68156966567</v>
      </c>
      <c r="X382">
        <f t="shared" si="154"/>
        <v>24419.753832043458</v>
      </c>
      <c r="Y382">
        <f t="shared" si="156"/>
        <v>22858.307112159982</v>
      </c>
      <c r="Z382">
        <f t="shared" si="151"/>
        <v>22204.283087618649</v>
      </c>
      <c r="AA382">
        <f t="shared" si="155"/>
        <v>21079.462617676396</v>
      </c>
      <c r="AB382">
        <f t="shared" si="157"/>
        <v>18647.886084266782</v>
      </c>
      <c r="AC382" s="12">
        <f>(Sheet2!B536-Sheet2!B535)*100</f>
        <v>-18000</v>
      </c>
      <c r="AD382" s="12">
        <f t="shared" si="158"/>
        <v>-19116.666666666668</v>
      </c>
      <c r="AE382" s="12">
        <v>1</v>
      </c>
      <c r="AF382">
        <f t="shared" si="133"/>
        <v>0</v>
      </c>
      <c r="AG382">
        <f t="shared" si="134"/>
        <v>0</v>
      </c>
      <c r="AH382">
        <f t="shared" si="135"/>
        <v>0</v>
      </c>
      <c r="AI382">
        <f t="shared" si="146"/>
        <v>0</v>
      </c>
      <c r="AJ382">
        <f t="shared" si="147"/>
        <v>0</v>
      </c>
      <c r="AK382">
        <v>89183</v>
      </c>
      <c r="AL382">
        <f t="shared" si="148"/>
        <v>51.643407261566963</v>
      </c>
      <c r="AM382">
        <f t="shared" si="149"/>
        <v>99538.179000000004</v>
      </c>
      <c r="AO382">
        <f t="shared" si="152"/>
        <v>-180</v>
      </c>
      <c r="AP382">
        <f t="shared" si="153"/>
        <v>-145.4490000000078</v>
      </c>
    </row>
    <row r="383" spans="1:42" ht="15" thickBot="1" x14ac:dyDescent="0.4">
      <c r="A383" s="5">
        <v>30225</v>
      </c>
      <c r="B383" s="2">
        <v>2538.7798560000001</v>
      </c>
      <c r="C383" s="2">
        <v>2.29</v>
      </c>
      <c r="D383" s="4">
        <v>10.4</v>
      </c>
      <c r="E383">
        <f t="shared" si="136"/>
        <v>4.8801639316727874</v>
      </c>
      <c r="F383">
        <f t="shared" si="137"/>
        <v>5.3258474469902355</v>
      </c>
      <c r="G383">
        <f t="shared" si="138"/>
        <v>4.7779848300790837</v>
      </c>
      <c r="I383">
        <v>110744</v>
      </c>
      <c r="J383">
        <v>11529</v>
      </c>
      <c r="K383">
        <f t="shared" si="139"/>
        <v>10.410496279708155</v>
      </c>
      <c r="L383">
        <v>172881</v>
      </c>
      <c r="M383">
        <f t="shared" si="140"/>
        <v>64.057935805554109</v>
      </c>
      <c r="N383">
        <f t="shared" si="141"/>
        <v>57.395910481776482</v>
      </c>
      <c r="O383">
        <f t="shared" si="159"/>
        <v>64.275936103333351</v>
      </c>
      <c r="P383">
        <v>64.331206809999998</v>
      </c>
      <c r="Q383">
        <f t="shared" si="160"/>
        <v>64.275936103333351</v>
      </c>
      <c r="R383">
        <f t="shared" si="161"/>
        <v>64.437352560000008</v>
      </c>
      <c r="S383">
        <f t="shared" si="142"/>
        <v>60.931803526997349</v>
      </c>
      <c r="T383">
        <f t="shared" si="143"/>
        <v>61.13916505287343</v>
      </c>
      <c r="U383">
        <f t="shared" si="144"/>
        <v>-3.5358930452208668</v>
      </c>
      <c r="V383">
        <f t="shared" si="145"/>
        <v>-3.7432545710969478</v>
      </c>
      <c r="W383">
        <f t="shared" si="150"/>
        <v>-5662.5878816302866</v>
      </c>
      <c r="X383">
        <f t="shared" si="154"/>
        <v>18892.64393409621</v>
      </c>
      <c r="Y383">
        <f t="shared" si="156"/>
        <v>16034.647182836818</v>
      </c>
      <c r="Z383">
        <f t="shared" si="151"/>
        <v>8350.422860622406</v>
      </c>
      <c r="AA383">
        <f t="shared" si="155"/>
        <v>19341.790267345805</v>
      </c>
      <c r="AB383">
        <f t="shared" si="157"/>
        <v>17346.372319929458</v>
      </c>
      <c r="AC383" s="12">
        <f>(Sheet2!B537-Sheet2!B536)*100</f>
        <v>-27600</v>
      </c>
      <c r="AD383" s="12">
        <f t="shared" si="158"/>
        <v>-20608.333333333332</v>
      </c>
      <c r="AE383" s="12">
        <v>1</v>
      </c>
      <c r="AF383">
        <f t="shared" si="133"/>
        <v>0</v>
      </c>
      <c r="AG383">
        <f t="shared" si="134"/>
        <v>0</v>
      </c>
      <c r="AH383">
        <f t="shared" si="135"/>
        <v>0</v>
      </c>
      <c r="AI383">
        <f t="shared" si="146"/>
        <v>0</v>
      </c>
      <c r="AJ383">
        <f t="shared" si="147"/>
        <v>0</v>
      </c>
      <c r="AK383">
        <v>88907</v>
      </c>
      <c r="AL383">
        <f t="shared" si="148"/>
        <v>51.426703917723749</v>
      </c>
      <c r="AM383">
        <f t="shared" si="149"/>
        <v>99226.624000000011</v>
      </c>
      <c r="AO383">
        <f t="shared" si="152"/>
        <v>-276</v>
      </c>
      <c r="AP383">
        <f t="shared" si="153"/>
        <v>-311.55499999999302</v>
      </c>
    </row>
    <row r="384" spans="1:42" ht="15" thickBot="1" x14ac:dyDescent="0.4">
      <c r="A384" s="5">
        <v>30256</v>
      </c>
      <c r="B384" s="2">
        <v>2545.7948329999999</v>
      </c>
      <c r="C384" s="2">
        <v>2.29</v>
      </c>
      <c r="D384" s="4">
        <v>10.8</v>
      </c>
      <c r="E384">
        <f t="shared" si="136"/>
        <v>4.9731277884245042</v>
      </c>
      <c r="F384">
        <f t="shared" si="137"/>
        <v>5.4326941679561189</v>
      </c>
      <c r="G384">
        <f t="shared" si="138"/>
        <v>4.8384720719454455</v>
      </c>
      <c r="I384">
        <v>111050</v>
      </c>
      <c r="J384">
        <v>11938</v>
      </c>
      <c r="K384">
        <f t="shared" si="139"/>
        <v>10.750112561909051</v>
      </c>
      <c r="L384">
        <v>173058</v>
      </c>
      <c r="M384">
        <f t="shared" si="140"/>
        <v>64.169238058916662</v>
      </c>
      <c r="N384">
        <f t="shared" si="141"/>
        <v>57.238960348553661</v>
      </c>
      <c r="O384">
        <f t="shared" si="159"/>
        <v>64.303571456666688</v>
      </c>
      <c r="P384">
        <v>64.331206809999998</v>
      </c>
      <c r="Q384">
        <f t="shared" si="160"/>
        <v>64.303571456666688</v>
      </c>
      <c r="R384">
        <f t="shared" si="161"/>
        <v>64.463888997500007</v>
      </c>
      <c r="S384">
        <f t="shared" si="142"/>
        <v>60.978019849388403</v>
      </c>
      <c r="T384">
        <f t="shared" si="143"/>
        <v>61.105672675605788</v>
      </c>
      <c r="U384">
        <f t="shared" si="144"/>
        <v>-3.7390595008347418</v>
      </c>
      <c r="V384">
        <f t="shared" si="145"/>
        <v>-3.8667123270521273</v>
      </c>
      <c r="W384">
        <f t="shared" si="150"/>
        <v>18783.033544629812</v>
      </c>
      <c r="X384">
        <f t="shared" si="154"/>
        <v>11872.896060635336</v>
      </c>
      <c r="Y384">
        <f t="shared" si="156"/>
        <v>16951.539159602951</v>
      </c>
      <c r="Z384">
        <f t="shared" si="151"/>
        <v>5025.5083891749382</v>
      </c>
      <c r="AA384">
        <f t="shared" si="155"/>
        <v>17411.263492708094</v>
      </c>
      <c r="AB384">
        <f t="shared" si="157"/>
        <v>17528.048658525415</v>
      </c>
      <c r="AC384" s="12">
        <f>(Sheet2!B538-Sheet2!B537)*100</f>
        <v>-12100</v>
      </c>
      <c r="AD384" s="12">
        <f t="shared" si="158"/>
        <v>-19875</v>
      </c>
      <c r="AE384" s="12">
        <v>1</v>
      </c>
      <c r="AF384">
        <f t="shared" si="133"/>
        <v>0</v>
      </c>
      <c r="AG384">
        <f t="shared" si="134"/>
        <v>0</v>
      </c>
      <c r="AH384">
        <f t="shared" si="135"/>
        <v>0</v>
      </c>
      <c r="AI384">
        <f t="shared" si="146"/>
        <v>0</v>
      </c>
      <c r="AJ384">
        <f t="shared" si="147"/>
        <v>0</v>
      </c>
      <c r="AK384">
        <v>88786</v>
      </c>
      <c r="AL384">
        <f t="shared" si="148"/>
        <v>51.304187035560332</v>
      </c>
      <c r="AM384">
        <f t="shared" si="149"/>
        <v>99056.6</v>
      </c>
      <c r="AO384">
        <f t="shared" si="152"/>
        <v>-121</v>
      </c>
      <c r="AP384">
        <f t="shared" si="153"/>
        <v>-170.02400000000489</v>
      </c>
    </row>
    <row r="385" spans="1:42" ht="15" thickBot="1" x14ac:dyDescent="0.4">
      <c r="A385" s="5">
        <v>30286</v>
      </c>
      <c r="B385" s="2">
        <v>2649.234872</v>
      </c>
      <c r="C385" s="2">
        <v>2.38</v>
      </c>
      <c r="D385" s="4">
        <v>10.8</v>
      </c>
      <c r="E385">
        <f t="shared" si="136"/>
        <v>5.0699112418266257</v>
      </c>
      <c r="F385">
        <f t="shared" si="137"/>
        <v>5.5328058331773393</v>
      </c>
      <c r="G385">
        <f t="shared" si="138"/>
        <v>4.9644280609154219</v>
      </c>
      <c r="I385">
        <v>111083</v>
      </c>
      <c r="J385">
        <v>12051</v>
      </c>
      <c r="K385">
        <f t="shared" si="139"/>
        <v>10.8486447071109</v>
      </c>
      <c r="L385">
        <v>173199</v>
      </c>
      <c r="M385">
        <f t="shared" si="140"/>
        <v>64.136051593831382</v>
      </c>
      <c r="N385">
        <f t="shared" si="141"/>
        <v>57.209358021697597</v>
      </c>
      <c r="O385">
        <f t="shared" si="159"/>
        <v>64.331206810000012</v>
      </c>
      <c r="P385">
        <v>64.331206809999998</v>
      </c>
      <c r="Q385">
        <f t="shared" si="160"/>
        <v>64.331206810000012</v>
      </c>
      <c r="R385">
        <f t="shared" si="161"/>
        <v>64.490425435000006</v>
      </c>
      <c r="S385">
        <f t="shared" si="142"/>
        <v>60.884410704011998</v>
      </c>
      <c r="T385">
        <f t="shared" si="143"/>
        <v>61.069671723937084</v>
      </c>
      <c r="U385">
        <f t="shared" si="144"/>
        <v>-3.6750526823144014</v>
      </c>
      <c r="V385">
        <f t="shared" si="145"/>
        <v>-3.8603137022394876</v>
      </c>
      <c r="W385">
        <f t="shared" si="150"/>
        <v>-7615.1095712855458</v>
      </c>
      <c r="X385">
        <f t="shared" si="154"/>
        <v>15024.553546145558</v>
      </c>
      <c r="Y385">
        <f t="shared" si="156"/>
        <v>18346.393063601881</v>
      </c>
      <c r="Z385">
        <f t="shared" si="151"/>
        <v>2380.5710191931576</v>
      </c>
      <c r="AA385">
        <f t="shared" si="155"/>
        <v>13955.337919705858</v>
      </c>
      <c r="AB385">
        <f t="shared" si="157"/>
        <v>16015.40944752687</v>
      </c>
      <c r="AC385" s="12">
        <f>(Sheet2!B539-Sheet2!B538)*100</f>
        <v>-1500</v>
      </c>
      <c r="AD385" s="12">
        <f t="shared" si="158"/>
        <v>-17700</v>
      </c>
      <c r="AE385" s="12">
        <v>0</v>
      </c>
      <c r="AF385">
        <f t="shared" si="133"/>
        <v>0</v>
      </c>
      <c r="AG385">
        <f t="shared" si="134"/>
        <v>0</v>
      </c>
      <c r="AH385">
        <f t="shared" si="135"/>
        <v>0</v>
      </c>
      <c r="AI385">
        <f t="shared" si="146"/>
        <v>0</v>
      </c>
      <c r="AJ385">
        <f t="shared" si="147"/>
        <v>0</v>
      </c>
      <c r="AK385">
        <v>88771</v>
      </c>
      <c r="AL385">
        <f t="shared" si="148"/>
        <v>51.253760125635829</v>
      </c>
      <c r="AM385">
        <f t="shared" si="149"/>
        <v>99086.036000000022</v>
      </c>
      <c r="AO385">
        <f t="shared" si="152"/>
        <v>-15</v>
      </c>
      <c r="AP385">
        <f t="shared" si="153"/>
        <v>29.436000000016065</v>
      </c>
    </row>
    <row r="386" spans="1:42" ht="15" thickBot="1" x14ac:dyDescent="0.4">
      <c r="A386" s="5">
        <v>30317</v>
      </c>
      <c r="B386" s="2">
        <v>2680.9113470000002</v>
      </c>
      <c r="C386" s="2">
        <v>2.42</v>
      </c>
      <c r="D386" s="4">
        <v>10.4</v>
      </c>
      <c r="E386">
        <f t="shared" si="136"/>
        <v>5.016771870436207</v>
      </c>
      <c r="F386">
        <f t="shared" si="137"/>
        <v>5.466981630717771</v>
      </c>
      <c r="G386">
        <f t="shared" si="138"/>
        <v>4.9571419538721333</v>
      </c>
      <c r="I386">
        <v>110695</v>
      </c>
      <c r="J386">
        <v>11534</v>
      </c>
      <c r="K386">
        <f t="shared" si="139"/>
        <v>10.419621482451783</v>
      </c>
      <c r="L386">
        <v>173354</v>
      </c>
      <c r="M386">
        <f t="shared" si="140"/>
        <v>63.854886532759558</v>
      </c>
      <c r="N386">
        <f t="shared" si="141"/>
        <v>57.213978333352564</v>
      </c>
      <c r="O386">
        <f t="shared" si="159"/>
        <v>64.357743247500011</v>
      </c>
      <c r="P386">
        <v>64.64964406</v>
      </c>
      <c r="Q386">
        <f t="shared" si="160"/>
        <v>64.357743247500011</v>
      </c>
      <c r="R386">
        <f t="shared" si="161"/>
        <v>64.516961872500005</v>
      </c>
      <c r="S386">
        <f t="shared" si="142"/>
        <v>60.651432547285118</v>
      </c>
      <c r="T386">
        <f t="shared" si="143"/>
        <v>61.129062087811874</v>
      </c>
      <c r="U386">
        <f t="shared" si="144"/>
        <v>-3.4374542139325541</v>
      </c>
      <c r="V386">
        <f t="shared" si="145"/>
        <v>-3.9150837544593102</v>
      </c>
      <c r="W386">
        <f t="shared" si="150"/>
        <v>-30950.611722107977</v>
      </c>
      <c r="X386">
        <f t="shared" si="154"/>
        <v>4355.5788249780117</v>
      </c>
      <c r="Y386">
        <f t="shared" si="156"/>
        <v>14496.33308528162</v>
      </c>
      <c r="Z386">
        <f t="shared" si="151"/>
        <v>19761.356256360188</v>
      </c>
      <c r="AA386">
        <f t="shared" si="155"/>
        <v>13344.690841017911</v>
      </c>
      <c r="AB386">
        <f t="shared" si="157"/>
        <v>16561.847907414351</v>
      </c>
      <c r="AC386" s="12">
        <f>(Sheet2!B540-Sheet2!B539)*100</f>
        <v>21900</v>
      </c>
      <c r="AD386" s="12">
        <f t="shared" si="158"/>
        <v>-13125</v>
      </c>
      <c r="AE386" s="12">
        <v>0</v>
      </c>
      <c r="AF386">
        <f t="shared" ref="AF386:AF449" si="162">IF(-(K386-E386)&lt;-0.1,0,1)</f>
        <v>0</v>
      </c>
      <c r="AG386">
        <f t="shared" ref="AG386:AG449" si="163">IF(V386&lt;-0.1,0,1)</f>
        <v>0</v>
      </c>
      <c r="AH386">
        <f t="shared" ref="AH386:AH449" si="164">IF(V386-U386&gt;0,1,0)</f>
        <v>0</v>
      </c>
      <c r="AI386">
        <f t="shared" si="146"/>
        <v>0</v>
      </c>
      <c r="AJ386">
        <f t="shared" si="147"/>
        <v>0</v>
      </c>
      <c r="AK386">
        <v>88990</v>
      </c>
      <c r="AL386">
        <f t="shared" si="148"/>
        <v>51.334263991601006</v>
      </c>
      <c r="AM386">
        <f t="shared" si="149"/>
        <v>99182.720000000001</v>
      </c>
      <c r="AO386">
        <f t="shared" si="152"/>
        <v>219</v>
      </c>
      <c r="AP386">
        <f t="shared" si="153"/>
        <v>96.683999999979278</v>
      </c>
    </row>
    <row r="387" spans="1:42" ht="15" thickBot="1" x14ac:dyDescent="0.4">
      <c r="A387" s="5">
        <v>30348</v>
      </c>
      <c r="B387" s="2">
        <v>2679.433994</v>
      </c>
      <c r="C387" s="2">
        <v>2.42</v>
      </c>
      <c r="D387" s="4">
        <v>10.4</v>
      </c>
      <c r="E387">
        <f t="shared" ref="E387:E450" si="165">SQRT(C387*D387)</f>
        <v>5.016771870436207</v>
      </c>
      <c r="F387">
        <f t="shared" ref="F387:F450" si="166">(0.9*(0.9/0.74)*$D387*($C387^(0.9)))^(1/(1+0.9))</f>
        <v>5.466981630717771</v>
      </c>
      <c r="G387">
        <f t="shared" ref="G387:G450" si="167">(((2*1)/(1))*$D387*($C387^2))^(1/(1+2))</f>
        <v>4.9571419538721333</v>
      </c>
      <c r="I387">
        <v>110634</v>
      </c>
      <c r="J387">
        <v>11545</v>
      </c>
      <c r="K387">
        <f t="shared" ref="K387:K450" si="168">J387/I387*100</f>
        <v>10.435309217781153</v>
      </c>
      <c r="L387">
        <v>173505</v>
      </c>
      <c r="M387">
        <f t="shared" ref="M387:M450" si="169">I387/L387*100</f>
        <v>63.764156652546035</v>
      </c>
      <c r="N387">
        <f t="shared" ref="N387:N450" si="170">(1-D387/100)*M387</f>
        <v>57.132684360681246</v>
      </c>
      <c r="O387">
        <f t="shared" si="159"/>
        <v>64.38427968500001</v>
      </c>
      <c r="P387">
        <v>64.64964406</v>
      </c>
      <c r="Q387">
        <f t="shared" si="160"/>
        <v>64.38427968500001</v>
      </c>
      <c r="R387">
        <f t="shared" si="161"/>
        <v>64.543498310000004</v>
      </c>
      <c r="S387">
        <f t="shared" ref="S387:S450" si="171">(1-E387/100)*M387</f>
        <v>60.565254378180228</v>
      </c>
      <c r="T387">
        <f t="shared" ref="T387:T450" si="172">(1-E387/100)*O387</f>
        <v>61.154267252779952</v>
      </c>
      <c r="U387">
        <f t="shared" ref="U387:U450" si="173">N387-S387</f>
        <v>-3.4325700174989819</v>
      </c>
      <c r="V387">
        <f t="shared" ref="V387:V450" si="174">N387-T387</f>
        <v>-4.0215828920987065</v>
      </c>
      <c r="W387">
        <f t="shared" si="150"/>
        <v>-5793.9769159052521</v>
      </c>
      <c r="X387">
        <f t="shared" si="154"/>
        <v>-805.42849610559642</v>
      </c>
      <c r="Y387">
        <f t="shared" si="156"/>
        <v>10844.497287885441</v>
      </c>
      <c r="Z387">
        <f t="shared" si="151"/>
        <v>13603.710523046553</v>
      </c>
      <c r="AA387">
        <f t="shared" si="155"/>
        <v>11887.642022669315</v>
      </c>
      <c r="AB387">
        <f t="shared" si="157"/>
        <v>16358.448795219263</v>
      </c>
      <c r="AC387" s="12">
        <f>(Sheet2!B541-Sheet2!B540)*100</f>
        <v>-7300</v>
      </c>
      <c r="AD387" s="12">
        <f t="shared" si="158"/>
        <v>-13716.666666666666</v>
      </c>
      <c r="AE387" s="12">
        <v>0</v>
      </c>
      <c r="AF387">
        <f t="shared" si="162"/>
        <v>0</v>
      </c>
      <c r="AG387">
        <f t="shared" si="163"/>
        <v>0</v>
      </c>
      <c r="AH387">
        <f t="shared" si="164"/>
        <v>0</v>
      </c>
      <c r="AI387">
        <f t="shared" ref="AI387:AI450" si="175">AG387-AF387</f>
        <v>0</v>
      </c>
      <c r="AJ387">
        <f t="shared" ref="AJ387:AJ450" si="176">IF(AF387*AG387=1,1,0)</f>
        <v>0</v>
      </c>
      <c r="AK387">
        <v>88917</v>
      </c>
      <c r="AL387">
        <f t="shared" ref="AL387:AL450" si="177">AK387/L387*100</f>
        <v>51.247514480850697</v>
      </c>
      <c r="AM387">
        <f t="shared" ref="AM387:AM450" si="178">N387*L387/100</f>
        <v>99128.063999999998</v>
      </c>
      <c r="AO387">
        <f t="shared" si="152"/>
        <v>-73</v>
      </c>
      <c r="AP387">
        <f t="shared" si="153"/>
        <v>-54.656000000002678</v>
      </c>
    </row>
    <row r="388" spans="1:42" ht="15" thickBot="1" x14ac:dyDescent="0.4">
      <c r="A388" s="5">
        <v>30376</v>
      </c>
      <c r="B388" s="2">
        <v>2760.0757279999998</v>
      </c>
      <c r="C388" s="2">
        <v>2.5</v>
      </c>
      <c r="D388" s="4">
        <v>10.3</v>
      </c>
      <c r="E388">
        <f t="shared" si="165"/>
        <v>5.0744457825461096</v>
      </c>
      <c r="F388">
        <f t="shared" si="166"/>
        <v>5.5236958041708286</v>
      </c>
      <c r="G388">
        <f t="shared" si="167"/>
        <v>5.0495081702498048</v>
      </c>
      <c r="I388">
        <v>110587</v>
      </c>
      <c r="J388">
        <v>11408</v>
      </c>
      <c r="K388">
        <f t="shared" si="168"/>
        <v>10.315859911201136</v>
      </c>
      <c r="L388">
        <v>173656</v>
      </c>
      <c r="M388">
        <f t="shared" si="169"/>
        <v>63.681646473487817</v>
      </c>
      <c r="N388">
        <f t="shared" si="170"/>
        <v>57.122436886718575</v>
      </c>
      <c r="O388">
        <f t="shared" si="159"/>
        <v>64.410816122500009</v>
      </c>
      <c r="P388">
        <v>64.64964406</v>
      </c>
      <c r="Q388">
        <f t="shared" si="160"/>
        <v>64.410816122500009</v>
      </c>
      <c r="R388">
        <f t="shared" si="161"/>
        <v>64.570034747500003</v>
      </c>
      <c r="S388">
        <f t="shared" si="171"/>
        <v>60.450155849757991</v>
      </c>
      <c r="T388">
        <f t="shared" si="172"/>
        <v>61.142324180268275</v>
      </c>
      <c r="U388">
        <f t="shared" si="173"/>
        <v>-3.3277189630394162</v>
      </c>
      <c r="V388">
        <f t="shared" si="174"/>
        <v>-4.0198872935497008</v>
      </c>
      <c r="W388">
        <f t="shared" ref="W388:W451" si="179">S388*$L388-S387*$L387</f>
        <v>-10842.19664058648</v>
      </c>
      <c r="X388">
        <f t="shared" si="154"/>
        <v>-7013.5748644809546</v>
      </c>
      <c r="Y388">
        <f t="shared" si="156"/>
        <v>8703.0894837812521</v>
      </c>
      <c r="Z388">
        <f t="shared" ref="Z388:Z451" si="180">T388*$L388-T387*$L387</f>
        <v>7160.3081550821662</v>
      </c>
      <c r="AA388">
        <f t="shared" si="155"/>
        <v>9380.3128672465682</v>
      </c>
      <c r="AB388">
        <f t="shared" si="157"/>
        <v>15229.887742461482</v>
      </c>
      <c r="AC388" s="12">
        <f>(Sheet2!B542-Sheet2!B541)*100</f>
        <v>17300</v>
      </c>
      <c r="AD388" s="12">
        <f t="shared" si="158"/>
        <v>-11200</v>
      </c>
      <c r="AE388" s="12">
        <v>0</v>
      </c>
      <c r="AF388">
        <f t="shared" si="162"/>
        <v>0</v>
      </c>
      <c r="AG388">
        <f t="shared" si="163"/>
        <v>0</v>
      </c>
      <c r="AH388">
        <f t="shared" si="164"/>
        <v>0</v>
      </c>
      <c r="AI388">
        <f t="shared" si="175"/>
        <v>0</v>
      </c>
      <c r="AJ388">
        <f t="shared" si="176"/>
        <v>0</v>
      </c>
      <c r="AK388">
        <v>89090</v>
      </c>
      <c r="AL388">
        <f t="shared" si="177"/>
        <v>51.3025752061547</v>
      </c>
      <c r="AM388">
        <f t="shared" si="178"/>
        <v>99196.539000000004</v>
      </c>
      <c r="AO388">
        <f t="shared" ref="AO388:AO451" si="181">AK388-AK387</f>
        <v>173</v>
      </c>
      <c r="AP388">
        <f t="shared" ref="AP388:AP451" si="182">AM388-AM387</f>
        <v>68.475000000005821</v>
      </c>
    </row>
    <row r="389" spans="1:42" ht="15" thickBot="1" x14ac:dyDescent="0.4">
      <c r="A389" s="5">
        <v>30407</v>
      </c>
      <c r="B389" s="2">
        <v>2827.5593869999998</v>
      </c>
      <c r="C389" s="2">
        <v>2.5499999999999998</v>
      </c>
      <c r="D389" s="4">
        <v>10.199999999999999</v>
      </c>
      <c r="E389">
        <f t="shared" si="165"/>
        <v>5.0999999999999996</v>
      </c>
      <c r="F389">
        <f t="shared" si="166"/>
        <v>5.5471957453267171</v>
      </c>
      <c r="G389">
        <f t="shared" si="167"/>
        <v>5.0999999999999988</v>
      </c>
      <c r="I389">
        <v>110828</v>
      </c>
      <c r="J389">
        <v>11268</v>
      </c>
      <c r="K389">
        <f t="shared" si="168"/>
        <v>10.16710578554156</v>
      </c>
      <c r="L389">
        <v>173794</v>
      </c>
      <c r="M389">
        <f t="shared" si="169"/>
        <v>63.769750394144801</v>
      </c>
      <c r="N389">
        <f t="shared" si="170"/>
        <v>57.265235853942031</v>
      </c>
      <c r="O389">
        <f t="shared" si="159"/>
        <v>64.437352560000008</v>
      </c>
      <c r="P389">
        <v>64.64964406</v>
      </c>
      <c r="Q389">
        <f t="shared" si="160"/>
        <v>64.437352560000008</v>
      </c>
      <c r="R389">
        <f t="shared" si="161"/>
        <v>64.596571185000002</v>
      </c>
      <c r="S389">
        <f t="shared" si="171"/>
        <v>60.517493124043412</v>
      </c>
      <c r="T389">
        <f t="shared" si="172"/>
        <v>61.151047579440004</v>
      </c>
      <c r="U389">
        <f t="shared" si="173"/>
        <v>-3.2522572701013814</v>
      </c>
      <c r="V389">
        <f t="shared" si="174"/>
        <v>-3.8858117254979732</v>
      </c>
      <c r="W389">
        <f t="shared" si="179"/>
        <v>20044.935754427686</v>
      </c>
      <c r="X389">
        <f t="shared" si="154"/>
        <v>-2728.9875918046259</v>
      </c>
      <c r="Y389">
        <f t="shared" si="156"/>
        <v>8081.8281711457921</v>
      </c>
      <c r="Z389">
        <f t="shared" si="180"/>
        <v>9953.7151725273579</v>
      </c>
      <c r="AA389">
        <f t="shared" si="155"/>
        <v>9647.5282525640596</v>
      </c>
      <c r="AB389">
        <f t="shared" si="157"/>
        <v>14494.659259954933</v>
      </c>
      <c r="AC389" s="12">
        <f>(Sheet2!B543-Sheet2!B542)*100</f>
        <v>27400</v>
      </c>
      <c r="AD389" s="12">
        <f t="shared" si="158"/>
        <v>-6550</v>
      </c>
      <c r="AE389" s="12">
        <v>0</v>
      </c>
      <c r="AF389">
        <f t="shared" si="162"/>
        <v>0</v>
      </c>
      <c r="AG389">
        <f t="shared" si="163"/>
        <v>0</v>
      </c>
      <c r="AH389">
        <f t="shared" si="164"/>
        <v>0</v>
      </c>
      <c r="AI389">
        <f t="shared" si="175"/>
        <v>0</v>
      </c>
      <c r="AJ389">
        <f t="shared" si="176"/>
        <v>0</v>
      </c>
      <c r="AK389">
        <v>89364</v>
      </c>
      <c r="AL389">
        <f t="shared" si="177"/>
        <v>51.419496645453812</v>
      </c>
      <c r="AM389">
        <f t="shared" si="178"/>
        <v>99523.544000000009</v>
      </c>
      <c r="AO389">
        <f t="shared" si="181"/>
        <v>274</v>
      </c>
      <c r="AP389">
        <f t="shared" si="182"/>
        <v>327.00500000000466</v>
      </c>
    </row>
    <row r="390" spans="1:42" ht="15" thickBot="1" x14ac:dyDescent="0.4">
      <c r="A390" s="5">
        <v>30437</v>
      </c>
      <c r="B390" s="2">
        <v>3072.5467060000001</v>
      </c>
      <c r="C390" s="2">
        <v>2.77</v>
      </c>
      <c r="D390" s="4">
        <v>10.1</v>
      </c>
      <c r="E390">
        <f t="shared" si="165"/>
        <v>5.2893288799241818</v>
      </c>
      <c r="F390">
        <f t="shared" si="166"/>
        <v>5.7391226744144728</v>
      </c>
      <c r="G390">
        <f t="shared" si="167"/>
        <v>5.3715996376515793</v>
      </c>
      <c r="I390">
        <v>110796</v>
      </c>
      <c r="J390">
        <v>11154</v>
      </c>
      <c r="K390">
        <f t="shared" si="168"/>
        <v>10.067150438643994</v>
      </c>
      <c r="L390">
        <v>173953</v>
      </c>
      <c r="M390">
        <f t="shared" si="169"/>
        <v>63.693066517967502</v>
      </c>
      <c r="N390">
        <f t="shared" si="170"/>
        <v>57.260066799652783</v>
      </c>
      <c r="O390">
        <f t="shared" si="159"/>
        <v>64.463888997500007</v>
      </c>
      <c r="P390">
        <v>64.64964406</v>
      </c>
      <c r="Q390">
        <f t="shared" si="160"/>
        <v>64.463888997500007</v>
      </c>
      <c r="R390">
        <f t="shared" si="161"/>
        <v>64.623107622500001</v>
      </c>
      <c r="S390">
        <f t="shared" si="171"/>
        <v>60.324130756123324</v>
      </c>
      <c r="T390">
        <f t="shared" si="172"/>
        <v>61.054181899632972</v>
      </c>
      <c r="U390">
        <f t="shared" si="173"/>
        <v>-3.064063956470541</v>
      </c>
      <c r="V390">
        <f t="shared" si="174"/>
        <v>-3.7941150999801891</v>
      </c>
      <c r="W390">
        <f t="shared" si="179"/>
        <v>-24013.682580079883</v>
      </c>
      <c r="X390">
        <f t="shared" si="154"/>
        <v>-9861.7736125895754</v>
      </c>
      <c r="Y390">
        <f t="shared" si="156"/>
        <v>1005.5612240228802</v>
      </c>
      <c r="Z390">
        <f t="shared" si="180"/>
        <v>-7127.0590343419462</v>
      </c>
      <c r="AA390">
        <f t="shared" si="155"/>
        <v>7622.1003486445798</v>
      </c>
      <c r="AB390">
        <f t="shared" si="157"/>
        <v>12516.681920676338</v>
      </c>
      <c r="AC390" s="12">
        <f>(Sheet2!B544-Sheet2!B543)*100</f>
        <v>28000</v>
      </c>
      <c r="AD390" s="12">
        <f t="shared" si="158"/>
        <v>-3858.3333333333335</v>
      </c>
      <c r="AE390" s="12">
        <v>0</v>
      </c>
      <c r="AF390">
        <f t="shared" si="162"/>
        <v>0</v>
      </c>
      <c r="AG390">
        <f t="shared" si="163"/>
        <v>0</v>
      </c>
      <c r="AH390">
        <f t="shared" si="164"/>
        <v>0</v>
      </c>
      <c r="AI390">
        <f t="shared" si="175"/>
        <v>0</v>
      </c>
      <c r="AJ390">
        <f t="shared" si="176"/>
        <v>0</v>
      </c>
      <c r="AK390">
        <v>89644</v>
      </c>
      <c r="AL390">
        <f t="shared" si="177"/>
        <v>51.533460187521918</v>
      </c>
      <c r="AM390">
        <f t="shared" si="178"/>
        <v>99605.604000000007</v>
      </c>
      <c r="AO390">
        <f t="shared" si="181"/>
        <v>280</v>
      </c>
      <c r="AP390">
        <f t="shared" si="182"/>
        <v>82.059999999997672</v>
      </c>
    </row>
    <row r="391" spans="1:42" ht="15" thickBot="1" x14ac:dyDescent="0.4">
      <c r="A391" s="5">
        <v>30468</v>
      </c>
      <c r="B391" s="2">
        <v>3081.896127</v>
      </c>
      <c r="C391" s="2">
        <v>2.75</v>
      </c>
      <c r="D391" s="4">
        <v>10.1</v>
      </c>
      <c r="E391">
        <f t="shared" si="165"/>
        <v>5.2701992372205435</v>
      </c>
      <c r="F391">
        <f t="shared" si="166"/>
        <v>5.7194568533302865</v>
      </c>
      <c r="G391">
        <f t="shared" si="167"/>
        <v>5.345712347701169</v>
      </c>
      <c r="I391">
        <v>111879</v>
      </c>
      <c r="J391">
        <v>11246</v>
      </c>
      <c r="K391">
        <f t="shared" si="168"/>
        <v>10.051931104139292</v>
      </c>
      <c r="L391">
        <v>174125</v>
      </c>
      <c r="M391">
        <f t="shared" si="169"/>
        <v>64.252117731514716</v>
      </c>
      <c r="N391">
        <f t="shared" si="170"/>
        <v>57.762653840631728</v>
      </c>
      <c r="O391">
        <f t="shared" si="159"/>
        <v>64.490425435000006</v>
      </c>
      <c r="P391">
        <v>64.64964406</v>
      </c>
      <c r="Q391">
        <f t="shared" si="160"/>
        <v>64.490425435000006</v>
      </c>
      <c r="R391">
        <f t="shared" si="161"/>
        <v>64.64964406</v>
      </c>
      <c r="S391">
        <f t="shared" si="171"/>
        <v>60.865903112930383</v>
      </c>
      <c r="T391">
        <f t="shared" si="172"/>
        <v>61.091651525644352</v>
      </c>
      <c r="U391">
        <f t="shared" si="173"/>
        <v>-3.1032492722986547</v>
      </c>
      <c r="V391">
        <f t="shared" si="174"/>
        <v>-3.3289976850126237</v>
      </c>
      <c r="W391">
        <f t="shared" si="179"/>
        <v>104711.86211908236</v>
      </c>
      <c r="X391">
        <f t="shared" si="154"/>
        <v>8859.3883358050753</v>
      </c>
      <c r="Y391">
        <f t="shared" si="156"/>
        <v>11941.970940975318</v>
      </c>
      <c r="Z391">
        <f t="shared" si="180"/>
        <v>17025.717915968969</v>
      </c>
      <c r="AA391">
        <f t="shared" si="155"/>
        <v>10062.958164773881</v>
      </c>
      <c r="AB391">
        <f t="shared" si="157"/>
        <v>12009.148042239869</v>
      </c>
      <c r="AC391" s="12">
        <f>(Sheet2!B545-Sheet2!B544)*100</f>
        <v>37700</v>
      </c>
      <c r="AD391" s="12">
        <f t="shared" si="158"/>
        <v>1300</v>
      </c>
      <c r="AE391" s="12">
        <v>0</v>
      </c>
      <c r="AF391">
        <f t="shared" si="162"/>
        <v>0</v>
      </c>
      <c r="AG391">
        <f t="shared" si="163"/>
        <v>0</v>
      </c>
      <c r="AH391">
        <f t="shared" si="164"/>
        <v>0</v>
      </c>
      <c r="AI391">
        <f t="shared" si="175"/>
        <v>0</v>
      </c>
      <c r="AJ391">
        <f t="shared" si="176"/>
        <v>0</v>
      </c>
      <c r="AK391">
        <v>90021</v>
      </c>
      <c r="AL391">
        <f t="shared" si="177"/>
        <v>51.699066762383353</v>
      </c>
      <c r="AM391">
        <f t="shared" si="178"/>
        <v>100579.22099999999</v>
      </c>
      <c r="AO391">
        <f t="shared" si="181"/>
        <v>377</v>
      </c>
      <c r="AP391">
        <f t="shared" si="182"/>
        <v>973.61699999998382</v>
      </c>
    </row>
    <row r="392" spans="1:42" ht="15" thickBot="1" x14ac:dyDescent="0.4">
      <c r="A392" s="5">
        <v>30498</v>
      </c>
      <c r="B392" s="2">
        <v>3264.458024</v>
      </c>
      <c r="C392" s="2">
        <v>2.92</v>
      </c>
      <c r="D392" s="4">
        <v>9.4</v>
      </c>
      <c r="E392">
        <f t="shared" si="165"/>
        <v>5.2390838893837159</v>
      </c>
      <c r="F392">
        <f t="shared" si="166"/>
        <v>5.6660016184501334</v>
      </c>
      <c r="G392">
        <f t="shared" si="167"/>
        <v>5.4321845673349909</v>
      </c>
      <c r="I392">
        <v>111756</v>
      </c>
      <c r="J392">
        <v>10548</v>
      </c>
      <c r="K392">
        <f t="shared" si="168"/>
        <v>9.4384194137227517</v>
      </c>
      <c r="L392">
        <v>174306</v>
      </c>
      <c r="M392">
        <f t="shared" si="169"/>
        <v>64.114832535885171</v>
      </c>
      <c r="N392">
        <f t="shared" si="170"/>
        <v>58.08803827751197</v>
      </c>
      <c r="O392">
        <f t="shared" si="159"/>
        <v>64.516961872500005</v>
      </c>
      <c r="P392">
        <v>64.64964406</v>
      </c>
      <c r="Q392">
        <f t="shared" si="160"/>
        <v>64.516961872500005</v>
      </c>
      <c r="R392">
        <f t="shared" si="161"/>
        <v>64.678037217499991</v>
      </c>
      <c r="S392">
        <f t="shared" si="171"/>
        <v>60.755802673792267</v>
      </c>
      <c r="T392">
        <f t="shared" si="172"/>
        <v>61.136864117118023</v>
      </c>
      <c r="U392">
        <f t="shared" si="173"/>
        <v>-2.6677643962802975</v>
      </c>
      <c r="V392">
        <f t="shared" si="174"/>
        <v>-3.048825839606053</v>
      </c>
      <c r="W392">
        <f t="shared" si="179"/>
        <v>-8174.4386809691787</v>
      </c>
      <c r="X392">
        <f t="shared" si="154"/>
        <v>12655.417175994875</v>
      </c>
      <c r="Y392">
        <f t="shared" si="156"/>
        <v>8505.4980004864428</v>
      </c>
      <c r="Z392">
        <f t="shared" si="180"/>
        <v>18938.414895551279</v>
      </c>
      <c r="AA392">
        <f t="shared" si="155"/>
        <v>9925.8012713057306</v>
      </c>
      <c r="AB392">
        <f t="shared" si="157"/>
        <v>11635.246056161821</v>
      </c>
      <c r="AC392" s="12">
        <f>(Sheet2!B546-Sheet2!B545)*100</f>
        <v>41600</v>
      </c>
      <c r="AD392" s="12">
        <f t="shared" si="158"/>
        <v>7633.333333333333</v>
      </c>
      <c r="AE392" s="12">
        <v>0</v>
      </c>
      <c r="AF392">
        <f t="shared" si="162"/>
        <v>0</v>
      </c>
      <c r="AG392">
        <f t="shared" si="163"/>
        <v>0</v>
      </c>
      <c r="AH392">
        <f t="shared" si="164"/>
        <v>0</v>
      </c>
      <c r="AI392">
        <f t="shared" si="175"/>
        <v>0</v>
      </c>
      <c r="AJ392">
        <f t="shared" si="176"/>
        <v>0</v>
      </c>
      <c r="AK392">
        <v>90437</v>
      </c>
      <c r="AL392">
        <f t="shared" si="177"/>
        <v>51.884043004830581</v>
      </c>
      <c r="AM392">
        <f t="shared" si="178"/>
        <v>101250.93600000002</v>
      </c>
      <c r="AO392">
        <f t="shared" si="181"/>
        <v>416</v>
      </c>
      <c r="AP392">
        <f t="shared" si="182"/>
        <v>671.71500000002561</v>
      </c>
    </row>
    <row r="393" spans="1:42" ht="15" thickBot="1" x14ac:dyDescent="0.4">
      <c r="A393" s="5">
        <v>30529</v>
      </c>
      <c r="B393" s="2">
        <v>3319.8309380000001</v>
      </c>
      <c r="C393" s="2">
        <v>2.96</v>
      </c>
      <c r="D393" s="4">
        <v>9.5</v>
      </c>
      <c r="E393">
        <f t="shared" si="165"/>
        <v>5.3028294334251411</v>
      </c>
      <c r="F393">
        <f t="shared" si="166"/>
        <v>5.7344853082735829</v>
      </c>
      <c r="G393">
        <f t="shared" si="167"/>
        <v>5.5010510388052509</v>
      </c>
      <c r="I393">
        <v>112231</v>
      </c>
      <c r="J393">
        <v>10623</v>
      </c>
      <c r="K393">
        <f t="shared" si="168"/>
        <v>9.4652992488706325</v>
      </c>
      <c r="L393">
        <v>174440</v>
      </c>
      <c r="M393">
        <f t="shared" si="169"/>
        <v>64.337881219903693</v>
      </c>
      <c r="N393">
        <f t="shared" si="170"/>
        <v>58.225782504012841</v>
      </c>
      <c r="O393">
        <f t="shared" si="159"/>
        <v>64.543498310000004</v>
      </c>
      <c r="P393">
        <v>64.64964406</v>
      </c>
      <c r="Q393">
        <f t="shared" si="160"/>
        <v>64.543498310000004</v>
      </c>
      <c r="R393">
        <f t="shared" si="161"/>
        <v>64.706430374999982</v>
      </c>
      <c r="S393">
        <f t="shared" si="171"/>
        <v>60.926153117732532</v>
      </c>
      <c r="T393">
        <f t="shared" si="172"/>
        <v>61.12086668425507</v>
      </c>
      <c r="U393">
        <f t="shared" si="173"/>
        <v>-2.7003706137196914</v>
      </c>
      <c r="V393">
        <f t="shared" si="174"/>
        <v>-2.8950841802422289</v>
      </c>
      <c r="W393">
        <f t="shared" si="179"/>
        <v>37857.208999227732</v>
      </c>
      <c r="X393">
        <f t="shared" ref="X393:X456" si="183">AVERAGE(W388:W393)</f>
        <v>19930.614828517038</v>
      </c>
      <c r="Y393">
        <f t="shared" si="156"/>
        <v>9562.593166205721</v>
      </c>
      <c r="Z393">
        <f t="shared" si="180"/>
        <v>5401.7476030811667</v>
      </c>
      <c r="AA393">
        <f t="shared" ref="AA393:AA456" si="184">AVERAGE(Z388:Z393)</f>
        <v>8558.8074513114989</v>
      </c>
      <c r="AB393">
        <f t="shared" si="157"/>
        <v>10223.224736990407</v>
      </c>
      <c r="AC393" s="12">
        <f>(Sheet2!B547-Sheet2!B546)*100</f>
        <v>-30800</v>
      </c>
      <c r="AD393" s="12">
        <f t="shared" si="158"/>
        <v>6383.333333333333</v>
      </c>
      <c r="AE393" s="12">
        <v>0</v>
      </c>
      <c r="AF393">
        <f t="shared" si="162"/>
        <v>0</v>
      </c>
      <c r="AG393">
        <f t="shared" si="163"/>
        <v>0</v>
      </c>
      <c r="AH393">
        <f t="shared" si="164"/>
        <v>0</v>
      </c>
      <c r="AI393">
        <f t="shared" si="175"/>
        <v>0</v>
      </c>
      <c r="AJ393">
        <f t="shared" si="176"/>
        <v>0</v>
      </c>
      <c r="AK393">
        <v>90129</v>
      </c>
      <c r="AL393">
        <f t="shared" si="177"/>
        <v>51.667622105021785</v>
      </c>
      <c r="AM393">
        <f t="shared" si="178"/>
        <v>101569.05499999999</v>
      </c>
      <c r="AO393">
        <f t="shared" si="181"/>
        <v>-308</v>
      </c>
      <c r="AP393">
        <f t="shared" si="182"/>
        <v>318.11899999997695</v>
      </c>
    </row>
    <row r="394" spans="1:42" ht="15" thickBot="1" x14ac:dyDescent="0.4">
      <c r="A394" s="5">
        <v>30560</v>
      </c>
      <c r="B394" s="2">
        <v>3384.0968120000002</v>
      </c>
      <c r="C394" s="2">
        <v>3.01</v>
      </c>
      <c r="D394" s="4">
        <v>9.1999999999999993</v>
      </c>
      <c r="E394">
        <f t="shared" si="165"/>
        <v>5.2623188804936554</v>
      </c>
      <c r="F394">
        <f t="shared" si="166"/>
        <v>5.6833679652531135</v>
      </c>
      <c r="G394">
        <f t="shared" si="167"/>
        <v>5.5036432060381806</v>
      </c>
      <c r="I394">
        <v>112298</v>
      </c>
      <c r="J394">
        <v>10282</v>
      </c>
      <c r="K394">
        <f t="shared" si="168"/>
        <v>9.1559956544194918</v>
      </c>
      <c r="L394">
        <v>174602</v>
      </c>
      <c r="M394">
        <f t="shared" si="169"/>
        <v>64.316559947766919</v>
      </c>
      <c r="N394">
        <f t="shared" si="170"/>
        <v>58.399436432572365</v>
      </c>
      <c r="O394">
        <f t="shared" si="159"/>
        <v>64.570034747500003</v>
      </c>
      <c r="P394">
        <v>64.64964406</v>
      </c>
      <c r="Q394">
        <f t="shared" si="160"/>
        <v>64.570034747500003</v>
      </c>
      <c r="R394">
        <f t="shared" si="161"/>
        <v>64.734823532499959</v>
      </c>
      <c r="S394">
        <f t="shared" si="171"/>
        <v>60.93201747035156</v>
      </c>
      <c r="T394">
        <f t="shared" si="172"/>
        <v>61.172153617840998</v>
      </c>
      <c r="U394">
        <f t="shared" si="173"/>
        <v>-2.5325810377791953</v>
      </c>
      <c r="V394">
        <f t="shared" si="174"/>
        <v>-2.7727171852686325</v>
      </c>
      <c r="W394">
        <f t="shared" si="179"/>
        <v>10893.964501060545</v>
      </c>
      <c r="X394">
        <f t="shared" si="183"/>
        <v>23553.308352124877</v>
      </c>
      <c r="Y394">
        <f t="shared" si="156"/>
        <v>8269.8667438219618</v>
      </c>
      <c r="Z394">
        <f t="shared" si="180"/>
        <v>18856.381580818444</v>
      </c>
      <c r="AA394">
        <f t="shared" si="184"/>
        <v>10508.153022267545</v>
      </c>
      <c r="AB394">
        <f t="shared" si="157"/>
        <v>9944.2329447570573</v>
      </c>
      <c r="AC394" s="12">
        <f>(Sheet2!B548-Sheet2!B547)*100</f>
        <v>111800</v>
      </c>
      <c r="AD394" s="12">
        <f t="shared" si="158"/>
        <v>17200</v>
      </c>
      <c r="AE394" s="12">
        <v>0</v>
      </c>
      <c r="AF394">
        <f t="shared" si="162"/>
        <v>0</v>
      </c>
      <c r="AG394">
        <f t="shared" si="163"/>
        <v>0</v>
      </c>
      <c r="AH394">
        <f t="shared" si="164"/>
        <v>0</v>
      </c>
      <c r="AI394">
        <f t="shared" si="175"/>
        <v>0</v>
      </c>
      <c r="AJ394">
        <f t="shared" si="176"/>
        <v>0</v>
      </c>
      <c r="AK394">
        <v>91247</v>
      </c>
      <c r="AL394">
        <f t="shared" si="177"/>
        <v>52.259997021798142</v>
      </c>
      <c r="AM394">
        <f t="shared" si="178"/>
        <v>101966.584</v>
      </c>
      <c r="AO394">
        <f t="shared" si="181"/>
        <v>1118</v>
      </c>
      <c r="AP394">
        <f t="shared" si="182"/>
        <v>397.52900000000955</v>
      </c>
    </row>
    <row r="395" spans="1:42" ht="15" thickBot="1" x14ac:dyDescent="0.4">
      <c r="A395" s="5">
        <v>30590</v>
      </c>
      <c r="B395" s="2">
        <v>3703.9674949999999</v>
      </c>
      <c r="C395" s="2">
        <v>3.31</v>
      </c>
      <c r="D395" s="4">
        <v>8.8000000000000007</v>
      </c>
      <c r="E395">
        <f t="shared" si="165"/>
        <v>5.3970362237064897</v>
      </c>
      <c r="F395">
        <f t="shared" si="166"/>
        <v>5.8075116169797276</v>
      </c>
      <c r="G395">
        <f t="shared" si="167"/>
        <v>5.7772729320015044</v>
      </c>
      <c r="I395">
        <v>111926</v>
      </c>
      <c r="J395">
        <v>9887</v>
      </c>
      <c r="K395">
        <f t="shared" si="168"/>
        <v>8.833515000982791</v>
      </c>
      <c r="L395">
        <v>174779</v>
      </c>
      <c r="M395">
        <f t="shared" si="169"/>
        <v>64.038585871300327</v>
      </c>
      <c r="N395">
        <f t="shared" si="170"/>
        <v>58.403190314625903</v>
      </c>
      <c r="O395">
        <f t="shared" si="159"/>
        <v>64.596571185000002</v>
      </c>
      <c r="P395">
        <v>64.64964406</v>
      </c>
      <c r="Q395">
        <f t="shared" si="160"/>
        <v>64.596571185000002</v>
      </c>
      <c r="R395">
        <f t="shared" si="161"/>
        <v>64.76321668999995</v>
      </c>
      <c r="S395">
        <f t="shared" si="171"/>
        <v>60.582400194676865</v>
      </c>
      <c r="T395">
        <f t="shared" si="172"/>
        <v>61.110270838873205</v>
      </c>
      <c r="U395">
        <f t="shared" si="173"/>
        <v>-2.1792098800509621</v>
      </c>
      <c r="V395">
        <f t="shared" si="174"/>
        <v>-2.7070805242473028</v>
      </c>
      <c r="W395">
        <f t="shared" si="179"/>
        <v>-50320.790732894093</v>
      </c>
      <c r="X395">
        <f t="shared" si="183"/>
        <v>11825.68727090458</v>
      </c>
      <c r="Y395">
        <f t="shared" si="156"/>
        <v>4548.3498395499773</v>
      </c>
      <c r="Z395">
        <f t="shared" si="180"/>
        <v>11.660965146496892</v>
      </c>
      <c r="AA395">
        <f t="shared" si="184"/>
        <v>8851.1439877040684</v>
      </c>
      <c r="AB395">
        <f t="shared" si="157"/>
        <v>9249.3361201340649</v>
      </c>
      <c r="AC395" s="12">
        <f>(Sheet2!B549-Sheet2!B548)*100</f>
        <v>27300</v>
      </c>
      <c r="AD395" s="12">
        <f t="shared" si="158"/>
        <v>21775</v>
      </c>
      <c r="AE395" s="12">
        <v>0</v>
      </c>
      <c r="AF395">
        <f t="shared" si="162"/>
        <v>0</v>
      </c>
      <c r="AG395">
        <f t="shared" si="163"/>
        <v>0</v>
      </c>
      <c r="AH395">
        <f t="shared" si="164"/>
        <v>0</v>
      </c>
      <c r="AI395">
        <f t="shared" si="175"/>
        <v>0</v>
      </c>
      <c r="AJ395">
        <f t="shared" si="176"/>
        <v>0</v>
      </c>
      <c r="AK395">
        <v>91520</v>
      </c>
      <c r="AL395">
        <f t="shared" si="177"/>
        <v>52.363270186921774</v>
      </c>
      <c r="AM395">
        <f t="shared" si="178"/>
        <v>102076.51200000002</v>
      </c>
      <c r="AO395">
        <f t="shared" si="181"/>
        <v>273</v>
      </c>
      <c r="AP395">
        <f t="shared" si="182"/>
        <v>109.92800000001444</v>
      </c>
    </row>
    <row r="396" spans="1:42" ht="15" thickBot="1" x14ac:dyDescent="0.4">
      <c r="A396" s="5">
        <v>30621</v>
      </c>
      <c r="B396" s="2">
        <v>3713.9615819999999</v>
      </c>
      <c r="C396" s="2">
        <v>3.31</v>
      </c>
      <c r="D396" s="4">
        <v>8.5</v>
      </c>
      <c r="E396">
        <f t="shared" si="165"/>
        <v>5.3042435841503357</v>
      </c>
      <c r="F396">
        <f t="shared" si="166"/>
        <v>5.7024541178078865</v>
      </c>
      <c r="G396">
        <f t="shared" si="167"/>
        <v>5.7108616123172968</v>
      </c>
      <c r="I396">
        <v>112228</v>
      </c>
      <c r="J396">
        <v>9499</v>
      </c>
      <c r="K396">
        <f t="shared" si="168"/>
        <v>8.4640196742345939</v>
      </c>
      <c r="L396">
        <v>174951</v>
      </c>
      <c r="M396">
        <f t="shared" si="169"/>
        <v>64.148247223508292</v>
      </c>
      <c r="N396">
        <f t="shared" si="170"/>
        <v>58.695646209510087</v>
      </c>
      <c r="O396">
        <f t="shared" si="159"/>
        <v>64.623107622500001</v>
      </c>
      <c r="P396">
        <v>64.64964406</v>
      </c>
      <c r="Q396">
        <f t="shared" si="160"/>
        <v>64.623107622500001</v>
      </c>
      <c r="R396">
        <f t="shared" si="161"/>
        <v>64.791609847499942</v>
      </c>
      <c r="S396">
        <f t="shared" si="171"/>
        <v>60.745667935810459</v>
      </c>
      <c r="T396">
        <f t="shared" si="172"/>
        <v>61.195340582554977</v>
      </c>
      <c r="U396">
        <f t="shared" si="173"/>
        <v>-2.0500217263003719</v>
      </c>
      <c r="V396">
        <f t="shared" si="174"/>
        <v>-2.4996943730448891</v>
      </c>
      <c r="W396">
        <f t="shared" si="179"/>
        <v>38984.027412546799</v>
      </c>
      <c r="X396">
        <f t="shared" si="183"/>
        <v>22325.305603009027</v>
      </c>
      <c r="Y396">
        <f t="shared" si="156"/>
        <v>6231.7659952097265</v>
      </c>
      <c r="Z396">
        <f t="shared" si="180"/>
        <v>25394.003311155364</v>
      </c>
      <c r="AA396">
        <f t="shared" si="184"/>
        <v>14271.321045286953</v>
      </c>
      <c r="AB396">
        <f t="shared" si="157"/>
        <v>10946.710696965767</v>
      </c>
      <c r="AC396" s="12">
        <f>(Sheet2!B550-Sheet2!B549)*100</f>
        <v>35500</v>
      </c>
      <c r="AD396" s="12">
        <f t="shared" si="158"/>
        <v>25741.666666666668</v>
      </c>
      <c r="AE396" s="12">
        <v>0</v>
      </c>
      <c r="AF396">
        <f t="shared" si="162"/>
        <v>0</v>
      </c>
      <c r="AG396">
        <f t="shared" si="163"/>
        <v>0</v>
      </c>
      <c r="AH396">
        <f t="shared" si="164"/>
        <v>0</v>
      </c>
      <c r="AI396">
        <f t="shared" si="175"/>
        <v>0</v>
      </c>
      <c r="AJ396">
        <f t="shared" si="176"/>
        <v>0</v>
      </c>
      <c r="AK396">
        <v>91875</v>
      </c>
      <c r="AL396">
        <f t="shared" si="177"/>
        <v>52.514704117152803</v>
      </c>
      <c r="AM396">
        <f t="shared" si="178"/>
        <v>102688.62</v>
      </c>
      <c r="AO396">
        <f t="shared" si="181"/>
        <v>355</v>
      </c>
      <c r="AP396">
        <f t="shared" si="182"/>
        <v>612.10799999997835</v>
      </c>
    </row>
    <row r="397" spans="1:42" ht="15" thickBot="1" x14ac:dyDescent="0.4">
      <c r="A397" s="5">
        <v>30651</v>
      </c>
      <c r="B397" s="2">
        <v>3862.6046310000002</v>
      </c>
      <c r="C397" s="2">
        <v>3.44</v>
      </c>
      <c r="D397" s="4">
        <v>8.3000000000000007</v>
      </c>
      <c r="E397">
        <f t="shared" si="165"/>
        <v>5.3434071527443985</v>
      </c>
      <c r="F397">
        <f t="shared" si="166"/>
        <v>5.7351423940092534</v>
      </c>
      <c r="G397">
        <f t="shared" si="167"/>
        <v>5.8131070996510692</v>
      </c>
      <c r="I397">
        <v>112327</v>
      </c>
      <c r="J397">
        <v>9331</v>
      </c>
      <c r="K397">
        <f t="shared" si="168"/>
        <v>8.3069965368967402</v>
      </c>
      <c r="L397">
        <v>175121</v>
      </c>
      <c r="M397">
        <f t="shared" si="169"/>
        <v>64.142507180749305</v>
      </c>
      <c r="N397">
        <f t="shared" si="170"/>
        <v>58.818679084747117</v>
      </c>
      <c r="O397">
        <f t="shared" si="159"/>
        <v>64.64964406</v>
      </c>
      <c r="P397">
        <v>64.64964406</v>
      </c>
      <c r="Q397">
        <f t="shared" si="160"/>
        <v>64.64964406</v>
      </c>
      <c r="R397">
        <f t="shared" si="161"/>
        <v>64.820003004999933</v>
      </c>
      <c r="S397">
        <f t="shared" si="171"/>
        <v>60.715111864103562</v>
      </c>
      <c r="T397">
        <f t="shared" si="172"/>
        <v>61.195150355074169</v>
      </c>
      <c r="U397">
        <f t="shared" si="173"/>
        <v>-1.8964327793564451</v>
      </c>
      <c r="V397">
        <f t="shared" si="174"/>
        <v>-2.3764712703270519</v>
      </c>
      <c r="W397">
        <f t="shared" si="179"/>
        <v>4975.7537157051265</v>
      </c>
      <c r="X397">
        <f t="shared" si="183"/>
        <v>5702.6208691128222</v>
      </c>
      <c r="Y397">
        <f t="shared" si="156"/>
        <v>7281.0046024589492</v>
      </c>
      <c r="Z397">
        <f t="shared" si="180"/>
        <v>10369.895072368905</v>
      </c>
      <c r="AA397">
        <f t="shared" si="184"/>
        <v>13162.017238020277</v>
      </c>
      <c r="AB397">
        <f t="shared" si="157"/>
        <v>11612.487701397078</v>
      </c>
      <c r="AC397" s="12">
        <f>(Sheet2!B551-Sheet2!B550)*100</f>
        <v>35500</v>
      </c>
      <c r="AD397" s="12">
        <f t="shared" si="158"/>
        <v>28825</v>
      </c>
      <c r="AE397" s="12">
        <v>0</v>
      </c>
      <c r="AF397">
        <f t="shared" si="162"/>
        <v>0</v>
      </c>
      <c r="AG397">
        <f t="shared" si="163"/>
        <v>0</v>
      </c>
      <c r="AH397">
        <f t="shared" si="164"/>
        <v>0</v>
      </c>
      <c r="AI397">
        <f t="shared" si="175"/>
        <v>0</v>
      </c>
      <c r="AJ397">
        <f t="shared" si="176"/>
        <v>0</v>
      </c>
      <c r="AK397">
        <v>92230</v>
      </c>
      <c r="AL397">
        <f t="shared" si="177"/>
        <v>52.666442060061328</v>
      </c>
      <c r="AM397">
        <f t="shared" si="178"/>
        <v>103003.859</v>
      </c>
      <c r="AO397">
        <f t="shared" si="181"/>
        <v>355</v>
      </c>
      <c r="AP397">
        <f t="shared" si="182"/>
        <v>315.2390000000014</v>
      </c>
    </row>
    <row r="398" spans="1:42" ht="15" thickBot="1" x14ac:dyDescent="0.4">
      <c r="A398" s="5">
        <v>30682</v>
      </c>
      <c r="B398" s="2">
        <v>3962.2713290000002</v>
      </c>
      <c r="C398" s="2">
        <v>3.53</v>
      </c>
      <c r="D398" s="4">
        <v>8</v>
      </c>
      <c r="E398">
        <f t="shared" si="165"/>
        <v>5.3141321022345691</v>
      </c>
      <c r="F398">
        <f t="shared" si="166"/>
        <v>5.6943266896531615</v>
      </c>
      <c r="G398">
        <f t="shared" si="167"/>
        <v>5.8419315559837317</v>
      </c>
      <c r="I398">
        <v>112209</v>
      </c>
      <c r="J398">
        <v>9008</v>
      </c>
      <c r="K398">
        <f t="shared" si="168"/>
        <v>8.0278765517917456</v>
      </c>
      <c r="L398">
        <v>175533</v>
      </c>
      <c r="M398">
        <f t="shared" si="169"/>
        <v>63.924732101656105</v>
      </c>
      <c r="N398">
        <f t="shared" si="170"/>
        <v>58.810753533523616</v>
      </c>
      <c r="O398">
        <f t="shared" si="159"/>
        <v>64.678037217499991</v>
      </c>
      <c r="P398">
        <v>64.990361949999894</v>
      </c>
      <c r="Q398">
        <f t="shared" si="160"/>
        <v>64.678037217499991</v>
      </c>
      <c r="R398">
        <f t="shared" si="161"/>
        <v>64.848396162499924</v>
      </c>
      <c r="S398">
        <f t="shared" si="171"/>
        <v>60.527687391774549</v>
      </c>
      <c r="T398">
        <f t="shared" si="172"/>
        <v>61.2409608786296</v>
      </c>
      <c r="U398">
        <f t="shared" si="173"/>
        <v>-1.7169338582509326</v>
      </c>
      <c r="V398">
        <f t="shared" si="174"/>
        <v>-2.430207345105984</v>
      </c>
      <c r="W398">
        <f t="shared" si="179"/>
        <v>-7884.5538133177906</v>
      </c>
      <c r="X398">
        <f t="shared" si="183"/>
        <v>5750.9350137213869</v>
      </c>
      <c r="Y398">
        <f t="shared" si="156"/>
        <v>9203.1760948581305</v>
      </c>
      <c r="Z398">
        <f t="shared" si="180"/>
        <v>33253.660577544942</v>
      </c>
      <c r="AA398">
        <f t="shared" si="184"/>
        <v>15547.891518352553</v>
      </c>
      <c r="AB398">
        <f t="shared" si="157"/>
        <v>12736.846394829141</v>
      </c>
      <c r="AC398" s="12">
        <f>(Sheet2!B552-Sheet2!B551)*100</f>
        <v>44300</v>
      </c>
      <c r="AD398" s="12">
        <f t="shared" si="158"/>
        <v>30691.666666666668</v>
      </c>
      <c r="AE398" s="12">
        <v>0</v>
      </c>
      <c r="AF398">
        <f t="shared" si="162"/>
        <v>0</v>
      </c>
      <c r="AG398">
        <f t="shared" si="163"/>
        <v>0</v>
      </c>
      <c r="AH398">
        <f t="shared" si="164"/>
        <v>0</v>
      </c>
      <c r="AI398">
        <f t="shared" si="175"/>
        <v>0</v>
      </c>
      <c r="AJ398">
        <f t="shared" si="176"/>
        <v>0</v>
      </c>
      <c r="AK398">
        <v>92673</v>
      </c>
      <c r="AL398">
        <f t="shared" si="177"/>
        <v>52.795200902394427</v>
      </c>
      <c r="AM398">
        <f t="shared" si="178"/>
        <v>103232.28000000001</v>
      </c>
      <c r="AO398">
        <f t="shared" si="181"/>
        <v>443</v>
      </c>
      <c r="AP398">
        <f t="shared" si="182"/>
        <v>228.42100000001665</v>
      </c>
    </row>
    <row r="399" spans="1:42" ht="15" thickBot="1" x14ac:dyDescent="0.4">
      <c r="A399" s="5">
        <v>30713</v>
      </c>
      <c r="B399" s="2">
        <v>4143.1672989999997</v>
      </c>
      <c r="C399" s="2">
        <v>3.68</v>
      </c>
      <c r="D399" s="4">
        <v>7.8</v>
      </c>
      <c r="E399">
        <f t="shared" si="165"/>
        <v>5.3576114080810306</v>
      </c>
      <c r="F399">
        <f t="shared" si="166"/>
        <v>5.7308136084224532</v>
      </c>
      <c r="G399">
        <f t="shared" si="167"/>
        <v>5.955799631919942</v>
      </c>
      <c r="I399">
        <v>112615</v>
      </c>
      <c r="J399">
        <v>8791</v>
      </c>
      <c r="K399">
        <f t="shared" si="168"/>
        <v>7.8062425076588378</v>
      </c>
      <c r="L399">
        <v>175679</v>
      </c>
      <c r="M399">
        <f t="shared" si="169"/>
        <v>64.102710056409705</v>
      </c>
      <c r="N399">
        <f t="shared" si="170"/>
        <v>59.102698672009751</v>
      </c>
      <c r="O399">
        <f t="shared" si="159"/>
        <v>64.706430374999982</v>
      </c>
      <c r="P399">
        <v>64.990361949999894</v>
      </c>
      <c r="Q399">
        <f t="shared" si="160"/>
        <v>64.706430374999982</v>
      </c>
      <c r="R399">
        <f t="shared" si="161"/>
        <v>64.876789319999915</v>
      </c>
      <c r="S399">
        <f t="shared" si="171"/>
        <v>60.668335949538395</v>
      </c>
      <c r="T399">
        <f t="shared" si="172"/>
        <v>61.239711279466974</v>
      </c>
      <c r="U399">
        <f t="shared" si="173"/>
        <v>-1.5656372775286442</v>
      </c>
      <c r="V399">
        <f t="shared" si="174"/>
        <v>-2.1370126074572227</v>
      </c>
      <c r="W399">
        <f t="shared" si="179"/>
        <v>33546.040338592604</v>
      </c>
      <c r="X399">
        <f t="shared" si="183"/>
        <v>5032.4069036155315</v>
      </c>
      <c r="Y399">
        <f t="shared" ref="Y399:Y462" si="185">AVERAGE(W388:W399)</f>
        <v>12481.510866066286</v>
      </c>
      <c r="Z399">
        <f t="shared" si="180"/>
        <v>8721.6519569884986</v>
      </c>
      <c r="AA399">
        <f t="shared" si="184"/>
        <v>16101.208910670442</v>
      </c>
      <c r="AB399">
        <f t="shared" ref="AB399:AB462" si="186">AVERAGE(Z388:Z399)</f>
        <v>12330.00818099097</v>
      </c>
      <c r="AC399" s="12">
        <f>(Sheet2!B553-Sheet2!B552)*100</f>
        <v>48400</v>
      </c>
      <c r="AD399" s="12">
        <f t="shared" ref="AD399:AD462" si="187">AVERAGE(AC388:AC399)</f>
        <v>35333.333333333336</v>
      </c>
      <c r="AE399" s="12">
        <v>0</v>
      </c>
      <c r="AF399">
        <f t="shared" si="162"/>
        <v>0</v>
      </c>
      <c r="AG399">
        <f t="shared" si="163"/>
        <v>0</v>
      </c>
      <c r="AH399">
        <f t="shared" si="164"/>
        <v>0</v>
      </c>
      <c r="AI399">
        <f t="shared" si="175"/>
        <v>0</v>
      </c>
      <c r="AJ399">
        <f t="shared" si="176"/>
        <v>0</v>
      </c>
      <c r="AK399">
        <v>93157</v>
      </c>
      <c r="AL399">
        <f t="shared" si="177"/>
        <v>53.026827338498059</v>
      </c>
      <c r="AM399">
        <f t="shared" si="178"/>
        <v>103831.03000000001</v>
      </c>
      <c r="AO399">
        <f t="shared" si="181"/>
        <v>484</v>
      </c>
      <c r="AP399">
        <f t="shared" si="182"/>
        <v>598.75</v>
      </c>
    </row>
    <row r="400" spans="1:42" ht="15" thickBot="1" x14ac:dyDescent="0.4">
      <c r="A400" s="5">
        <v>30742</v>
      </c>
      <c r="B400" s="2">
        <v>4146.7727720000003</v>
      </c>
      <c r="C400" s="2">
        <v>3.68</v>
      </c>
      <c r="D400" s="4">
        <v>7.8</v>
      </c>
      <c r="E400">
        <f t="shared" si="165"/>
        <v>5.3576114080810306</v>
      </c>
      <c r="F400">
        <f t="shared" si="166"/>
        <v>5.7308136084224532</v>
      </c>
      <c r="G400">
        <f t="shared" si="167"/>
        <v>5.955799631919942</v>
      </c>
      <c r="I400">
        <v>112713</v>
      </c>
      <c r="J400">
        <v>8746</v>
      </c>
      <c r="K400">
        <f t="shared" si="168"/>
        <v>7.7595308438245816</v>
      </c>
      <c r="L400">
        <v>175824</v>
      </c>
      <c r="M400">
        <f t="shared" si="169"/>
        <v>64.105582855582853</v>
      </c>
      <c r="N400">
        <f t="shared" si="170"/>
        <v>59.105347392847392</v>
      </c>
      <c r="O400">
        <f t="shared" si="159"/>
        <v>64.734823532499959</v>
      </c>
      <c r="P400">
        <v>64.990361949999894</v>
      </c>
      <c r="Q400">
        <f t="shared" si="160"/>
        <v>64.734823532499959</v>
      </c>
      <c r="R400">
        <f t="shared" si="161"/>
        <v>64.905182477499906</v>
      </c>
      <c r="S400">
        <f t="shared" si="171"/>
        <v>60.671054835295308</v>
      </c>
      <c r="T400">
        <f t="shared" si="172"/>
        <v>61.266583241921616</v>
      </c>
      <c r="U400">
        <f t="shared" si="173"/>
        <v>-1.5657074424479163</v>
      </c>
      <c r="V400">
        <f t="shared" si="174"/>
        <v>-2.1612358490742238</v>
      </c>
      <c r="W400">
        <f t="shared" si="179"/>
        <v>9274.9540820065886</v>
      </c>
      <c r="X400">
        <f t="shared" si="183"/>
        <v>4762.571833773206</v>
      </c>
      <c r="Y400">
        <f t="shared" si="185"/>
        <v>14157.940092949042</v>
      </c>
      <c r="Z400">
        <f t="shared" si="180"/>
        <v>13604.494062148035</v>
      </c>
      <c r="AA400">
        <f t="shared" si="184"/>
        <v>15225.894324225374</v>
      </c>
      <c r="AB400">
        <f t="shared" si="186"/>
        <v>12867.02367324646</v>
      </c>
      <c r="AC400" s="12">
        <f>(Sheet2!B554-Sheet2!B553)*100</f>
        <v>27200</v>
      </c>
      <c r="AD400" s="12">
        <f t="shared" si="187"/>
        <v>36158.333333333336</v>
      </c>
      <c r="AE400" s="12">
        <v>0</v>
      </c>
      <c r="AF400">
        <f t="shared" si="162"/>
        <v>0</v>
      </c>
      <c r="AG400">
        <f t="shared" si="163"/>
        <v>0</v>
      </c>
      <c r="AH400">
        <f t="shared" si="164"/>
        <v>0</v>
      </c>
      <c r="AI400">
        <f t="shared" si="175"/>
        <v>0</v>
      </c>
      <c r="AJ400">
        <f t="shared" si="176"/>
        <v>0</v>
      </c>
      <c r="AK400">
        <v>93429</v>
      </c>
      <c r="AL400">
        <f t="shared" si="177"/>
        <v>53.137796887796881</v>
      </c>
      <c r="AM400">
        <f t="shared" si="178"/>
        <v>103921.386</v>
      </c>
      <c r="AO400">
        <f t="shared" si="181"/>
        <v>272</v>
      </c>
      <c r="AP400">
        <f t="shared" si="182"/>
        <v>90.355999999985215</v>
      </c>
    </row>
    <row r="401" spans="1:42" ht="15" thickBot="1" x14ac:dyDescent="0.4">
      <c r="A401" s="5">
        <v>30773</v>
      </c>
      <c r="B401" s="2">
        <v>4328.2109870000004</v>
      </c>
      <c r="C401" s="2">
        <v>3.83</v>
      </c>
      <c r="D401" s="4">
        <v>7.7</v>
      </c>
      <c r="E401">
        <f t="shared" si="165"/>
        <v>5.4305616652423714</v>
      </c>
      <c r="F401">
        <f t="shared" si="166"/>
        <v>5.80077135925647</v>
      </c>
      <c r="G401">
        <f t="shared" si="167"/>
        <v>6.0903103353045216</v>
      </c>
      <c r="I401">
        <v>113098</v>
      </c>
      <c r="J401">
        <v>8762</v>
      </c>
      <c r="K401">
        <f t="shared" si="168"/>
        <v>7.7472634352508436</v>
      </c>
      <c r="L401">
        <v>175969</v>
      </c>
      <c r="M401">
        <f t="shared" si="169"/>
        <v>64.271547829447229</v>
      </c>
      <c r="N401">
        <f t="shared" si="170"/>
        <v>59.322638646579797</v>
      </c>
      <c r="O401">
        <f t="shared" si="159"/>
        <v>64.76321668999995</v>
      </c>
      <c r="P401">
        <v>64.990361949999894</v>
      </c>
      <c r="Q401">
        <f t="shared" si="160"/>
        <v>64.76321668999995</v>
      </c>
      <c r="R401">
        <f t="shared" si="161"/>
        <v>64.933575634999897</v>
      </c>
      <c r="S401">
        <f t="shared" si="171"/>
        <v>60.78124179136335</v>
      </c>
      <c r="T401">
        <f t="shared" si="172"/>
        <v>61.246210271254959</v>
      </c>
      <c r="U401">
        <f t="shared" si="173"/>
        <v>-1.4586031447835524</v>
      </c>
      <c r="V401">
        <f t="shared" si="174"/>
        <v>-1.9235716246751622</v>
      </c>
      <c r="W401">
        <f t="shared" si="179"/>
        <v>28186.791423454881</v>
      </c>
      <c r="X401">
        <f t="shared" si="183"/>
        <v>17847.168859831367</v>
      </c>
      <c r="Y401">
        <f t="shared" si="185"/>
        <v>14836.428065367974</v>
      </c>
      <c r="Z401">
        <f t="shared" si="180"/>
        <v>5298.6432948373258</v>
      </c>
      <c r="AA401">
        <f t="shared" si="184"/>
        <v>16107.058045840511</v>
      </c>
      <c r="AB401">
        <f t="shared" si="186"/>
        <v>12479.101016772291</v>
      </c>
      <c r="AC401" s="12">
        <f>(Sheet2!B555-Sheet2!B554)*100</f>
        <v>36300</v>
      </c>
      <c r="AD401" s="12">
        <f t="shared" si="187"/>
        <v>36900</v>
      </c>
      <c r="AE401" s="12">
        <v>0</v>
      </c>
      <c r="AF401">
        <f t="shared" si="162"/>
        <v>0</v>
      </c>
      <c r="AG401">
        <f t="shared" si="163"/>
        <v>0</v>
      </c>
      <c r="AH401">
        <f t="shared" si="164"/>
        <v>0</v>
      </c>
      <c r="AI401">
        <f t="shared" si="175"/>
        <v>0</v>
      </c>
      <c r="AJ401">
        <f t="shared" si="176"/>
        <v>0</v>
      </c>
      <c r="AK401">
        <v>93792</v>
      </c>
      <c r="AL401">
        <f t="shared" si="177"/>
        <v>53.30029721144065</v>
      </c>
      <c r="AM401">
        <f t="shared" si="178"/>
        <v>104389.454</v>
      </c>
      <c r="AO401">
        <f t="shared" si="181"/>
        <v>363</v>
      </c>
      <c r="AP401">
        <f t="shared" si="182"/>
        <v>468.0679999999993</v>
      </c>
    </row>
    <row r="402" spans="1:42" ht="15" thickBot="1" x14ac:dyDescent="0.4">
      <c r="A402" s="5">
        <v>30803</v>
      </c>
      <c r="B402" s="2">
        <v>4391.3197140000002</v>
      </c>
      <c r="C402" s="2">
        <v>3.86</v>
      </c>
      <c r="D402" s="4">
        <v>7.4</v>
      </c>
      <c r="E402">
        <f t="shared" si="165"/>
        <v>5.3445299138464932</v>
      </c>
      <c r="F402">
        <f t="shared" si="166"/>
        <v>5.7017366483345686</v>
      </c>
      <c r="G402">
        <f t="shared" si="167"/>
        <v>6.0415092057786266</v>
      </c>
      <c r="I402">
        <v>113649</v>
      </c>
      <c r="J402">
        <v>8456</v>
      </c>
      <c r="K402">
        <f t="shared" si="168"/>
        <v>7.440452621668471</v>
      </c>
      <c r="L402">
        <v>176123</v>
      </c>
      <c r="M402">
        <f t="shared" si="169"/>
        <v>64.528199042714462</v>
      </c>
      <c r="N402">
        <f t="shared" si="170"/>
        <v>59.753112313553586</v>
      </c>
      <c r="O402">
        <f t="shared" si="159"/>
        <v>64.791609847499942</v>
      </c>
      <c r="P402">
        <v>64.990361949999894</v>
      </c>
      <c r="Q402">
        <f t="shared" si="160"/>
        <v>64.791609847499942</v>
      </c>
      <c r="R402">
        <f t="shared" si="161"/>
        <v>64.961968792499889</v>
      </c>
      <c r="S402">
        <f t="shared" si="171"/>
        <v>61.07947014201018</v>
      </c>
      <c r="T402">
        <f t="shared" si="172"/>
        <v>61.328802877537598</v>
      </c>
      <c r="U402">
        <f t="shared" si="173"/>
        <v>-1.3263578284565938</v>
      </c>
      <c r="V402">
        <f t="shared" si="174"/>
        <v>-1.5756905639840113</v>
      </c>
      <c r="W402">
        <f t="shared" si="179"/>
        <v>61885.183036841452</v>
      </c>
      <c r="X402">
        <f t="shared" si="183"/>
        <v>21664.028130547144</v>
      </c>
      <c r="Y402">
        <f t="shared" si="185"/>
        <v>21994.666866778087</v>
      </c>
      <c r="Z402">
        <f t="shared" si="180"/>
        <v>23978.373978091404</v>
      </c>
      <c r="AA402">
        <f t="shared" si="184"/>
        <v>15871.119823663184</v>
      </c>
      <c r="AB402">
        <f t="shared" si="186"/>
        <v>15071.22043447507</v>
      </c>
      <c r="AC402" s="12">
        <f>(Sheet2!B556-Sheet2!B555)*100</f>
        <v>30600</v>
      </c>
      <c r="AD402" s="12">
        <f t="shared" si="187"/>
        <v>37116.666666666664</v>
      </c>
      <c r="AE402" s="12">
        <v>0</v>
      </c>
      <c r="AF402">
        <f t="shared" si="162"/>
        <v>0</v>
      </c>
      <c r="AG402">
        <f t="shared" si="163"/>
        <v>0</v>
      </c>
      <c r="AH402">
        <f t="shared" si="164"/>
        <v>0</v>
      </c>
      <c r="AI402">
        <f t="shared" si="175"/>
        <v>0</v>
      </c>
      <c r="AJ402">
        <f t="shared" si="176"/>
        <v>0</v>
      </c>
      <c r="AK402">
        <v>94098</v>
      </c>
      <c r="AL402">
        <f t="shared" si="177"/>
        <v>53.427434236300762</v>
      </c>
      <c r="AM402">
        <f t="shared" si="178"/>
        <v>105238.97399999999</v>
      </c>
      <c r="AO402">
        <f t="shared" si="181"/>
        <v>306</v>
      </c>
      <c r="AP402">
        <f t="shared" si="182"/>
        <v>849.51999999998952</v>
      </c>
    </row>
    <row r="403" spans="1:42" ht="15" thickBot="1" x14ac:dyDescent="0.4">
      <c r="A403" s="5">
        <v>30834</v>
      </c>
      <c r="B403" s="2">
        <v>4481.9797529999996</v>
      </c>
      <c r="C403" s="2">
        <v>3.94</v>
      </c>
      <c r="D403" s="4">
        <v>7.2</v>
      </c>
      <c r="E403">
        <f t="shared" si="165"/>
        <v>5.3261618450813151</v>
      </c>
      <c r="F403">
        <f t="shared" si="166"/>
        <v>5.6749810875592219</v>
      </c>
      <c r="G403">
        <f t="shared" si="167"/>
        <v>6.0690164118938927</v>
      </c>
      <c r="I403">
        <v>113817</v>
      </c>
      <c r="J403">
        <v>8226</v>
      </c>
      <c r="K403">
        <f t="shared" si="168"/>
        <v>7.2273913387279576</v>
      </c>
      <c r="L403">
        <v>176284</v>
      </c>
      <c r="M403">
        <f t="shared" si="169"/>
        <v>64.564566268067438</v>
      </c>
      <c r="N403">
        <f t="shared" si="170"/>
        <v>59.915917496766575</v>
      </c>
      <c r="O403">
        <f t="shared" si="159"/>
        <v>64.820003004999933</v>
      </c>
      <c r="P403">
        <v>64.990361949999894</v>
      </c>
      <c r="Q403">
        <f t="shared" si="160"/>
        <v>64.820003004999933</v>
      </c>
      <c r="R403">
        <f t="shared" si="161"/>
        <v>64.99036194999988</v>
      </c>
      <c r="S403">
        <f t="shared" si="171"/>
        <v>61.125752974055388</v>
      </c>
      <c r="T403">
        <f t="shared" si="172"/>
        <v>61.367584736967068</v>
      </c>
      <c r="U403">
        <f t="shared" si="173"/>
        <v>-1.2098354772888129</v>
      </c>
      <c r="V403">
        <f t="shared" si="174"/>
        <v>-1.4516672402004929</v>
      </c>
      <c r="W403">
        <f t="shared" si="179"/>
        <v>17992.717457121238</v>
      </c>
      <c r="X403">
        <f t="shared" si="183"/>
        <v>23833.52208744983</v>
      </c>
      <c r="Y403">
        <f t="shared" si="185"/>
        <v>14768.071478281325</v>
      </c>
      <c r="Z403">
        <f t="shared" si="180"/>
        <v>16710.558570947498</v>
      </c>
      <c r="AA403">
        <f t="shared" si="184"/>
        <v>16927.897073426284</v>
      </c>
      <c r="AB403">
        <f t="shared" si="186"/>
        <v>15044.957155723279</v>
      </c>
      <c r="AC403" s="12">
        <f>(Sheet2!B557-Sheet2!B556)*100</f>
        <v>38100</v>
      </c>
      <c r="AD403" s="12">
        <f t="shared" si="187"/>
        <v>37150</v>
      </c>
      <c r="AE403" s="12">
        <v>0</v>
      </c>
      <c r="AF403">
        <f t="shared" si="162"/>
        <v>0</v>
      </c>
      <c r="AG403">
        <f t="shared" si="163"/>
        <v>0</v>
      </c>
      <c r="AH403">
        <f t="shared" si="164"/>
        <v>0</v>
      </c>
      <c r="AI403">
        <f t="shared" si="175"/>
        <v>0</v>
      </c>
      <c r="AJ403">
        <f t="shared" si="176"/>
        <v>0</v>
      </c>
      <c r="AK403">
        <v>94479</v>
      </c>
      <c r="AL403">
        <f t="shared" si="177"/>
        <v>53.59476753420617</v>
      </c>
      <c r="AM403">
        <f t="shared" si="178"/>
        <v>105622.17599999999</v>
      </c>
      <c r="AO403">
        <f t="shared" si="181"/>
        <v>381</v>
      </c>
      <c r="AP403">
        <f t="shared" si="182"/>
        <v>383.20200000000477</v>
      </c>
    </row>
    <row r="404" spans="1:42" ht="15" thickBot="1" x14ac:dyDescent="0.4">
      <c r="A404" s="5">
        <v>30864</v>
      </c>
      <c r="B404" s="2">
        <v>4551.2959149999997</v>
      </c>
      <c r="C404" s="2">
        <v>3.99</v>
      </c>
      <c r="D404" s="4">
        <v>7.5</v>
      </c>
      <c r="E404">
        <f t="shared" si="165"/>
        <v>5.4703747586431408</v>
      </c>
      <c r="F404">
        <f t="shared" si="166"/>
        <v>5.8329675779928785</v>
      </c>
      <c r="G404">
        <f t="shared" si="167"/>
        <v>6.2041032498183846</v>
      </c>
      <c r="I404">
        <v>113972</v>
      </c>
      <c r="J404">
        <v>8537</v>
      </c>
      <c r="K404">
        <f t="shared" si="168"/>
        <v>7.4904362474993853</v>
      </c>
      <c r="L404">
        <v>176440</v>
      </c>
      <c r="M404">
        <f t="shared" si="169"/>
        <v>64.595329857175244</v>
      </c>
      <c r="N404">
        <f t="shared" si="170"/>
        <v>59.750680117887107</v>
      </c>
      <c r="O404">
        <f t="shared" si="159"/>
        <v>64.848396162499924</v>
      </c>
      <c r="P404">
        <v>64.990361949999894</v>
      </c>
      <c r="Q404">
        <f t="shared" si="160"/>
        <v>64.848396162499924</v>
      </c>
      <c r="R404">
        <f t="shared" si="161"/>
        <v>65.010017377499892</v>
      </c>
      <c r="S404">
        <f t="shared" si="171"/>
        <v>61.061723237406056</v>
      </c>
      <c r="T404">
        <f t="shared" si="172"/>
        <v>61.300945867441627</v>
      </c>
      <c r="U404">
        <f t="shared" si="173"/>
        <v>-1.3110431195189491</v>
      </c>
      <c r="V404">
        <f t="shared" si="174"/>
        <v>-1.5502657495545193</v>
      </c>
      <c r="W404">
        <f t="shared" si="179"/>
        <v>-1761.7892704550177</v>
      </c>
      <c r="X404">
        <f t="shared" si="183"/>
        <v>24853.982844593625</v>
      </c>
      <c r="Y404">
        <f t="shared" si="185"/>
        <v>15302.458929157505</v>
      </c>
      <c r="Z404">
        <f t="shared" si="180"/>
        <v>-2184.4189201015979</v>
      </c>
      <c r="AA404">
        <f t="shared" si="184"/>
        <v>11021.550490485193</v>
      </c>
      <c r="AB404">
        <f t="shared" si="186"/>
        <v>13284.721004418874</v>
      </c>
      <c r="AC404" s="12">
        <f>(Sheet2!B558-Sheet2!B557)*100</f>
        <v>31000</v>
      </c>
      <c r="AD404" s="12">
        <f t="shared" si="187"/>
        <v>36266.666666666664</v>
      </c>
      <c r="AE404" s="12">
        <v>0</v>
      </c>
      <c r="AF404">
        <f t="shared" si="162"/>
        <v>0</v>
      </c>
      <c r="AG404">
        <f t="shared" si="163"/>
        <v>0</v>
      </c>
      <c r="AH404">
        <f t="shared" si="164"/>
        <v>0</v>
      </c>
      <c r="AI404">
        <f t="shared" si="175"/>
        <v>0</v>
      </c>
      <c r="AJ404">
        <f t="shared" si="176"/>
        <v>0</v>
      </c>
      <c r="AK404">
        <v>94789</v>
      </c>
      <c r="AL404">
        <f t="shared" si="177"/>
        <v>53.723078666968938</v>
      </c>
      <c r="AM404">
        <f t="shared" si="178"/>
        <v>105424.10000000002</v>
      </c>
      <c r="AO404">
        <f t="shared" si="181"/>
        <v>310</v>
      </c>
      <c r="AP404">
        <f t="shared" si="182"/>
        <v>-198.07599999997183</v>
      </c>
    </row>
    <row r="405" spans="1:42" ht="15" thickBot="1" x14ac:dyDescent="0.4">
      <c r="A405" s="5">
        <v>30895</v>
      </c>
      <c r="B405" s="2">
        <v>4392.5948109999999</v>
      </c>
      <c r="C405" s="2">
        <v>3.86</v>
      </c>
      <c r="D405" s="4">
        <v>7.5</v>
      </c>
      <c r="E405">
        <f t="shared" si="165"/>
        <v>5.3805204209258424</v>
      </c>
      <c r="F405">
        <f t="shared" si="166"/>
        <v>5.7421606026971412</v>
      </c>
      <c r="G405">
        <f t="shared" si="167"/>
        <v>6.0686015377026052</v>
      </c>
      <c r="I405">
        <v>113682</v>
      </c>
      <c r="J405">
        <v>8519</v>
      </c>
      <c r="K405">
        <f t="shared" si="168"/>
        <v>7.4937105258528174</v>
      </c>
      <c r="L405">
        <v>176583</v>
      </c>
      <c r="M405">
        <f t="shared" si="169"/>
        <v>64.378790710317517</v>
      </c>
      <c r="N405">
        <f t="shared" si="170"/>
        <v>59.550381407043709</v>
      </c>
      <c r="O405">
        <f t="shared" si="159"/>
        <v>64.876789319999915</v>
      </c>
      <c r="P405">
        <v>64.990361949999894</v>
      </c>
      <c r="Q405">
        <f t="shared" si="160"/>
        <v>64.876789319999915</v>
      </c>
      <c r="R405">
        <f t="shared" si="161"/>
        <v>65.029672804999905</v>
      </c>
      <c r="S405">
        <f t="shared" si="171"/>
        <v>60.91487672940378</v>
      </c>
      <c r="T405">
        <f t="shared" si="172"/>
        <v>61.386080422196287</v>
      </c>
      <c r="U405">
        <f t="shared" si="173"/>
        <v>-1.3644953223600709</v>
      </c>
      <c r="V405">
        <f t="shared" si="174"/>
        <v>-1.8356990151525778</v>
      </c>
      <c r="W405">
        <f t="shared" si="179"/>
        <v>-17198.770499616861</v>
      </c>
      <c r="X405">
        <f t="shared" si="183"/>
        <v>16396.514371558715</v>
      </c>
      <c r="Y405">
        <f t="shared" si="185"/>
        <v>10714.460637587123</v>
      </c>
      <c r="Z405">
        <f t="shared" si="180"/>
        <v>23799.35034128651</v>
      </c>
      <c r="AA405">
        <f t="shared" si="184"/>
        <v>13534.50022120153</v>
      </c>
      <c r="AB405">
        <f t="shared" si="186"/>
        <v>14817.854565935986</v>
      </c>
      <c r="AC405" s="12">
        <f>(Sheet2!B559-Sheet2!B558)*100</f>
        <v>24300</v>
      </c>
      <c r="AD405" s="12">
        <f t="shared" si="187"/>
        <v>40858.333333333336</v>
      </c>
      <c r="AE405" s="12">
        <v>0</v>
      </c>
      <c r="AF405">
        <f t="shared" si="162"/>
        <v>0</v>
      </c>
      <c r="AG405">
        <f t="shared" si="163"/>
        <v>0</v>
      </c>
      <c r="AH405">
        <f t="shared" si="164"/>
        <v>0</v>
      </c>
      <c r="AI405">
        <f t="shared" si="175"/>
        <v>0</v>
      </c>
      <c r="AJ405">
        <f t="shared" si="176"/>
        <v>0</v>
      </c>
      <c r="AK405">
        <v>95032</v>
      </c>
      <c r="AL405">
        <f t="shared" si="177"/>
        <v>53.817185119745389</v>
      </c>
      <c r="AM405">
        <f t="shared" si="178"/>
        <v>105155.85</v>
      </c>
      <c r="AO405">
        <f t="shared" si="181"/>
        <v>243</v>
      </c>
      <c r="AP405">
        <f t="shared" si="182"/>
        <v>-268.25000000001455</v>
      </c>
    </row>
    <row r="406" spans="1:42" ht="15" thickBot="1" x14ac:dyDescent="0.4">
      <c r="A406" s="5">
        <v>30926</v>
      </c>
      <c r="B406" s="2">
        <v>4504.6044599999996</v>
      </c>
      <c r="C406" s="2">
        <v>3.96</v>
      </c>
      <c r="D406" s="4">
        <v>7.3</v>
      </c>
      <c r="E406">
        <f t="shared" si="165"/>
        <v>5.3766160361327646</v>
      </c>
      <c r="F406">
        <f t="shared" si="166"/>
        <v>5.7300558647014457</v>
      </c>
      <c r="G406">
        <f t="shared" si="167"/>
        <v>6.1175999816542017</v>
      </c>
      <c r="I406">
        <v>113857</v>
      </c>
      <c r="J406">
        <v>8367</v>
      </c>
      <c r="K406">
        <f t="shared" si="168"/>
        <v>7.348691780039875</v>
      </c>
      <c r="L406">
        <v>176763</v>
      </c>
      <c r="M406">
        <f t="shared" si="169"/>
        <v>64.412235592290244</v>
      </c>
      <c r="N406">
        <f t="shared" si="170"/>
        <v>59.710142394053058</v>
      </c>
      <c r="O406">
        <f t="shared" si="159"/>
        <v>64.905182477499906</v>
      </c>
      <c r="P406">
        <v>64.990361949999894</v>
      </c>
      <c r="Q406">
        <f t="shared" si="160"/>
        <v>64.905182477499906</v>
      </c>
      <c r="R406">
        <f t="shared" si="161"/>
        <v>65.049328232499917</v>
      </c>
      <c r="S406">
        <f t="shared" si="171"/>
        <v>60.949037004203554</v>
      </c>
      <c r="T406">
        <f t="shared" si="172"/>
        <v>61.415480028133416</v>
      </c>
      <c r="U406">
        <f t="shared" si="173"/>
        <v>-1.2388946101504956</v>
      </c>
      <c r="V406">
        <f t="shared" si="174"/>
        <v>-1.7053376340803581</v>
      </c>
      <c r="W406">
        <f t="shared" si="179"/>
        <v>17002.950465725735</v>
      </c>
      <c r="X406">
        <f t="shared" si="183"/>
        <v>17684.513768845238</v>
      </c>
      <c r="Y406">
        <f t="shared" si="185"/>
        <v>11223.542801309222</v>
      </c>
      <c r="Z406">
        <f t="shared" si="180"/>
        <v>16246.257020259276</v>
      </c>
      <c r="AA406">
        <f t="shared" si="184"/>
        <v>13974.794047553403</v>
      </c>
      <c r="AB406">
        <f t="shared" si="186"/>
        <v>14600.344185889388</v>
      </c>
      <c r="AC406" s="12">
        <f>(Sheet2!B560-Sheet2!B559)*100</f>
        <v>31200</v>
      </c>
      <c r="AD406" s="12">
        <f t="shared" si="187"/>
        <v>34141.666666666664</v>
      </c>
      <c r="AE406" s="12">
        <v>0</v>
      </c>
      <c r="AF406">
        <f t="shared" si="162"/>
        <v>0</v>
      </c>
      <c r="AG406">
        <f t="shared" si="163"/>
        <v>0</v>
      </c>
      <c r="AH406">
        <f t="shared" si="164"/>
        <v>0</v>
      </c>
      <c r="AI406">
        <f t="shared" si="175"/>
        <v>0</v>
      </c>
      <c r="AJ406">
        <f t="shared" si="176"/>
        <v>0</v>
      </c>
      <c r="AK406">
        <v>95344</v>
      </c>
      <c r="AL406">
        <f t="shared" si="177"/>
        <v>53.938889926059183</v>
      </c>
      <c r="AM406">
        <f t="shared" si="178"/>
        <v>105545.439</v>
      </c>
      <c r="AO406">
        <f t="shared" si="181"/>
        <v>312</v>
      </c>
      <c r="AP406">
        <f t="shared" si="182"/>
        <v>389.58899999999267</v>
      </c>
    </row>
    <row r="407" spans="1:42" ht="15" thickBot="1" x14ac:dyDescent="0.4">
      <c r="A407" s="5">
        <v>30956</v>
      </c>
      <c r="B407" s="2">
        <v>4532.0932839999996</v>
      </c>
      <c r="C407" s="2">
        <v>3.97</v>
      </c>
      <c r="D407" s="4">
        <v>7.4</v>
      </c>
      <c r="E407">
        <f t="shared" si="165"/>
        <v>5.4201475994662731</v>
      </c>
      <c r="F407">
        <f t="shared" si="166"/>
        <v>5.7781341211735038</v>
      </c>
      <c r="G407">
        <f t="shared" si="167"/>
        <v>6.1557490911465971</v>
      </c>
      <c r="I407">
        <v>114019</v>
      </c>
      <c r="J407">
        <v>8381</v>
      </c>
      <c r="K407">
        <f t="shared" si="168"/>
        <v>7.3505292977486203</v>
      </c>
      <c r="L407">
        <v>176956</v>
      </c>
      <c r="M407">
        <f t="shared" si="169"/>
        <v>64.433531499355766</v>
      </c>
      <c r="N407">
        <f t="shared" si="170"/>
        <v>59.665450168403432</v>
      </c>
      <c r="O407">
        <f t="shared" si="159"/>
        <v>64.933575634999897</v>
      </c>
      <c r="P407">
        <v>64.990361949999894</v>
      </c>
      <c r="Q407">
        <f t="shared" si="160"/>
        <v>64.933575634999897</v>
      </c>
      <c r="R407">
        <f t="shared" si="161"/>
        <v>65.068983659999915</v>
      </c>
      <c r="S407">
        <f t="shared" si="171"/>
        <v>60.941138988542086</v>
      </c>
      <c r="T407">
        <f t="shared" si="172"/>
        <v>61.414079993971832</v>
      </c>
      <c r="U407">
        <f t="shared" si="173"/>
        <v>-1.2756888201386545</v>
      </c>
      <c r="V407">
        <f t="shared" si="174"/>
        <v>-1.7486298255684005</v>
      </c>
      <c r="W407">
        <f t="shared" si="179"/>
        <v>10365.562882419676</v>
      </c>
      <c r="X407">
        <f t="shared" si="183"/>
        <v>14714.309012006037</v>
      </c>
      <c r="Y407">
        <f t="shared" si="185"/>
        <v>16280.738935918702</v>
      </c>
      <c r="Z407">
        <f t="shared" si="180"/>
        <v>11605.443200333044</v>
      </c>
      <c r="AA407">
        <f t="shared" si="184"/>
        <v>15025.927365136022</v>
      </c>
      <c r="AB407">
        <f t="shared" si="186"/>
        <v>15566.492705488266</v>
      </c>
      <c r="AC407" s="12">
        <f>(Sheet2!B561-Sheet2!B560)*100</f>
        <v>28500</v>
      </c>
      <c r="AD407" s="12">
        <f t="shared" si="187"/>
        <v>34241.666666666664</v>
      </c>
      <c r="AE407" s="12">
        <v>0</v>
      </c>
      <c r="AF407">
        <f t="shared" si="162"/>
        <v>0</v>
      </c>
      <c r="AG407">
        <f t="shared" si="163"/>
        <v>0</v>
      </c>
      <c r="AH407">
        <f t="shared" si="164"/>
        <v>0</v>
      </c>
      <c r="AI407">
        <f t="shared" si="175"/>
        <v>0</v>
      </c>
      <c r="AJ407">
        <f t="shared" si="176"/>
        <v>0</v>
      </c>
      <c r="AK407">
        <v>95629</v>
      </c>
      <c r="AL407">
        <f t="shared" si="177"/>
        <v>54.041117565948596</v>
      </c>
      <c r="AM407">
        <f t="shared" si="178"/>
        <v>105581.59399999998</v>
      </c>
      <c r="AO407">
        <f t="shared" si="181"/>
        <v>285</v>
      </c>
      <c r="AP407">
        <f t="shared" si="182"/>
        <v>36.154999999984284</v>
      </c>
    </row>
    <row r="408" spans="1:42" ht="15" thickBot="1" x14ac:dyDescent="0.4">
      <c r="A408" s="5">
        <v>30987</v>
      </c>
      <c r="B408" s="2">
        <v>4474.7730579999998</v>
      </c>
      <c r="C408" s="2">
        <v>3.92</v>
      </c>
      <c r="D408" s="4">
        <v>7.2</v>
      </c>
      <c r="E408">
        <f t="shared" si="165"/>
        <v>5.3126264690828773</v>
      </c>
      <c r="F408">
        <f t="shared" si="166"/>
        <v>5.6613173863333</v>
      </c>
      <c r="G408">
        <f t="shared" si="167"/>
        <v>6.0484608702296274</v>
      </c>
      <c r="I408">
        <v>114170</v>
      </c>
      <c r="J408">
        <v>8198</v>
      </c>
      <c r="K408">
        <f t="shared" si="168"/>
        <v>7.1805202767802401</v>
      </c>
      <c r="L408">
        <v>177135</v>
      </c>
      <c r="M408">
        <f t="shared" si="169"/>
        <v>64.453665283540801</v>
      </c>
      <c r="N408">
        <f t="shared" si="170"/>
        <v>59.813001383125858</v>
      </c>
      <c r="O408">
        <f t="shared" si="159"/>
        <v>64.961968792499889</v>
      </c>
      <c r="P408">
        <v>64.990361949999894</v>
      </c>
      <c r="Q408">
        <f t="shared" si="160"/>
        <v>64.961968792499889</v>
      </c>
      <c r="R408">
        <f t="shared" si="161"/>
        <v>65.088639087499928</v>
      </c>
      <c r="S408">
        <f t="shared" si="171"/>
        <v>61.029482801393328</v>
      </c>
      <c r="T408">
        <f t="shared" si="172"/>
        <v>61.510782043592179</v>
      </c>
      <c r="U408">
        <f t="shared" si="173"/>
        <v>-1.2164814182674704</v>
      </c>
      <c r="V408">
        <f t="shared" si="174"/>
        <v>-1.6977806604663215</v>
      </c>
      <c r="W408">
        <f t="shared" si="179"/>
        <v>26557.245168354362</v>
      </c>
      <c r="X408">
        <f t="shared" si="183"/>
        <v>8826.3193672581892</v>
      </c>
      <c r="Y408">
        <f t="shared" si="185"/>
        <v>15245.173748902665</v>
      </c>
      <c r="Z408">
        <f t="shared" si="180"/>
        <v>28122.437878420576</v>
      </c>
      <c r="AA408">
        <f t="shared" si="184"/>
        <v>15716.604681857551</v>
      </c>
      <c r="AB408">
        <f t="shared" si="186"/>
        <v>15793.862252760367</v>
      </c>
      <c r="AC408" s="12">
        <f>(Sheet2!B562-Sheet2!B561)*100</f>
        <v>35300</v>
      </c>
      <c r="AD408" s="12">
        <f t="shared" si="187"/>
        <v>34225</v>
      </c>
      <c r="AE408" s="12">
        <v>0</v>
      </c>
      <c r="AF408">
        <f t="shared" si="162"/>
        <v>0</v>
      </c>
      <c r="AG408">
        <f t="shared" si="163"/>
        <v>0</v>
      </c>
      <c r="AH408">
        <f t="shared" si="164"/>
        <v>0</v>
      </c>
      <c r="AI408">
        <f t="shared" si="175"/>
        <v>0</v>
      </c>
      <c r="AJ408">
        <f t="shared" si="176"/>
        <v>0</v>
      </c>
      <c r="AK408">
        <v>95982</v>
      </c>
      <c r="AL408">
        <f t="shared" si="177"/>
        <v>54.185790498772121</v>
      </c>
      <c r="AM408">
        <f t="shared" si="178"/>
        <v>105949.75999999998</v>
      </c>
      <c r="AO408">
        <f t="shared" si="181"/>
        <v>353</v>
      </c>
      <c r="AP408">
        <f t="shared" si="182"/>
        <v>368.16599999999744</v>
      </c>
    </row>
    <row r="409" spans="1:42" ht="15" thickBot="1" x14ac:dyDescent="0.4">
      <c r="A409" s="5">
        <v>31017</v>
      </c>
      <c r="B409" s="2">
        <v>4660.3490069999998</v>
      </c>
      <c r="C409" s="2">
        <v>4.07</v>
      </c>
      <c r="D409" s="4">
        <v>7.3</v>
      </c>
      <c r="E409">
        <f t="shared" si="165"/>
        <v>5.4507797607314865</v>
      </c>
      <c r="F409">
        <f t="shared" si="166"/>
        <v>5.8049078550544957</v>
      </c>
      <c r="G409">
        <f t="shared" si="167"/>
        <v>6.2303707567227331</v>
      </c>
      <c r="I409">
        <v>114581</v>
      </c>
      <c r="J409">
        <v>8358</v>
      </c>
      <c r="K409">
        <f t="shared" si="168"/>
        <v>7.2944030860264792</v>
      </c>
      <c r="L409">
        <v>177306</v>
      </c>
      <c r="M409">
        <f t="shared" si="169"/>
        <v>64.623306599889446</v>
      </c>
      <c r="N409">
        <f t="shared" si="170"/>
        <v>59.90580521809752</v>
      </c>
      <c r="O409">
        <f t="shared" si="159"/>
        <v>64.99036194999988</v>
      </c>
      <c r="P409">
        <v>64.990361949999894</v>
      </c>
      <c r="Q409">
        <f t="shared" si="160"/>
        <v>64.99036194999988</v>
      </c>
      <c r="R409">
        <f t="shared" si="161"/>
        <v>65.10829451499994</v>
      </c>
      <c r="S409">
        <f t="shared" si="171"/>
        <v>61.100832483027219</v>
      </c>
      <c r="T409">
        <f t="shared" si="172"/>
        <v>61.447880454403155</v>
      </c>
      <c r="U409">
        <f t="shared" si="173"/>
        <v>-1.1950272649296991</v>
      </c>
      <c r="V409">
        <f t="shared" si="174"/>
        <v>-1.5420752363056351</v>
      </c>
      <c r="W409">
        <f t="shared" si="179"/>
        <v>23086.768210817128</v>
      </c>
      <c r="X409">
        <f t="shared" si="183"/>
        <v>9675.3278262075037</v>
      </c>
      <c r="Y409">
        <f t="shared" si="185"/>
        <v>16754.424956828665</v>
      </c>
      <c r="Z409">
        <f t="shared" si="180"/>
        <v>-634.48544329404831</v>
      </c>
      <c r="AA409">
        <f t="shared" si="184"/>
        <v>12825.764012817293</v>
      </c>
      <c r="AB409">
        <f t="shared" si="186"/>
        <v>14876.830543121789</v>
      </c>
      <c r="AC409" s="12">
        <f>(Sheet2!B563-Sheet2!B562)*100</f>
        <v>12500</v>
      </c>
      <c r="AD409" s="12">
        <f t="shared" si="187"/>
        <v>32308.333333333332</v>
      </c>
      <c r="AE409" s="12">
        <v>0</v>
      </c>
      <c r="AF409">
        <f t="shared" si="162"/>
        <v>0</v>
      </c>
      <c r="AG409">
        <f t="shared" si="163"/>
        <v>0</v>
      </c>
      <c r="AH409">
        <f t="shared" si="164"/>
        <v>0</v>
      </c>
      <c r="AI409">
        <f t="shared" si="175"/>
        <v>0</v>
      </c>
      <c r="AJ409">
        <f t="shared" si="176"/>
        <v>0</v>
      </c>
      <c r="AK409">
        <v>96107</v>
      </c>
      <c r="AL409">
        <f t="shared" si="177"/>
        <v>54.204031448456334</v>
      </c>
      <c r="AM409">
        <f t="shared" si="178"/>
        <v>106216.587</v>
      </c>
      <c r="AO409">
        <f t="shared" si="181"/>
        <v>125</v>
      </c>
      <c r="AP409">
        <f t="shared" si="182"/>
        <v>266.82700000001932</v>
      </c>
    </row>
    <row r="410" spans="1:42" ht="15" thickBot="1" x14ac:dyDescent="0.4">
      <c r="A410" s="5">
        <v>31048</v>
      </c>
      <c r="B410" s="2">
        <v>4538.9457540000003</v>
      </c>
      <c r="C410" s="2">
        <v>3.96</v>
      </c>
      <c r="D410" s="4">
        <v>7.3</v>
      </c>
      <c r="E410">
        <f t="shared" si="165"/>
        <v>5.3766160361327646</v>
      </c>
      <c r="F410">
        <f t="shared" si="166"/>
        <v>5.7300558647014457</v>
      </c>
      <c r="G410">
        <f t="shared" si="167"/>
        <v>6.1175999816542017</v>
      </c>
      <c r="I410">
        <v>114725</v>
      </c>
      <c r="J410">
        <v>8423</v>
      </c>
      <c r="K410">
        <f t="shared" si="168"/>
        <v>7.3419045543691439</v>
      </c>
      <c r="L410">
        <v>177384</v>
      </c>
      <c r="M410">
        <f t="shared" si="169"/>
        <v>64.676069995039015</v>
      </c>
      <c r="N410">
        <f t="shared" si="170"/>
        <v>59.954716885401169</v>
      </c>
      <c r="O410">
        <f t="shared" si="159"/>
        <v>65.010017377499892</v>
      </c>
      <c r="P410">
        <v>65.226227080000001</v>
      </c>
      <c r="Q410">
        <f t="shared" si="160"/>
        <v>65.010017377499892</v>
      </c>
      <c r="R410">
        <f t="shared" si="161"/>
        <v>65.127949942499939</v>
      </c>
      <c r="S410">
        <f t="shared" si="171"/>
        <v>61.198686044145298</v>
      </c>
      <c r="T410">
        <f t="shared" si="172"/>
        <v>61.514678358088538</v>
      </c>
      <c r="U410">
        <f t="shared" si="173"/>
        <v>-1.2439691587441288</v>
      </c>
      <c r="V410">
        <f t="shared" si="174"/>
        <v>-1.5599614726873696</v>
      </c>
      <c r="W410">
        <f t="shared" si="179"/>
        <v>22123.521019045264</v>
      </c>
      <c r="X410">
        <f t="shared" si="183"/>
        <v>13656.212874457551</v>
      </c>
      <c r="Y410">
        <f t="shared" si="185"/>
        <v>19255.097859525587</v>
      </c>
      <c r="Z410">
        <f t="shared" si="180"/>
        <v>16641.814022772014</v>
      </c>
      <c r="AA410">
        <f t="shared" si="184"/>
        <v>15963.469503296228</v>
      </c>
      <c r="AB410">
        <f t="shared" si="186"/>
        <v>13492.509996890711</v>
      </c>
      <c r="AC410" s="12">
        <f>(Sheet2!B564-Sheet2!B563)*100</f>
        <v>26500</v>
      </c>
      <c r="AD410" s="12">
        <f t="shared" si="187"/>
        <v>30825</v>
      </c>
      <c r="AE410" s="12">
        <v>0</v>
      </c>
      <c r="AF410">
        <f t="shared" si="162"/>
        <v>0</v>
      </c>
      <c r="AG410">
        <f t="shared" si="163"/>
        <v>0</v>
      </c>
      <c r="AH410">
        <f t="shared" si="164"/>
        <v>0</v>
      </c>
      <c r="AI410">
        <f t="shared" si="175"/>
        <v>0</v>
      </c>
      <c r="AJ410">
        <f t="shared" si="176"/>
        <v>0</v>
      </c>
      <c r="AK410">
        <v>96372</v>
      </c>
      <c r="AL410">
        <f t="shared" si="177"/>
        <v>54.3295900419429</v>
      </c>
      <c r="AM410">
        <f t="shared" si="178"/>
        <v>106350.075</v>
      </c>
      <c r="AO410">
        <f t="shared" si="181"/>
        <v>265</v>
      </c>
      <c r="AP410">
        <f t="shared" si="182"/>
        <v>133.48799999999756</v>
      </c>
    </row>
    <row r="411" spans="1:42" ht="15" thickBot="1" x14ac:dyDescent="0.4">
      <c r="A411" s="5">
        <v>31079</v>
      </c>
      <c r="B411" s="2">
        <v>4566.1578159999999</v>
      </c>
      <c r="C411" s="2">
        <v>3.97</v>
      </c>
      <c r="D411" s="4">
        <v>7.2</v>
      </c>
      <c r="E411">
        <f t="shared" si="165"/>
        <v>5.3464006583869121</v>
      </c>
      <c r="F411">
        <f t="shared" si="166"/>
        <v>5.6954083719514985</v>
      </c>
      <c r="G411">
        <f t="shared" si="167"/>
        <v>6.099784638101247</v>
      </c>
      <c r="I411">
        <v>114876</v>
      </c>
      <c r="J411">
        <v>8321</v>
      </c>
      <c r="K411">
        <f t="shared" si="168"/>
        <v>7.2434625161043211</v>
      </c>
      <c r="L411">
        <v>177516</v>
      </c>
      <c r="M411">
        <f t="shared" si="169"/>
        <v>64.713039951328327</v>
      </c>
      <c r="N411">
        <f t="shared" si="170"/>
        <v>60.053701074832681</v>
      </c>
      <c r="O411">
        <f t="shared" si="159"/>
        <v>65.029672804999905</v>
      </c>
      <c r="P411">
        <v>65.226227080000001</v>
      </c>
      <c r="Q411">
        <f t="shared" si="160"/>
        <v>65.029672804999905</v>
      </c>
      <c r="R411">
        <f t="shared" si="161"/>
        <v>65.147605369999951</v>
      </c>
      <c r="S411">
        <f t="shared" si="171"/>
        <v>61.253221557308329</v>
      </c>
      <c r="T411">
        <f t="shared" si="172"/>
        <v>61.552925950006539</v>
      </c>
      <c r="U411">
        <f t="shared" si="173"/>
        <v>-1.1995204824756485</v>
      </c>
      <c r="V411">
        <f t="shared" si="174"/>
        <v>-1.4992248751738586</v>
      </c>
      <c r="W411">
        <f t="shared" si="179"/>
        <v>17759.152712475508</v>
      </c>
      <c r="X411">
        <f t="shared" si="183"/>
        <v>19482.533409806278</v>
      </c>
      <c r="Y411">
        <f t="shared" si="185"/>
        <v>17939.523890682496</v>
      </c>
      <c r="Z411">
        <f t="shared" si="180"/>
        <v>14909.497070182115</v>
      </c>
      <c r="AA411">
        <f t="shared" si="184"/>
        <v>14481.827291445496</v>
      </c>
      <c r="AB411">
        <f t="shared" si="186"/>
        <v>14008.163756323513</v>
      </c>
      <c r="AC411" s="12">
        <f>(Sheet2!B565-Sheet2!B564)*100</f>
        <v>13100</v>
      </c>
      <c r="AD411" s="12">
        <f t="shared" si="187"/>
        <v>27883.333333333332</v>
      </c>
      <c r="AE411" s="12">
        <v>0</v>
      </c>
      <c r="AF411">
        <f t="shared" si="162"/>
        <v>0</v>
      </c>
      <c r="AG411">
        <f t="shared" si="163"/>
        <v>0</v>
      </c>
      <c r="AH411">
        <f t="shared" si="164"/>
        <v>0</v>
      </c>
      <c r="AI411">
        <f t="shared" si="175"/>
        <v>0</v>
      </c>
      <c r="AJ411">
        <f t="shared" si="176"/>
        <v>0</v>
      </c>
      <c r="AK411">
        <v>96503</v>
      </c>
      <c r="AL411">
        <f t="shared" si="177"/>
        <v>54.362986998355076</v>
      </c>
      <c r="AM411">
        <f t="shared" si="178"/>
        <v>106604.92799999999</v>
      </c>
      <c r="AO411">
        <f t="shared" si="181"/>
        <v>131</v>
      </c>
      <c r="AP411">
        <f t="shared" si="182"/>
        <v>254.85299999998824</v>
      </c>
    </row>
    <row r="412" spans="1:42" ht="15" thickBot="1" x14ac:dyDescent="0.4">
      <c r="A412" s="5">
        <v>31107</v>
      </c>
      <c r="B412" s="2">
        <v>4690.7317119999998</v>
      </c>
      <c r="C412" s="2">
        <v>4.07</v>
      </c>
      <c r="D412" s="4">
        <v>7.2</v>
      </c>
      <c r="E412">
        <f t="shared" si="165"/>
        <v>5.413316912947181</v>
      </c>
      <c r="F412">
        <f t="shared" si="166"/>
        <v>5.7629188919138077</v>
      </c>
      <c r="G412">
        <f t="shared" si="167"/>
        <v>6.2017906725044138</v>
      </c>
      <c r="I412">
        <v>115328</v>
      </c>
      <c r="J412">
        <v>8339</v>
      </c>
      <c r="K412">
        <f t="shared" si="168"/>
        <v>7.2306811875693668</v>
      </c>
      <c r="L412">
        <v>177667</v>
      </c>
      <c r="M412">
        <f t="shared" si="169"/>
        <v>64.912448569514879</v>
      </c>
      <c r="N412">
        <f t="shared" si="170"/>
        <v>60.238752272509807</v>
      </c>
      <c r="O412">
        <f t="shared" si="159"/>
        <v>65.049328232499917</v>
      </c>
      <c r="P412">
        <v>65.226227080000001</v>
      </c>
      <c r="Q412">
        <f t="shared" si="160"/>
        <v>65.049328232499917</v>
      </c>
      <c r="R412">
        <f t="shared" si="161"/>
        <v>65.167260797499964</v>
      </c>
      <c r="S412">
        <f t="shared" si="171"/>
        <v>61.398532012493185</v>
      </c>
      <c r="T412">
        <f t="shared" si="172"/>
        <v>61.528001945531472</v>
      </c>
      <c r="U412">
        <f t="shared" si="173"/>
        <v>-1.159779739983378</v>
      </c>
      <c r="V412">
        <f t="shared" si="174"/>
        <v>-1.2892496730216649</v>
      </c>
      <c r="W412">
        <f t="shared" si="179"/>
        <v>35066.109096480533</v>
      </c>
      <c r="X412">
        <f t="shared" si="183"/>
        <v>22493.059848265413</v>
      </c>
      <c r="Y412">
        <f t="shared" si="185"/>
        <v>20088.786808555324</v>
      </c>
      <c r="Z412">
        <f t="shared" si="180"/>
        <v>4866.3187153805047</v>
      </c>
      <c r="AA412">
        <f t="shared" si="184"/>
        <v>12585.170907299034</v>
      </c>
      <c r="AB412">
        <f t="shared" si="186"/>
        <v>13279.982477426218</v>
      </c>
      <c r="AC412" s="12">
        <f>(Sheet2!B566-Sheet2!B565)*100</f>
        <v>33900</v>
      </c>
      <c r="AD412" s="12">
        <f t="shared" si="187"/>
        <v>28441.666666666668</v>
      </c>
      <c r="AE412" s="12">
        <v>0</v>
      </c>
      <c r="AF412">
        <f t="shared" si="162"/>
        <v>0</v>
      </c>
      <c r="AG412">
        <f t="shared" si="163"/>
        <v>0</v>
      </c>
      <c r="AH412">
        <f t="shared" si="164"/>
        <v>0</v>
      </c>
      <c r="AI412">
        <f t="shared" si="175"/>
        <v>0</v>
      </c>
      <c r="AJ412">
        <f t="shared" si="176"/>
        <v>0</v>
      </c>
      <c r="AK412">
        <v>96842</v>
      </c>
      <c r="AL412">
        <f t="shared" si="177"/>
        <v>54.507590042044953</v>
      </c>
      <c r="AM412">
        <f t="shared" si="178"/>
        <v>107024.38400000001</v>
      </c>
      <c r="AO412">
        <f t="shared" si="181"/>
        <v>339</v>
      </c>
      <c r="AP412">
        <f t="shared" si="182"/>
        <v>419.45600000002014</v>
      </c>
    </row>
    <row r="413" spans="1:42" ht="15" thickBot="1" x14ac:dyDescent="0.4">
      <c r="A413" s="5">
        <v>31138</v>
      </c>
      <c r="B413" s="2">
        <v>4562.9213570000002</v>
      </c>
      <c r="C413" s="2">
        <v>3.96</v>
      </c>
      <c r="D413" s="4">
        <v>7.3</v>
      </c>
      <c r="E413">
        <f t="shared" si="165"/>
        <v>5.3766160361327646</v>
      </c>
      <c r="F413">
        <f t="shared" si="166"/>
        <v>5.7300558647014457</v>
      </c>
      <c r="G413">
        <f t="shared" si="167"/>
        <v>6.1175999816542017</v>
      </c>
      <c r="I413">
        <v>115331</v>
      </c>
      <c r="J413">
        <v>8395</v>
      </c>
      <c r="K413">
        <f t="shared" si="168"/>
        <v>7.2790489981011177</v>
      </c>
      <c r="L413">
        <v>177799</v>
      </c>
      <c r="M413">
        <f t="shared" si="169"/>
        <v>64.865944127919732</v>
      </c>
      <c r="N413">
        <f t="shared" si="170"/>
        <v>60.130730206581596</v>
      </c>
      <c r="O413">
        <f t="shared" si="159"/>
        <v>65.068983659999915</v>
      </c>
      <c r="P413">
        <v>65.226227080000001</v>
      </c>
      <c r="Q413">
        <f t="shared" si="160"/>
        <v>65.068983659999915</v>
      </c>
      <c r="R413">
        <f t="shared" si="161"/>
        <v>65.186916224999962</v>
      </c>
      <c r="S413">
        <f t="shared" si="171"/>
        <v>61.37835137394908</v>
      </c>
      <c r="T413">
        <f t="shared" si="172"/>
        <v>61.570474249987754</v>
      </c>
      <c r="U413">
        <f t="shared" si="173"/>
        <v>-1.247621167367484</v>
      </c>
      <c r="V413">
        <f t="shared" si="174"/>
        <v>-1.4397440434061579</v>
      </c>
      <c r="W413">
        <f t="shared" si="179"/>
        <v>4516.5088731460273</v>
      </c>
      <c r="X413">
        <f t="shared" si="183"/>
        <v>21518.217513386469</v>
      </c>
      <c r="Y413">
        <f t="shared" si="185"/>
        <v>18116.263262696255</v>
      </c>
      <c r="Z413">
        <f t="shared" si="180"/>
        <v>15673.229516832158</v>
      </c>
      <c r="AA413">
        <f t="shared" si="184"/>
        <v>13263.13529338222</v>
      </c>
      <c r="AB413">
        <f t="shared" si="186"/>
        <v>14144.531329259122</v>
      </c>
      <c r="AC413" s="12">
        <f>(Sheet2!B567-Sheet2!B566)*100</f>
        <v>19600</v>
      </c>
      <c r="AD413" s="12">
        <f t="shared" si="187"/>
        <v>27050</v>
      </c>
      <c r="AE413" s="12">
        <v>0</v>
      </c>
      <c r="AF413">
        <f t="shared" si="162"/>
        <v>0</v>
      </c>
      <c r="AG413">
        <f t="shared" si="163"/>
        <v>0</v>
      </c>
      <c r="AH413">
        <f t="shared" si="164"/>
        <v>0</v>
      </c>
      <c r="AI413">
        <f t="shared" si="175"/>
        <v>0</v>
      </c>
      <c r="AJ413">
        <f t="shared" si="176"/>
        <v>0</v>
      </c>
      <c r="AK413">
        <v>97038</v>
      </c>
      <c r="AL413">
        <f t="shared" si="177"/>
        <v>54.57735982767057</v>
      </c>
      <c r="AM413">
        <f t="shared" si="178"/>
        <v>106911.83700000001</v>
      </c>
      <c r="AO413">
        <f t="shared" si="181"/>
        <v>196</v>
      </c>
      <c r="AP413">
        <f t="shared" si="182"/>
        <v>-112.54699999999139</v>
      </c>
    </row>
    <row r="414" spans="1:42" ht="15" thickBot="1" x14ac:dyDescent="0.4">
      <c r="A414" s="5">
        <v>31168</v>
      </c>
      <c r="B414" s="2">
        <v>4665.6043239999999</v>
      </c>
      <c r="C414" s="2">
        <v>4.05</v>
      </c>
      <c r="D414" s="4">
        <v>7.2</v>
      </c>
      <c r="E414">
        <f t="shared" si="165"/>
        <v>5.4</v>
      </c>
      <c r="F414">
        <f t="shared" si="166"/>
        <v>5.7494872328995381</v>
      </c>
      <c r="G414">
        <f t="shared" si="167"/>
        <v>6.1814569097879914</v>
      </c>
      <c r="I414">
        <v>115234</v>
      </c>
      <c r="J414">
        <v>8302</v>
      </c>
      <c r="K414">
        <f t="shared" si="168"/>
        <v>7.2044709026849718</v>
      </c>
      <c r="L414">
        <v>177944</v>
      </c>
      <c r="M414">
        <f t="shared" si="169"/>
        <v>64.758575731690868</v>
      </c>
      <c r="N414">
        <f t="shared" si="170"/>
        <v>60.095958279009125</v>
      </c>
      <c r="O414">
        <f t="shared" si="159"/>
        <v>65.088639087499928</v>
      </c>
      <c r="P414">
        <v>65.226227080000001</v>
      </c>
      <c r="Q414">
        <f t="shared" si="160"/>
        <v>65.088639087499928</v>
      </c>
      <c r="R414">
        <f t="shared" si="161"/>
        <v>65.206571652499974</v>
      </c>
      <c r="S414">
        <f t="shared" si="171"/>
        <v>61.261612642179557</v>
      </c>
      <c r="T414">
        <f t="shared" si="172"/>
        <v>61.573852576774925</v>
      </c>
      <c r="U414">
        <f t="shared" si="173"/>
        <v>-1.1656543631704324</v>
      </c>
      <c r="V414">
        <f t="shared" si="174"/>
        <v>-1.4778942977658005</v>
      </c>
      <c r="W414">
        <f t="shared" si="179"/>
        <v>-11873.095936773345</v>
      </c>
      <c r="X414">
        <f t="shared" si="183"/>
        <v>15113.160662531853</v>
      </c>
      <c r="Y414">
        <f t="shared" si="185"/>
        <v>11969.74001489502</v>
      </c>
      <c r="Z414">
        <f t="shared" si="180"/>
        <v>9528.871748065576</v>
      </c>
      <c r="AA414">
        <f t="shared" si="184"/>
        <v>10164.20760498972</v>
      </c>
      <c r="AB414">
        <f t="shared" si="186"/>
        <v>12940.406143423636</v>
      </c>
      <c r="AC414" s="12">
        <f>(Sheet2!B568-Sheet2!B567)*100</f>
        <v>27400</v>
      </c>
      <c r="AD414" s="12">
        <f t="shared" si="187"/>
        <v>26783.333333333332</v>
      </c>
      <c r="AE414" s="12">
        <v>0</v>
      </c>
      <c r="AF414">
        <f t="shared" si="162"/>
        <v>0</v>
      </c>
      <c r="AG414">
        <f t="shared" si="163"/>
        <v>0</v>
      </c>
      <c r="AH414">
        <f t="shared" si="164"/>
        <v>0</v>
      </c>
      <c r="AI414">
        <f t="shared" si="175"/>
        <v>0</v>
      </c>
      <c r="AJ414">
        <f t="shared" si="176"/>
        <v>0</v>
      </c>
      <c r="AK414">
        <v>97312</v>
      </c>
      <c r="AL414">
        <f t="shared" si="177"/>
        <v>54.686867778626983</v>
      </c>
      <c r="AM414">
        <f t="shared" si="178"/>
        <v>106937.15199999999</v>
      </c>
      <c r="AO414">
        <f t="shared" si="181"/>
        <v>274</v>
      </c>
      <c r="AP414">
        <f t="shared" si="182"/>
        <v>25.314999999973224</v>
      </c>
    </row>
    <row r="415" spans="1:42" ht="15" thickBot="1" x14ac:dyDescent="0.4">
      <c r="A415" s="5">
        <v>31199</v>
      </c>
      <c r="B415" s="2">
        <v>4654.7130280000001</v>
      </c>
      <c r="C415" s="2">
        <v>4.05</v>
      </c>
      <c r="D415" s="4">
        <v>7.4</v>
      </c>
      <c r="E415">
        <f t="shared" si="165"/>
        <v>5.4744862772683973</v>
      </c>
      <c r="F415">
        <f t="shared" si="166"/>
        <v>5.8329984770319738</v>
      </c>
      <c r="G415">
        <f t="shared" si="167"/>
        <v>6.2381706915859283</v>
      </c>
      <c r="I415">
        <v>114965</v>
      </c>
      <c r="J415">
        <v>8460</v>
      </c>
      <c r="K415">
        <f t="shared" si="168"/>
        <v>7.3587613621536985</v>
      </c>
      <c r="L415">
        <v>178096</v>
      </c>
      <c r="M415">
        <f t="shared" si="169"/>
        <v>64.552263947533916</v>
      </c>
      <c r="N415">
        <f t="shared" si="170"/>
        <v>59.775396415416402</v>
      </c>
      <c r="O415">
        <f t="shared" si="159"/>
        <v>65.10829451499994</v>
      </c>
      <c r="P415">
        <v>65.226227080000001</v>
      </c>
      <c r="Q415">
        <f t="shared" si="160"/>
        <v>65.10829451499994</v>
      </c>
      <c r="R415">
        <f t="shared" si="161"/>
        <v>65.226227079999987</v>
      </c>
      <c r="S415">
        <f t="shared" si="171"/>
        <v>61.018359116060097</v>
      </c>
      <c r="T415">
        <f t="shared" si="172"/>
        <v>61.543949866412774</v>
      </c>
      <c r="U415">
        <f t="shared" si="173"/>
        <v>-1.2429627006436945</v>
      </c>
      <c r="V415">
        <f t="shared" si="174"/>
        <v>-1.7685534509963716</v>
      </c>
      <c r="W415">
        <f t="shared" si="179"/>
        <v>-34010.714866159484</v>
      </c>
      <c r="X415">
        <f t="shared" si="183"/>
        <v>5596.9134830357507</v>
      </c>
      <c r="Y415">
        <f t="shared" si="185"/>
        <v>7636.1206546216272</v>
      </c>
      <c r="Z415">
        <f t="shared" si="180"/>
        <v>4033.6724870111793</v>
      </c>
      <c r="AA415">
        <f t="shared" si="184"/>
        <v>10942.233926707258</v>
      </c>
      <c r="AB415">
        <f t="shared" si="186"/>
        <v>11883.998969762275</v>
      </c>
      <c r="AC415" s="12">
        <f>(Sheet2!B569-Sheet2!B568)*100</f>
        <v>14700</v>
      </c>
      <c r="AD415" s="12">
        <f t="shared" si="187"/>
        <v>24833.333333333332</v>
      </c>
      <c r="AE415" s="12">
        <v>0</v>
      </c>
      <c r="AF415">
        <f t="shared" si="162"/>
        <v>0</v>
      </c>
      <c r="AG415">
        <f t="shared" si="163"/>
        <v>0</v>
      </c>
      <c r="AH415">
        <f t="shared" si="164"/>
        <v>0</v>
      </c>
      <c r="AI415">
        <f t="shared" si="175"/>
        <v>0</v>
      </c>
      <c r="AJ415">
        <f t="shared" si="176"/>
        <v>0</v>
      </c>
      <c r="AK415">
        <v>97459</v>
      </c>
      <c r="AL415">
        <f t="shared" si="177"/>
        <v>54.722733806486389</v>
      </c>
      <c r="AM415">
        <f t="shared" si="178"/>
        <v>106457.59</v>
      </c>
      <c r="AO415">
        <f t="shared" si="181"/>
        <v>147</v>
      </c>
      <c r="AP415">
        <f t="shared" si="182"/>
        <v>-479.5619999999908</v>
      </c>
    </row>
    <row r="416" spans="1:42" ht="15" thickBot="1" x14ac:dyDescent="0.4">
      <c r="A416" s="5">
        <v>31229</v>
      </c>
      <c r="B416" s="2">
        <v>4626.4462430000003</v>
      </c>
      <c r="C416" s="2">
        <v>4.01</v>
      </c>
      <c r="D416" s="4">
        <v>7.4</v>
      </c>
      <c r="E416">
        <f t="shared" si="165"/>
        <v>5.447384693593798</v>
      </c>
      <c r="F416">
        <f t="shared" si="166"/>
        <v>5.8056383103629736</v>
      </c>
      <c r="G416">
        <f t="shared" si="167"/>
        <v>6.197028406012338</v>
      </c>
      <c r="I416">
        <v>115320</v>
      </c>
      <c r="J416">
        <v>8513</v>
      </c>
      <c r="K416">
        <f t="shared" si="168"/>
        <v>7.3820672910163019</v>
      </c>
      <c r="L416">
        <v>178263</v>
      </c>
      <c r="M416">
        <f t="shared" si="169"/>
        <v>64.690934181518315</v>
      </c>
      <c r="N416">
        <f t="shared" si="170"/>
        <v>59.903805052085957</v>
      </c>
      <c r="O416">
        <f t="shared" si="159"/>
        <v>65.127949942499939</v>
      </c>
      <c r="P416">
        <v>65.226227080000001</v>
      </c>
      <c r="Q416">
        <f t="shared" si="160"/>
        <v>65.127949942499939</v>
      </c>
      <c r="R416">
        <f t="shared" si="161"/>
        <v>65.256287069166646</v>
      </c>
      <c r="S416">
        <f t="shared" si="171"/>
        <v>61.166970134771454</v>
      </c>
      <c r="T416">
        <f t="shared" si="172"/>
        <v>61.58017996608077</v>
      </c>
      <c r="U416">
        <f t="shared" si="173"/>
        <v>-1.2631650826854965</v>
      </c>
      <c r="V416">
        <f t="shared" si="174"/>
        <v>-1.6763749139948132</v>
      </c>
      <c r="W416">
        <f t="shared" si="179"/>
        <v>36681.912000924349</v>
      </c>
      <c r="X416">
        <f t="shared" si="183"/>
        <v>8023.3119800155982</v>
      </c>
      <c r="Y416">
        <f t="shared" si="185"/>
        <v>10839.762427236574</v>
      </c>
      <c r="Z416">
        <f t="shared" si="180"/>
        <v>16736.325884807855</v>
      </c>
      <c r="AA416">
        <f t="shared" si="184"/>
        <v>10957.985903713232</v>
      </c>
      <c r="AB416">
        <f t="shared" si="186"/>
        <v>13460.72770350473</v>
      </c>
      <c r="AC416" s="12">
        <f>(Sheet2!B570-Sheet2!B569)*100</f>
        <v>18900</v>
      </c>
      <c r="AD416" s="12">
        <f t="shared" si="187"/>
        <v>23825</v>
      </c>
      <c r="AE416" s="12">
        <v>0</v>
      </c>
      <c r="AF416">
        <f t="shared" si="162"/>
        <v>0</v>
      </c>
      <c r="AG416">
        <f t="shared" si="163"/>
        <v>0</v>
      </c>
      <c r="AH416">
        <f t="shared" si="164"/>
        <v>0</v>
      </c>
      <c r="AI416">
        <f t="shared" si="175"/>
        <v>0</v>
      </c>
      <c r="AJ416">
        <f t="shared" si="176"/>
        <v>0</v>
      </c>
      <c r="AK416">
        <v>97648</v>
      </c>
      <c r="AL416">
        <f t="shared" si="177"/>
        <v>54.777491683635979</v>
      </c>
      <c r="AM416">
        <f t="shared" si="178"/>
        <v>106786.31999999998</v>
      </c>
      <c r="AO416">
        <f t="shared" si="181"/>
        <v>189</v>
      </c>
      <c r="AP416">
        <f t="shared" si="182"/>
        <v>328.72999999998137</v>
      </c>
    </row>
    <row r="417" spans="1:42" ht="15" thickBot="1" x14ac:dyDescent="0.4">
      <c r="A417" s="5">
        <v>31260</v>
      </c>
      <c r="B417" s="2">
        <v>4646.597479</v>
      </c>
      <c r="C417" s="2">
        <v>4.03</v>
      </c>
      <c r="D417" s="4">
        <v>7.1</v>
      </c>
      <c r="E417">
        <f t="shared" si="165"/>
        <v>5.3491120758495985</v>
      </c>
      <c r="F417">
        <f t="shared" si="166"/>
        <v>5.6939517661869399</v>
      </c>
      <c r="G417">
        <f t="shared" si="167"/>
        <v>6.1324330029524416</v>
      </c>
      <c r="I417">
        <v>115291</v>
      </c>
      <c r="J417">
        <v>8196</v>
      </c>
      <c r="K417">
        <f t="shared" si="168"/>
        <v>7.1089677424950777</v>
      </c>
      <c r="L417">
        <v>178405</v>
      </c>
      <c r="M417">
        <f t="shared" si="169"/>
        <v>64.623188811972753</v>
      </c>
      <c r="N417">
        <f t="shared" si="170"/>
        <v>60.034942406322692</v>
      </c>
      <c r="O417">
        <f t="shared" si="159"/>
        <v>65.147605369999951</v>
      </c>
      <c r="P417">
        <v>65.226227080000001</v>
      </c>
      <c r="Q417">
        <f t="shared" si="160"/>
        <v>65.147605369999951</v>
      </c>
      <c r="R417">
        <f t="shared" si="161"/>
        <v>65.28634705833332</v>
      </c>
      <c r="S417">
        <f t="shared" si="171"/>
        <v>61.166422015432438</v>
      </c>
      <c r="T417">
        <f t="shared" si="172"/>
        <v>61.662786944026443</v>
      </c>
      <c r="U417">
        <f t="shared" si="173"/>
        <v>-1.1314796091097463</v>
      </c>
      <c r="V417">
        <f t="shared" si="174"/>
        <v>-1.6278445377037514</v>
      </c>
      <c r="W417">
        <f t="shared" si="179"/>
        <v>8587.9225284606218</v>
      </c>
      <c r="X417">
        <f t="shared" si="183"/>
        <v>6494.7736160131171</v>
      </c>
      <c r="Y417">
        <f t="shared" si="185"/>
        <v>12988.653512909697</v>
      </c>
      <c r="Z417">
        <f t="shared" si="180"/>
        <v>23481.8834555801</v>
      </c>
      <c r="AA417">
        <f t="shared" si="184"/>
        <v>12386.716967946229</v>
      </c>
      <c r="AB417">
        <f t="shared" si="186"/>
        <v>13434.272129695863</v>
      </c>
      <c r="AC417" s="12">
        <f>(Sheet2!B571-Sheet2!B570)*100</f>
        <v>19200</v>
      </c>
      <c r="AD417" s="12">
        <f t="shared" si="187"/>
        <v>23400</v>
      </c>
      <c r="AE417" s="12">
        <v>0</v>
      </c>
      <c r="AF417">
        <f t="shared" si="162"/>
        <v>0</v>
      </c>
      <c r="AG417">
        <f t="shared" si="163"/>
        <v>0</v>
      </c>
      <c r="AH417">
        <f t="shared" si="164"/>
        <v>0</v>
      </c>
      <c r="AI417">
        <f t="shared" si="175"/>
        <v>0</v>
      </c>
      <c r="AJ417">
        <f t="shared" si="176"/>
        <v>0</v>
      </c>
      <c r="AK417">
        <v>97840</v>
      </c>
      <c r="AL417">
        <f t="shared" si="177"/>
        <v>54.841512289453775</v>
      </c>
      <c r="AM417">
        <f t="shared" si="178"/>
        <v>107105.33900000001</v>
      </c>
      <c r="AO417">
        <f t="shared" si="181"/>
        <v>192</v>
      </c>
      <c r="AP417">
        <f t="shared" si="182"/>
        <v>319.01900000002934</v>
      </c>
    </row>
    <row r="418" spans="1:42" ht="15" thickBot="1" x14ac:dyDescent="0.4">
      <c r="A418" s="5">
        <v>31291</v>
      </c>
      <c r="B418" s="2">
        <v>4735.6281950000002</v>
      </c>
      <c r="C418" s="2">
        <v>4.09</v>
      </c>
      <c r="D418" s="4">
        <v>7.1</v>
      </c>
      <c r="E418">
        <f t="shared" si="165"/>
        <v>5.3887846496218419</v>
      </c>
      <c r="F418">
        <f t="shared" si="166"/>
        <v>5.7339514736305413</v>
      </c>
      <c r="G418">
        <f t="shared" si="167"/>
        <v>6.1931507783657773</v>
      </c>
      <c r="I418">
        <v>115905</v>
      </c>
      <c r="J418">
        <v>8248</v>
      </c>
      <c r="K418">
        <f t="shared" si="168"/>
        <v>7.1161727276648978</v>
      </c>
      <c r="L418">
        <v>178572</v>
      </c>
      <c r="M418">
        <f t="shared" si="169"/>
        <v>64.906592298904641</v>
      </c>
      <c r="N418">
        <f t="shared" si="170"/>
        <v>60.298224245682412</v>
      </c>
      <c r="O418">
        <f t="shared" si="159"/>
        <v>65.167260797499964</v>
      </c>
      <c r="P418">
        <v>65.226227080000001</v>
      </c>
      <c r="Q418">
        <f t="shared" si="160"/>
        <v>65.167260797499964</v>
      </c>
      <c r="R418">
        <f t="shared" si="161"/>
        <v>65.316407047499993</v>
      </c>
      <c r="S418">
        <f t="shared" si="171"/>
        <v>61.408915816508632</v>
      </c>
      <c r="T418">
        <f t="shared" si="172"/>
        <v>61.65553745106525</v>
      </c>
      <c r="U418">
        <f t="shared" si="173"/>
        <v>-1.1106915708262193</v>
      </c>
      <c r="V418">
        <f t="shared" si="174"/>
        <v>-1.3573132053828374</v>
      </c>
      <c r="W418">
        <f t="shared" si="179"/>
        <v>53517.395522356033</v>
      </c>
      <c r="X418">
        <f t="shared" si="183"/>
        <v>9569.9880203256998</v>
      </c>
      <c r="Y418">
        <f t="shared" si="185"/>
        <v>16031.523934295556</v>
      </c>
      <c r="Z418">
        <f t="shared" si="180"/>
        <v>9003.1289625857025</v>
      </c>
      <c r="AA418">
        <f t="shared" si="184"/>
        <v>13076.185342480429</v>
      </c>
      <c r="AB418">
        <f t="shared" si="186"/>
        <v>12830.678124889731</v>
      </c>
      <c r="AC418" s="12">
        <f>(Sheet2!B572-Sheet2!B571)*100</f>
        <v>20500</v>
      </c>
      <c r="AD418" s="12">
        <f t="shared" si="187"/>
        <v>22508.333333333332</v>
      </c>
      <c r="AE418" s="12">
        <v>0</v>
      </c>
      <c r="AF418">
        <f t="shared" si="162"/>
        <v>0</v>
      </c>
      <c r="AG418">
        <f t="shared" si="163"/>
        <v>0</v>
      </c>
      <c r="AH418">
        <f t="shared" si="164"/>
        <v>0</v>
      </c>
      <c r="AI418">
        <f t="shared" si="175"/>
        <v>0</v>
      </c>
      <c r="AJ418">
        <f t="shared" si="176"/>
        <v>0</v>
      </c>
      <c r="AK418">
        <v>98045</v>
      </c>
      <c r="AL418">
        <f t="shared" si="177"/>
        <v>54.905024303922225</v>
      </c>
      <c r="AM418">
        <f t="shared" si="178"/>
        <v>107675.745</v>
      </c>
      <c r="AO418">
        <f t="shared" si="181"/>
        <v>205</v>
      </c>
      <c r="AP418">
        <f t="shared" si="182"/>
        <v>570.40599999998813</v>
      </c>
    </row>
    <row r="419" spans="1:42" ht="15" thickBot="1" x14ac:dyDescent="0.4">
      <c r="A419" s="5">
        <v>31321</v>
      </c>
      <c r="B419" s="2">
        <v>4659.5438679999997</v>
      </c>
      <c r="C419" s="2">
        <v>4.01</v>
      </c>
      <c r="D419" s="4">
        <v>7.1</v>
      </c>
      <c r="E419">
        <f t="shared" si="165"/>
        <v>5.3358223358728871</v>
      </c>
      <c r="F419">
        <f t="shared" si="166"/>
        <v>5.6805489552063362</v>
      </c>
      <c r="G419">
        <f t="shared" si="167"/>
        <v>6.1121269101755837</v>
      </c>
      <c r="I419">
        <v>116145</v>
      </c>
      <c r="J419">
        <v>8298</v>
      </c>
      <c r="K419">
        <f t="shared" si="168"/>
        <v>7.1445176288260361</v>
      </c>
      <c r="L419">
        <v>178770</v>
      </c>
      <c r="M419">
        <f t="shared" si="169"/>
        <v>64.968954522570897</v>
      </c>
      <c r="N419">
        <f t="shared" si="170"/>
        <v>60.356158751468364</v>
      </c>
      <c r="O419">
        <f t="shared" si="159"/>
        <v>65.186916224999962</v>
      </c>
      <c r="P419">
        <v>65.226227080000001</v>
      </c>
      <c r="Q419">
        <f t="shared" si="160"/>
        <v>65.186916224999962</v>
      </c>
      <c r="R419">
        <f t="shared" si="161"/>
        <v>65.346467036666652</v>
      </c>
      <c r="S419">
        <f t="shared" si="171"/>
        <v>61.502326535772461</v>
      </c>
      <c r="T419">
        <f t="shared" si="172"/>
        <v>61.708658188999671</v>
      </c>
      <c r="U419">
        <f t="shared" si="173"/>
        <v>-1.1461677843040974</v>
      </c>
      <c r="V419">
        <f t="shared" si="174"/>
        <v>-1.3524994375313071</v>
      </c>
      <c r="W419">
        <f t="shared" si="179"/>
        <v>28857.999614462256</v>
      </c>
      <c r="X419">
        <f t="shared" si="183"/>
        <v>13626.903143878406</v>
      </c>
      <c r="Y419">
        <f t="shared" si="185"/>
        <v>17572.560328632437</v>
      </c>
      <c r="Z419">
        <f t="shared" si="180"/>
        <v>21704.190735848621</v>
      </c>
      <c r="AA419">
        <f t="shared" si="184"/>
        <v>14081.34554564984</v>
      </c>
      <c r="AB419">
        <f t="shared" si="186"/>
        <v>13672.240419516029</v>
      </c>
      <c r="AC419" s="12">
        <f>(Sheet2!B573-Sheet2!B572)*100</f>
        <v>18800</v>
      </c>
      <c r="AD419" s="12">
        <f t="shared" si="187"/>
        <v>21700</v>
      </c>
      <c r="AE419" s="12">
        <v>0</v>
      </c>
      <c r="AF419">
        <f t="shared" si="162"/>
        <v>0</v>
      </c>
      <c r="AG419">
        <f t="shared" si="163"/>
        <v>0</v>
      </c>
      <c r="AH419">
        <f t="shared" si="164"/>
        <v>0</v>
      </c>
      <c r="AI419">
        <f t="shared" si="175"/>
        <v>0</v>
      </c>
      <c r="AJ419">
        <f t="shared" si="176"/>
        <v>0</v>
      </c>
      <c r="AK419">
        <v>98233</v>
      </c>
      <c r="AL419">
        <f t="shared" si="177"/>
        <v>54.949376293561556</v>
      </c>
      <c r="AM419">
        <f t="shared" si="178"/>
        <v>107898.705</v>
      </c>
      <c r="AO419">
        <f t="shared" si="181"/>
        <v>188</v>
      </c>
      <c r="AP419">
        <f t="shared" si="182"/>
        <v>222.9600000000064</v>
      </c>
    </row>
    <row r="420" spans="1:42" ht="15" thickBot="1" x14ac:dyDescent="0.4">
      <c r="A420" s="5">
        <v>31352</v>
      </c>
      <c r="B420" s="2">
        <v>4745.0254990000003</v>
      </c>
      <c r="C420" s="2">
        <v>4.09</v>
      </c>
      <c r="D420" s="4">
        <v>7</v>
      </c>
      <c r="E420">
        <f t="shared" si="165"/>
        <v>5.3507008886686984</v>
      </c>
      <c r="F420">
        <f t="shared" si="166"/>
        <v>5.6913034950233836</v>
      </c>
      <c r="G420">
        <f t="shared" si="167"/>
        <v>6.1639373686355299</v>
      </c>
      <c r="I420">
        <v>116135</v>
      </c>
      <c r="J420">
        <v>8128</v>
      </c>
      <c r="K420">
        <f t="shared" si="168"/>
        <v>6.9987514530503292</v>
      </c>
      <c r="L420">
        <v>178940</v>
      </c>
      <c r="M420">
        <f t="shared" si="169"/>
        <v>64.90164300882978</v>
      </c>
      <c r="N420">
        <f t="shared" si="170"/>
        <v>60.358527998211692</v>
      </c>
      <c r="O420">
        <f t="shared" si="159"/>
        <v>65.206571652499974</v>
      </c>
      <c r="P420">
        <v>65.226227080000001</v>
      </c>
      <c r="Q420">
        <f t="shared" si="160"/>
        <v>65.206571652499974</v>
      </c>
      <c r="R420">
        <f t="shared" si="161"/>
        <v>65.376527025833326</v>
      </c>
      <c r="S420">
        <f t="shared" si="171"/>
        <v>61.428950219595734</v>
      </c>
      <c r="T420">
        <f t="shared" si="172"/>
        <v>61.717563043619265</v>
      </c>
      <c r="U420">
        <f t="shared" si="173"/>
        <v>-1.0704222213840424</v>
      </c>
      <c r="V420">
        <f t="shared" si="174"/>
        <v>-1.3590350454075733</v>
      </c>
      <c r="W420">
        <f t="shared" si="179"/>
        <v>-2674.5625055823475</v>
      </c>
      <c r="X420">
        <f t="shared" si="183"/>
        <v>15159.992049076905</v>
      </c>
      <c r="Y420">
        <f t="shared" si="185"/>
        <v>15136.576355804378</v>
      </c>
      <c r="Z420">
        <f t="shared" si="180"/>
        <v>12083.906577760354</v>
      </c>
      <c r="AA420">
        <f t="shared" si="184"/>
        <v>14507.184683932303</v>
      </c>
      <c r="AB420">
        <f t="shared" si="186"/>
        <v>12335.696144461011</v>
      </c>
      <c r="AC420" s="12">
        <f>(Sheet2!B574-Sheet2!B573)*100</f>
        <v>21000</v>
      </c>
      <c r="AD420" s="12">
        <f t="shared" si="187"/>
        <v>20508.333333333332</v>
      </c>
      <c r="AE420" s="12">
        <v>0</v>
      </c>
      <c r="AF420">
        <f t="shared" si="162"/>
        <v>0</v>
      </c>
      <c r="AG420">
        <f t="shared" si="163"/>
        <v>0</v>
      </c>
      <c r="AH420">
        <f t="shared" si="164"/>
        <v>0</v>
      </c>
      <c r="AI420">
        <f t="shared" si="175"/>
        <v>0</v>
      </c>
      <c r="AJ420">
        <f t="shared" si="176"/>
        <v>0</v>
      </c>
      <c r="AK420">
        <v>98443</v>
      </c>
      <c r="AL420">
        <f t="shared" si="177"/>
        <v>55.014530010059239</v>
      </c>
      <c r="AM420">
        <f t="shared" si="178"/>
        <v>108005.55</v>
      </c>
      <c r="AO420">
        <f t="shared" si="181"/>
        <v>210</v>
      </c>
      <c r="AP420">
        <f t="shared" si="182"/>
        <v>106.84500000000116</v>
      </c>
    </row>
    <row r="421" spans="1:42" ht="15" thickBot="1" x14ac:dyDescent="0.4">
      <c r="A421" s="5">
        <v>31382</v>
      </c>
      <c r="B421" s="2">
        <v>4624.9062169999997</v>
      </c>
      <c r="C421" s="2">
        <v>3.97</v>
      </c>
      <c r="D421" s="4">
        <v>7</v>
      </c>
      <c r="E421">
        <f t="shared" si="165"/>
        <v>5.2716221412388808</v>
      </c>
      <c r="F421">
        <f t="shared" si="166"/>
        <v>5.6115867578625371</v>
      </c>
      <c r="G421">
        <f t="shared" si="167"/>
        <v>6.0427739695895513</v>
      </c>
      <c r="I421">
        <v>116354</v>
      </c>
      <c r="J421">
        <v>8138</v>
      </c>
      <c r="K421">
        <f t="shared" si="168"/>
        <v>6.9941729549478318</v>
      </c>
      <c r="L421">
        <v>179112</v>
      </c>
      <c r="M421">
        <f t="shared" si="169"/>
        <v>64.961588279958903</v>
      </c>
      <c r="N421">
        <f t="shared" si="170"/>
        <v>60.414277100361772</v>
      </c>
      <c r="O421">
        <f t="shared" si="159"/>
        <v>65.226227079999987</v>
      </c>
      <c r="P421">
        <v>65.226227080000001</v>
      </c>
      <c r="Q421">
        <f t="shared" si="160"/>
        <v>65.226227079999987</v>
      </c>
      <c r="R421">
        <f t="shared" si="161"/>
        <v>65.406587014999985</v>
      </c>
      <c r="S421">
        <f t="shared" si="171"/>
        <v>61.537058808892148</v>
      </c>
      <c r="T421">
        <f t="shared" si="172"/>
        <v>61.787746851355955</v>
      </c>
      <c r="U421">
        <f t="shared" si="173"/>
        <v>-1.1227817085303755</v>
      </c>
      <c r="V421">
        <f t="shared" si="174"/>
        <v>-1.3734697509941824</v>
      </c>
      <c r="W421">
        <f t="shared" si="179"/>
        <v>29929.325083831325</v>
      </c>
      <c r="X421">
        <f t="shared" si="183"/>
        <v>25816.665374075372</v>
      </c>
      <c r="Y421">
        <f t="shared" si="185"/>
        <v>15706.789428555561</v>
      </c>
      <c r="Z421">
        <f t="shared" si="180"/>
        <v>23186.183014836162</v>
      </c>
      <c r="AA421">
        <f t="shared" si="184"/>
        <v>17699.269771903131</v>
      </c>
      <c r="AB421">
        <f t="shared" si="186"/>
        <v>14320.751849305196</v>
      </c>
      <c r="AC421" s="12">
        <f>(Sheet2!B575-Sheet2!B574)*100</f>
        <v>16600</v>
      </c>
      <c r="AD421" s="12">
        <f t="shared" si="187"/>
        <v>20850</v>
      </c>
      <c r="AE421" s="12">
        <v>0</v>
      </c>
      <c r="AF421">
        <f t="shared" si="162"/>
        <v>0</v>
      </c>
      <c r="AG421">
        <f t="shared" si="163"/>
        <v>0</v>
      </c>
      <c r="AH421">
        <f t="shared" si="164"/>
        <v>0</v>
      </c>
      <c r="AI421">
        <f t="shared" si="175"/>
        <v>0</v>
      </c>
      <c r="AJ421">
        <f t="shared" si="176"/>
        <v>0</v>
      </c>
      <c r="AK421">
        <v>98609</v>
      </c>
      <c r="AL421">
        <f t="shared" si="177"/>
        <v>55.054379382732591</v>
      </c>
      <c r="AM421">
        <f t="shared" si="178"/>
        <v>108209.21999999999</v>
      </c>
      <c r="AO421">
        <f t="shared" si="181"/>
        <v>166</v>
      </c>
      <c r="AP421">
        <f t="shared" si="182"/>
        <v>203.6699999999837</v>
      </c>
    </row>
    <row r="422" spans="1:42" ht="15" thickBot="1" x14ac:dyDescent="0.4">
      <c r="A422" s="5">
        <v>31413</v>
      </c>
      <c r="B422" s="2">
        <v>4616.3719190000002</v>
      </c>
      <c r="C422" s="2">
        <v>3.96</v>
      </c>
      <c r="D422" s="4">
        <v>6.7</v>
      </c>
      <c r="E422">
        <f t="shared" si="165"/>
        <v>5.1509222475203407</v>
      </c>
      <c r="F422">
        <f t="shared" si="166"/>
        <v>5.4771497535526468</v>
      </c>
      <c r="G422">
        <f t="shared" si="167"/>
        <v>5.9451806654718</v>
      </c>
      <c r="I422">
        <v>116682</v>
      </c>
      <c r="J422">
        <v>7795</v>
      </c>
      <c r="K422">
        <f t="shared" si="168"/>
        <v>6.6805505562126122</v>
      </c>
      <c r="L422">
        <v>179670</v>
      </c>
      <c r="M422">
        <f t="shared" si="169"/>
        <v>64.94239438971448</v>
      </c>
      <c r="N422">
        <f t="shared" si="170"/>
        <v>60.591253965603613</v>
      </c>
      <c r="O422">
        <f t="shared" si="159"/>
        <v>65.256287069166646</v>
      </c>
      <c r="P422">
        <v>65.586946949999998</v>
      </c>
      <c r="Q422">
        <f t="shared" si="160"/>
        <v>65.256287069166646</v>
      </c>
      <c r="R422">
        <f t="shared" si="161"/>
        <v>65.436647004166659</v>
      </c>
      <c r="S422">
        <f t="shared" si="171"/>
        <v>61.597262149022278</v>
      </c>
      <c r="T422">
        <f t="shared" si="172"/>
        <v>61.8949864606152</v>
      </c>
      <c r="U422">
        <f t="shared" si="173"/>
        <v>-1.0060081834186647</v>
      </c>
      <c r="V422">
        <f t="shared" si="174"/>
        <v>-1.3037324950115874</v>
      </c>
      <c r="W422">
        <f t="shared" si="179"/>
        <v>45154.412936542183</v>
      </c>
      <c r="X422">
        <f t="shared" si="183"/>
        <v>27228.748863345012</v>
      </c>
      <c r="Y422">
        <f t="shared" si="185"/>
        <v>17626.030421680305</v>
      </c>
      <c r="Z422">
        <f t="shared" si="180"/>
        <v>53745.303338665515</v>
      </c>
      <c r="AA422">
        <f t="shared" si="184"/>
        <v>23867.43268087941</v>
      </c>
      <c r="AB422">
        <f t="shared" si="186"/>
        <v>17412.70929229632</v>
      </c>
      <c r="AC422" s="12">
        <f>(Sheet2!B576-Sheet2!B575)*100</f>
        <v>12300</v>
      </c>
      <c r="AD422" s="12">
        <f t="shared" si="187"/>
        <v>19666.666666666668</v>
      </c>
      <c r="AE422" s="12">
        <v>0</v>
      </c>
      <c r="AF422">
        <f t="shared" si="162"/>
        <v>0</v>
      </c>
      <c r="AG422">
        <f t="shared" si="163"/>
        <v>0</v>
      </c>
      <c r="AH422">
        <f t="shared" si="164"/>
        <v>0</v>
      </c>
      <c r="AI422">
        <f t="shared" si="175"/>
        <v>0</v>
      </c>
      <c r="AJ422">
        <f t="shared" si="176"/>
        <v>0</v>
      </c>
      <c r="AK422">
        <v>98732</v>
      </c>
      <c r="AL422">
        <f t="shared" si="177"/>
        <v>54.95185618077587</v>
      </c>
      <c r="AM422">
        <f t="shared" si="178"/>
        <v>108864.30600000001</v>
      </c>
      <c r="AO422">
        <f t="shared" si="181"/>
        <v>123</v>
      </c>
      <c r="AP422">
        <f t="shared" si="182"/>
        <v>655.0860000000248</v>
      </c>
    </row>
    <row r="423" spans="1:42" ht="15" thickBot="1" x14ac:dyDescent="0.4">
      <c r="A423" s="5">
        <v>31444</v>
      </c>
      <c r="B423" s="2">
        <v>4602.6758529999997</v>
      </c>
      <c r="C423" s="2">
        <v>3.94</v>
      </c>
      <c r="D423" s="4">
        <v>7.2</v>
      </c>
      <c r="E423">
        <f t="shared" si="165"/>
        <v>5.3261618450813151</v>
      </c>
      <c r="F423">
        <f t="shared" si="166"/>
        <v>5.6749810875592219</v>
      </c>
      <c r="G423">
        <f t="shared" si="167"/>
        <v>6.0690164118938927</v>
      </c>
      <c r="I423">
        <v>116882</v>
      </c>
      <c r="J423">
        <v>8402</v>
      </c>
      <c r="K423">
        <f t="shared" si="168"/>
        <v>7.1884464673773545</v>
      </c>
      <c r="L423">
        <v>179821</v>
      </c>
      <c r="M423">
        <f t="shared" si="169"/>
        <v>64.999082420851849</v>
      </c>
      <c r="N423">
        <f t="shared" si="170"/>
        <v>60.31914848655051</v>
      </c>
      <c r="O423">
        <f t="shared" si="159"/>
        <v>65.28634705833332</v>
      </c>
      <c r="P423">
        <v>65.586946949999998</v>
      </c>
      <c r="Q423">
        <f t="shared" si="160"/>
        <v>65.28634705833332</v>
      </c>
      <c r="R423">
        <f t="shared" si="161"/>
        <v>65.466706993333318</v>
      </c>
      <c r="S423">
        <f t="shared" si="171"/>
        <v>61.537126093299484</v>
      </c>
      <c r="T423">
        <f t="shared" si="172"/>
        <v>61.809090551265008</v>
      </c>
      <c r="U423">
        <f t="shared" si="173"/>
        <v>-1.217977606748974</v>
      </c>
      <c r="V423">
        <f t="shared" si="174"/>
        <v>-1.4899420647144979</v>
      </c>
      <c r="W423">
        <f t="shared" si="179"/>
        <v>-1512.5390916261822</v>
      </c>
      <c r="X423">
        <f t="shared" si="183"/>
        <v>25545.338593330544</v>
      </c>
      <c r="Y423">
        <f t="shared" si="185"/>
        <v>16020.05610467183</v>
      </c>
      <c r="Z423">
        <f t="shared" si="180"/>
        <v>-6099.7453597094864</v>
      </c>
      <c r="AA423">
        <f t="shared" si="184"/>
        <v>18937.161211664479</v>
      </c>
      <c r="AB423">
        <f t="shared" si="186"/>
        <v>15661.939089805353</v>
      </c>
      <c r="AC423" s="12">
        <f>(Sheet2!B577-Sheet2!B576)*100</f>
        <v>11500</v>
      </c>
      <c r="AD423" s="12">
        <f t="shared" si="187"/>
        <v>19533.333333333332</v>
      </c>
      <c r="AE423" s="12">
        <v>0</v>
      </c>
      <c r="AF423">
        <f t="shared" si="162"/>
        <v>0</v>
      </c>
      <c r="AG423">
        <f t="shared" si="163"/>
        <v>0</v>
      </c>
      <c r="AH423">
        <f t="shared" si="164"/>
        <v>0</v>
      </c>
      <c r="AI423">
        <f t="shared" si="175"/>
        <v>0</v>
      </c>
      <c r="AJ423">
        <f t="shared" si="176"/>
        <v>0</v>
      </c>
      <c r="AK423">
        <v>98847</v>
      </c>
      <c r="AL423">
        <f t="shared" si="177"/>
        <v>54.969664277253493</v>
      </c>
      <c r="AM423">
        <f t="shared" si="178"/>
        <v>108466.496</v>
      </c>
      <c r="AO423">
        <f t="shared" si="181"/>
        <v>115</v>
      </c>
      <c r="AP423">
        <f t="shared" si="182"/>
        <v>-397.81000000001222</v>
      </c>
    </row>
    <row r="424" spans="1:42" ht="15" thickBot="1" x14ac:dyDescent="0.4">
      <c r="A424" s="5">
        <v>31472</v>
      </c>
      <c r="B424" s="2">
        <v>4572.6433049999996</v>
      </c>
      <c r="C424" s="2">
        <v>3.9</v>
      </c>
      <c r="D424" s="4">
        <v>7.2</v>
      </c>
      <c r="E424">
        <f t="shared" si="165"/>
        <v>5.2990565197967081</v>
      </c>
      <c r="F424">
        <f t="shared" si="166"/>
        <v>5.6476169446718192</v>
      </c>
      <c r="G424">
        <f t="shared" si="167"/>
        <v>6.0278703402405318</v>
      </c>
      <c r="I424">
        <v>117220</v>
      </c>
      <c r="J424">
        <v>8383</v>
      </c>
      <c r="K424">
        <f t="shared" si="168"/>
        <v>7.1515099812318708</v>
      </c>
      <c r="L424">
        <v>179985</v>
      </c>
      <c r="M424">
        <f t="shared" si="169"/>
        <v>65.127649526349416</v>
      </c>
      <c r="N424">
        <f t="shared" si="170"/>
        <v>60.438458760452257</v>
      </c>
      <c r="O424">
        <f t="shared" si="159"/>
        <v>65.316407047499993</v>
      </c>
      <c r="P424">
        <v>65.586946949999998</v>
      </c>
      <c r="Q424">
        <f t="shared" si="160"/>
        <v>65.316407047499993</v>
      </c>
      <c r="R424">
        <f t="shared" si="161"/>
        <v>65.496766982499977</v>
      </c>
      <c r="S424">
        <f t="shared" si="171"/>
        <v>61.676498567933045</v>
      </c>
      <c r="T424">
        <f t="shared" si="172"/>
        <v>61.85525372135249</v>
      </c>
      <c r="U424">
        <f t="shared" si="173"/>
        <v>-1.2380398074807886</v>
      </c>
      <c r="V424">
        <f t="shared" si="174"/>
        <v>-1.4167949609002335</v>
      </c>
      <c r="W424">
        <f t="shared" si="179"/>
        <v>35177.043526221067</v>
      </c>
      <c r="X424">
        <f t="shared" si="183"/>
        <v>22488.613260641385</v>
      </c>
      <c r="Y424">
        <f t="shared" si="185"/>
        <v>16029.300640483541</v>
      </c>
      <c r="Z424">
        <f t="shared" si="180"/>
        <v>18445.369018603116</v>
      </c>
      <c r="AA424">
        <f t="shared" si="184"/>
        <v>20510.86788766738</v>
      </c>
      <c r="AB424">
        <f t="shared" si="186"/>
        <v>16793.526615073904</v>
      </c>
      <c r="AC424" s="12">
        <f>(Sheet2!B578-Sheet2!B577)*100</f>
        <v>8700</v>
      </c>
      <c r="AD424" s="12">
        <f t="shared" si="187"/>
        <v>17433.333333333332</v>
      </c>
      <c r="AE424" s="12">
        <v>0</v>
      </c>
      <c r="AF424">
        <f t="shared" si="162"/>
        <v>0</v>
      </c>
      <c r="AG424">
        <f t="shared" si="163"/>
        <v>0</v>
      </c>
      <c r="AH424">
        <f t="shared" si="164"/>
        <v>0</v>
      </c>
      <c r="AI424">
        <f t="shared" si="175"/>
        <v>0</v>
      </c>
      <c r="AJ424">
        <f t="shared" si="176"/>
        <v>0</v>
      </c>
      <c r="AK424">
        <v>98934</v>
      </c>
      <c r="AL424">
        <f t="shared" si="177"/>
        <v>54.967913992832742</v>
      </c>
      <c r="AM424">
        <f t="shared" si="178"/>
        <v>108780.16</v>
      </c>
      <c r="AO424">
        <f t="shared" si="181"/>
        <v>87</v>
      </c>
      <c r="AP424">
        <f t="shared" si="182"/>
        <v>313.66400000000431</v>
      </c>
    </row>
    <row r="425" spans="1:42" ht="15" thickBot="1" x14ac:dyDescent="0.4">
      <c r="A425" s="5">
        <v>31503</v>
      </c>
      <c r="B425" s="2">
        <v>4598.0772189999998</v>
      </c>
      <c r="C425" s="2">
        <v>3.92</v>
      </c>
      <c r="D425" s="4">
        <v>7.1</v>
      </c>
      <c r="E425">
        <f t="shared" si="165"/>
        <v>5.2756042307966959</v>
      </c>
      <c r="F425">
        <f t="shared" si="166"/>
        <v>5.619796419237761</v>
      </c>
      <c r="G425">
        <f t="shared" si="167"/>
        <v>6.0203280874011886</v>
      </c>
      <c r="I425">
        <v>117316</v>
      </c>
      <c r="J425">
        <v>8364</v>
      </c>
      <c r="K425">
        <f t="shared" si="168"/>
        <v>7.1294623069317051</v>
      </c>
      <c r="L425">
        <v>180148</v>
      </c>
      <c r="M425">
        <f t="shared" si="169"/>
        <v>65.122010791127295</v>
      </c>
      <c r="N425">
        <f t="shared" si="170"/>
        <v>60.498348024957259</v>
      </c>
      <c r="O425">
        <f t="shared" si="159"/>
        <v>65.346467036666652</v>
      </c>
      <c r="P425">
        <v>65.586946949999998</v>
      </c>
      <c r="Q425">
        <f t="shared" si="160"/>
        <v>65.346467036666652</v>
      </c>
      <c r="R425">
        <f t="shared" si="161"/>
        <v>65.526826971666651</v>
      </c>
      <c r="S425">
        <f t="shared" si="171"/>
        <v>61.686431234650705</v>
      </c>
      <c r="T425">
        <f t="shared" si="172"/>
        <v>61.899046057004099</v>
      </c>
      <c r="U425">
        <f t="shared" si="173"/>
        <v>-1.1880832096934455</v>
      </c>
      <c r="V425">
        <f t="shared" si="174"/>
        <v>-1.4006980320468401</v>
      </c>
      <c r="W425">
        <f t="shared" si="179"/>
        <v>11842.619310427457</v>
      </c>
      <c r="X425">
        <f t="shared" si="183"/>
        <v>19652.716543302249</v>
      </c>
      <c r="Y425">
        <f t="shared" si="185"/>
        <v>16639.809843590327</v>
      </c>
      <c r="Z425">
        <f t="shared" si="180"/>
        <v>17971.50803954713</v>
      </c>
      <c r="AA425">
        <f t="shared" si="184"/>
        <v>19888.754104950465</v>
      </c>
      <c r="AB425">
        <f t="shared" si="186"/>
        <v>16985.049825300153</v>
      </c>
      <c r="AC425" s="12">
        <f>(Sheet2!B579-Sheet2!B578)*100</f>
        <v>18700</v>
      </c>
      <c r="AD425" s="12">
        <f t="shared" si="187"/>
        <v>17358.333333333332</v>
      </c>
      <c r="AE425" s="12">
        <v>0</v>
      </c>
      <c r="AF425">
        <f t="shared" si="162"/>
        <v>0</v>
      </c>
      <c r="AG425">
        <f t="shared" si="163"/>
        <v>0</v>
      </c>
      <c r="AH425">
        <f t="shared" si="164"/>
        <v>0</v>
      </c>
      <c r="AI425">
        <f t="shared" si="175"/>
        <v>0</v>
      </c>
      <c r="AJ425">
        <f t="shared" si="176"/>
        <v>0</v>
      </c>
      <c r="AK425">
        <v>99121</v>
      </c>
      <c r="AL425">
        <f t="shared" si="177"/>
        <v>55.021981925971971</v>
      </c>
      <c r="AM425">
        <f t="shared" si="178"/>
        <v>108986.564</v>
      </c>
      <c r="AO425">
        <f t="shared" si="181"/>
        <v>187</v>
      </c>
      <c r="AP425">
        <f t="shared" si="182"/>
        <v>206.40399999999499</v>
      </c>
    </row>
    <row r="426" spans="1:42" ht="15" thickBot="1" x14ac:dyDescent="0.4">
      <c r="A426" s="5">
        <v>31533</v>
      </c>
      <c r="B426" s="2">
        <v>4519.4733859999997</v>
      </c>
      <c r="C426" s="2">
        <v>3.85</v>
      </c>
      <c r="D426" s="4">
        <v>7.2</v>
      </c>
      <c r="E426">
        <f t="shared" si="165"/>
        <v>5.2649786324352732</v>
      </c>
      <c r="F426">
        <f t="shared" si="166"/>
        <v>5.6132032020650326</v>
      </c>
      <c r="G426">
        <f t="shared" si="167"/>
        <v>5.9762393628956616</v>
      </c>
      <c r="I426">
        <v>117528</v>
      </c>
      <c r="J426">
        <v>8439</v>
      </c>
      <c r="K426">
        <f t="shared" si="168"/>
        <v>7.180416581580559</v>
      </c>
      <c r="L426">
        <v>180311</v>
      </c>
      <c r="M426">
        <f t="shared" si="169"/>
        <v>65.180715541481106</v>
      </c>
      <c r="N426">
        <f t="shared" si="170"/>
        <v>60.487704022494462</v>
      </c>
      <c r="O426">
        <f t="shared" si="159"/>
        <v>65.376527025833326</v>
      </c>
      <c r="P426">
        <v>65.586946949999998</v>
      </c>
      <c r="Q426">
        <f t="shared" si="160"/>
        <v>65.376527025833326</v>
      </c>
      <c r="R426">
        <f t="shared" si="161"/>
        <v>65.55688696083331</v>
      </c>
      <c r="S426">
        <f t="shared" si="171"/>
        <v>61.748964795753714</v>
      </c>
      <c r="T426">
        <f t="shared" si="172"/>
        <v>61.934466847294935</v>
      </c>
      <c r="U426">
        <f t="shared" si="173"/>
        <v>-1.2612607732592522</v>
      </c>
      <c r="V426">
        <f t="shared" si="174"/>
        <v>-1.4467628248004729</v>
      </c>
      <c r="W426">
        <f t="shared" si="179"/>
        <v>21330.377227291465</v>
      </c>
      <c r="X426">
        <f t="shared" si="183"/>
        <v>23653.539832114551</v>
      </c>
      <c r="Y426">
        <f t="shared" si="185"/>
        <v>19406.765940595727</v>
      </c>
      <c r="Z426">
        <f t="shared" si="180"/>
        <v>16476.302625423297</v>
      </c>
      <c r="AA426">
        <f t="shared" si="184"/>
        <v>20620.820112894289</v>
      </c>
      <c r="AB426">
        <f t="shared" si="186"/>
        <v>17564.002398413297</v>
      </c>
      <c r="AC426" s="12">
        <f>(Sheet2!B580-Sheet2!B579)*100</f>
        <v>12700</v>
      </c>
      <c r="AD426" s="12">
        <f t="shared" si="187"/>
        <v>16133.333333333334</v>
      </c>
      <c r="AE426" s="12">
        <v>0</v>
      </c>
      <c r="AF426">
        <f t="shared" si="162"/>
        <v>0</v>
      </c>
      <c r="AG426">
        <f t="shared" si="163"/>
        <v>0</v>
      </c>
      <c r="AH426">
        <f t="shared" si="164"/>
        <v>0</v>
      </c>
      <c r="AI426">
        <f t="shared" si="175"/>
        <v>0</v>
      </c>
      <c r="AJ426">
        <f t="shared" si="176"/>
        <v>0</v>
      </c>
      <c r="AK426">
        <v>99248</v>
      </c>
      <c r="AL426">
        <f t="shared" si="177"/>
        <v>55.042676264897871</v>
      </c>
      <c r="AM426">
        <f t="shared" si="178"/>
        <v>109065.98399999998</v>
      </c>
      <c r="AO426">
        <f t="shared" si="181"/>
        <v>127</v>
      </c>
      <c r="AP426">
        <f t="shared" si="182"/>
        <v>79.419999999983702</v>
      </c>
    </row>
    <row r="427" spans="1:42" ht="15" thickBot="1" x14ac:dyDescent="0.4">
      <c r="A427" s="5">
        <v>31564</v>
      </c>
      <c r="B427" s="2">
        <v>4802.8264040000004</v>
      </c>
      <c r="C427" s="2">
        <v>4.07</v>
      </c>
      <c r="D427" s="4">
        <v>7.2</v>
      </c>
      <c r="E427">
        <f t="shared" si="165"/>
        <v>5.413316912947181</v>
      </c>
      <c r="F427">
        <f t="shared" si="166"/>
        <v>5.7629188919138077</v>
      </c>
      <c r="G427">
        <f t="shared" si="167"/>
        <v>6.2017906725044138</v>
      </c>
      <c r="I427">
        <v>118084</v>
      </c>
      <c r="J427">
        <v>8508</v>
      </c>
      <c r="K427">
        <f t="shared" si="168"/>
        <v>7.2050404796585479</v>
      </c>
      <c r="L427">
        <v>180503</v>
      </c>
      <c r="M427">
        <f t="shared" si="169"/>
        <v>65.419411311723351</v>
      </c>
      <c r="N427">
        <f t="shared" si="170"/>
        <v>60.709213697279267</v>
      </c>
      <c r="O427">
        <f t="shared" si="159"/>
        <v>65.406587014999985</v>
      </c>
      <c r="P427">
        <v>65.586946949999998</v>
      </c>
      <c r="Q427">
        <f t="shared" si="160"/>
        <v>65.406587014999985</v>
      </c>
      <c r="R427">
        <f t="shared" si="161"/>
        <v>65.586946949999984</v>
      </c>
      <c r="S427">
        <f t="shared" si="171"/>
        <v>61.878051254835349</v>
      </c>
      <c r="T427">
        <f t="shared" si="172"/>
        <v>61.865921177935476</v>
      </c>
      <c r="U427">
        <f t="shared" si="173"/>
        <v>-1.1688375575560812</v>
      </c>
      <c r="V427">
        <f t="shared" si="174"/>
        <v>-1.156707480656209</v>
      </c>
      <c r="W427">
        <f t="shared" si="179"/>
        <v>35156.294364398345</v>
      </c>
      <c r="X427">
        <f t="shared" si="183"/>
        <v>24524.701378875721</v>
      </c>
      <c r="Y427">
        <f t="shared" si="185"/>
        <v>25170.683376475547</v>
      </c>
      <c r="Z427">
        <f t="shared" si="180"/>
        <v>-481.2813217099756</v>
      </c>
      <c r="AA427">
        <f t="shared" si="184"/>
        <v>16676.242723469932</v>
      </c>
      <c r="AB427">
        <f t="shared" si="186"/>
        <v>17187.756247686531</v>
      </c>
      <c r="AC427" s="12">
        <f>(Sheet2!B581-Sheet2!B580)*100</f>
        <v>-9300</v>
      </c>
      <c r="AD427" s="12">
        <f t="shared" si="187"/>
        <v>14133.333333333334</v>
      </c>
      <c r="AE427" s="12">
        <v>0</v>
      </c>
      <c r="AF427">
        <f t="shared" si="162"/>
        <v>0</v>
      </c>
      <c r="AG427">
        <f t="shared" si="163"/>
        <v>0</v>
      </c>
      <c r="AH427">
        <f t="shared" si="164"/>
        <v>1</v>
      </c>
      <c r="AI427">
        <f t="shared" si="175"/>
        <v>0</v>
      </c>
      <c r="AJ427">
        <f t="shared" si="176"/>
        <v>0</v>
      </c>
      <c r="AK427">
        <v>99155</v>
      </c>
      <c r="AL427">
        <f t="shared" si="177"/>
        <v>54.932604998254874</v>
      </c>
      <c r="AM427">
        <f t="shared" si="178"/>
        <v>109581.95199999999</v>
      </c>
      <c r="AO427">
        <f t="shared" si="181"/>
        <v>-93</v>
      </c>
      <c r="AP427">
        <f t="shared" si="182"/>
        <v>515.96800000000803</v>
      </c>
    </row>
    <row r="428" spans="1:42" ht="15" thickBot="1" x14ac:dyDescent="0.4">
      <c r="A428" s="5">
        <v>31594</v>
      </c>
      <c r="B428" s="2">
        <v>4608.1025499999996</v>
      </c>
      <c r="C428" s="2">
        <v>3.9</v>
      </c>
      <c r="D428" s="4">
        <v>7</v>
      </c>
      <c r="E428">
        <f t="shared" si="165"/>
        <v>5.2249401910452526</v>
      </c>
      <c r="F428">
        <f t="shared" si="166"/>
        <v>5.5644986962262974</v>
      </c>
      <c r="G428">
        <f t="shared" si="167"/>
        <v>5.9715318072942436</v>
      </c>
      <c r="I428">
        <v>118129</v>
      </c>
      <c r="J428">
        <v>8319</v>
      </c>
      <c r="K428">
        <f t="shared" si="168"/>
        <v>7.0423012130806146</v>
      </c>
      <c r="L428">
        <v>180682</v>
      </c>
      <c r="M428">
        <f t="shared" si="169"/>
        <v>65.379506536345616</v>
      </c>
      <c r="N428">
        <f t="shared" si="170"/>
        <v>60.802941078801418</v>
      </c>
      <c r="O428">
        <f t="shared" si="159"/>
        <v>65.436647004166659</v>
      </c>
      <c r="P428">
        <v>65.586946949999998</v>
      </c>
      <c r="Q428">
        <f t="shared" si="160"/>
        <v>65.436647004166659</v>
      </c>
      <c r="R428">
        <f t="shared" si="161"/>
        <v>65.606814587499983</v>
      </c>
      <c r="S428">
        <f t="shared" si="171"/>
        <v>61.963466422621032</v>
      </c>
      <c r="T428">
        <f t="shared" si="172"/>
        <v>62.017621335173544</v>
      </c>
      <c r="U428">
        <f t="shared" si="173"/>
        <v>-1.1605253438196144</v>
      </c>
      <c r="V428">
        <f t="shared" si="174"/>
        <v>-1.2146802563721266</v>
      </c>
      <c r="W428">
        <f t="shared" si="179"/>
        <v>26509.154520466924</v>
      </c>
      <c r="X428">
        <f t="shared" si="183"/>
        <v>21417.158309529845</v>
      </c>
      <c r="Y428">
        <f t="shared" si="185"/>
        <v>24322.95358643743</v>
      </c>
      <c r="Z428">
        <f t="shared" si="180"/>
        <v>38483.487700939178</v>
      </c>
      <c r="AA428">
        <f t="shared" si="184"/>
        <v>14132.606783848876</v>
      </c>
      <c r="AB428">
        <f t="shared" si="186"/>
        <v>19000.019732364144</v>
      </c>
      <c r="AC428" s="12">
        <f>(Sheet2!B582-Sheet2!B581)*100</f>
        <v>31800</v>
      </c>
      <c r="AD428" s="12">
        <f t="shared" si="187"/>
        <v>15208.333333333334</v>
      </c>
      <c r="AE428" s="12">
        <v>0</v>
      </c>
      <c r="AF428">
        <f t="shared" si="162"/>
        <v>0</v>
      </c>
      <c r="AG428">
        <f t="shared" si="163"/>
        <v>0</v>
      </c>
      <c r="AH428">
        <f t="shared" si="164"/>
        <v>0</v>
      </c>
      <c r="AI428">
        <f t="shared" si="175"/>
        <v>0</v>
      </c>
      <c r="AJ428">
        <f t="shared" si="176"/>
        <v>0</v>
      </c>
      <c r="AK428">
        <v>99473</v>
      </c>
      <c r="AL428">
        <f t="shared" si="177"/>
        <v>55.054183593274374</v>
      </c>
      <c r="AM428">
        <f t="shared" si="178"/>
        <v>109859.96999999999</v>
      </c>
      <c r="AO428">
        <f t="shared" si="181"/>
        <v>318</v>
      </c>
      <c r="AP428">
        <f t="shared" si="182"/>
        <v>278.01799999999639</v>
      </c>
    </row>
    <row r="429" spans="1:42" ht="15" thickBot="1" x14ac:dyDescent="0.4">
      <c r="A429" s="5">
        <v>31625</v>
      </c>
      <c r="B429" s="2">
        <v>4652.6082029999998</v>
      </c>
      <c r="C429" s="2">
        <v>3.94</v>
      </c>
      <c r="D429" s="4">
        <v>6.9</v>
      </c>
      <c r="E429">
        <f t="shared" si="165"/>
        <v>5.2140195626790664</v>
      </c>
      <c r="F429">
        <f t="shared" si="166"/>
        <v>5.5492758052881905</v>
      </c>
      <c r="G429">
        <f t="shared" si="167"/>
        <v>5.9835259199569393</v>
      </c>
      <c r="I429">
        <v>118150</v>
      </c>
      <c r="J429">
        <v>8135</v>
      </c>
      <c r="K429">
        <f t="shared" si="168"/>
        <v>6.8853152771900126</v>
      </c>
      <c r="L429">
        <v>180828</v>
      </c>
      <c r="M429">
        <f t="shared" si="169"/>
        <v>65.338332559116949</v>
      </c>
      <c r="N429">
        <f t="shared" si="170"/>
        <v>60.829987612537884</v>
      </c>
      <c r="O429">
        <f t="shared" si="159"/>
        <v>65.466706993333318</v>
      </c>
      <c r="P429">
        <v>65.586946949999998</v>
      </c>
      <c r="Q429">
        <f t="shared" si="160"/>
        <v>65.466706993333318</v>
      </c>
      <c r="R429">
        <f t="shared" si="161"/>
        <v>65.626682224999982</v>
      </c>
      <c r="S429">
        <f t="shared" si="171"/>
        <v>61.931579117556289</v>
      </c>
      <c r="T429">
        <f t="shared" si="172"/>
        <v>62.05326008365914</v>
      </c>
      <c r="U429">
        <f t="shared" si="173"/>
        <v>-1.1015915050184049</v>
      </c>
      <c r="V429">
        <f t="shared" si="174"/>
        <v>-1.2232724711212555</v>
      </c>
      <c r="W429">
        <f t="shared" si="179"/>
        <v>3280.5484974570572</v>
      </c>
      <c r="X429">
        <f t="shared" si="183"/>
        <v>22216.00624104372</v>
      </c>
      <c r="Y429">
        <f t="shared" si="185"/>
        <v>23880.672417187132</v>
      </c>
      <c r="Z429">
        <f t="shared" si="180"/>
        <v>15499.056326087564</v>
      </c>
      <c r="AA429">
        <f t="shared" si="184"/>
        <v>17732.407064815052</v>
      </c>
      <c r="AB429">
        <f t="shared" si="186"/>
        <v>18334.784138239764</v>
      </c>
      <c r="AC429" s="12">
        <f>(Sheet2!B583-Sheet2!B582)*100</f>
        <v>11500</v>
      </c>
      <c r="AD429" s="12">
        <f t="shared" si="187"/>
        <v>14566.666666666666</v>
      </c>
      <c r="AE429" s="12">
        <v>0</v>
      </c>
      <c r="AF429">
        <f t="shared" si="162"/>
        <v>0</v>
      </c>
      <c r="AG429">
        <f t="shared" si="163"/>
        <v>0</v>
      </c>
      <c r="AH429">
        <f t="shared" si="164"/>
        <v>0</v>
      </c>
      <c r="AI429">
        <f t="shared" si="175"/>
        <v>0</v>
      </c>
      <c r="AJ429">
        <f t="shared" si="176"/>
        <v>0</v>
      </c>
      <c r="AK429">
        <v>99588</v>
      </c>
      <c r="AL429">
        <f t="shared" si="177"/>
        <v>55.073329351649079</v>
      </c>
      <c r="AM429">
        <f t="shared" si="178"/>
        <v>109997.65</v>
      </c>
      <c r="AO429">
        <f t="shared" si="181"/>
        <v>115</v>
      </c>
      <c r="AP429">
        <f t="shared" si="182"/>
        <v>137.68000000000757</v>
      </c>
    </row>
    <row r="430" spans="1:42" ht="15" thickBot="1" x14ac:dyDescent="0.4">
      <c r="A430" s="5">
        <v>31656</v>
      </c>
      <c r="B430" s="2">
        <v>4706.0330670000003</v>
      </c>
      <c r="C430" s="2">
        <v>3.97</v>
      </c>
      <c r="D430" s="4">
        <v>7</v>
      </c>
      <c r="E430">
        <f t="shared" si="165"/>
        <v>5.2716221412388808</v>
      </c>
      <c r="F430">
        <f t="shared" si="166"/>
        <v>5.6115867578625371</v>
      </c>
      <c r="G430">
        <f t="shared" si="167"/>
        <v>6.0427739695895513</v>
      </c>
      <c r="I430">
        <v>118395</v>
      </c>
      <c r="J430">
        <v>8310</v>
      </c>
      <c r="K430">
        <f t="shared" si="168"/>
        <v>7.0188774863803367</v>
      </c>
      <c r="L430">
        <v>180997</v>
      </c>
      <c r="M430">
        <f t="shared" si="169"/>
        <v>65.412686398117089</v>
      </c>
      <c r="N430">
        <f t="shared" si="170"/>
        <v>60.833798350248891</v>
      </c>
      <c r="O430">
        <f t="shared" si="159"/>
        <v>65.496766982499977</v>
      </c>
      <c r="P430">
        <v>65.586946949999998</v>
      </c>
      <c r="Q430">
        <f t="shared" si="160"/>
        <v>65.496766982499977</v>
      </c>
      <c r="R430">
        <f t="shared" si="161"/>
        <v>65.646549862499981</v>
      </c>
      <c r="S430">
        <f t="shared" si="171"/>
        <v>61.964376738774789</v>
      </c>
      <c r="T430">
        <f t="shared" si="172"/>
        <v>62.044024912454866</v>
      </c>
      <c r="U430">
        <f t="shared" si="173"/>
        <v>-1.1305783885258975</v>
      </c>
      <c r="V430">
        <f t="shared" si="174"/>
        <v>-1.2102265622059747</v>
      </c>
      <c r="W430">
        <f t="shared" si="179"/>
        <v>16402.707918550819</v>
      </c>
      <c r="X430">
        <f t="shared" si="183"/>
        <v>19086.950306432012</v>
      </c>
      <c r="Y430">
        <f t="shared" si="185"/>
        <v>20787.781783536699</v>
      </c>
      <c r="Z430">
        <f t="shared" si="180"/>
        <v>8815.4626716785133</v>
      </c>
      <c r="AA430">
        <f t="shared" si="184"/>
        <v>16127.422673660951</v>
      </c>
      <c r="AB430">
        <f t="shared" si="186"/>
        <v>18319.145280664165</v>
      </c>
      <c r="AC430" s="12">
        <f>(Sheet2!B584-Sheet2!B583)*100</f>
        <v>34600</v>
      </c>
      <c r="AD430" s="12">
        <f t="shared" si="187"/>
        <v>15741.666666666666</v>
      </c>
      <c r="AE430" s="12">
        <v>0</v>
      </c>
      <c r="AF430">
        <f t="shared" si="162"/>
        <v>0</v>
      </c>
      <c r="AG430">
        <f t="shared" si="163"/>
        <v>0</v>
      </c>
      <c r="AH430">
        <f t="shared" si="164"/>
        <v>0</v>
      </c>
      <c r="AI430">
        <f t="shared" si="175"/>
        <v>0</v>
      </c>
      <c r="AJ430">
        <f t="shared" si="176"/>
        <v>0</v>
      </c>
      <c r="AK430">
        <v>99934</v>
      </c>
      <c r="AL430">
        <f t="shared" si="177"/>
        <v>55.213069829886685</v>
      </c>
      <c r="AM430">
        <f t="shared" si="178"/>
        <v>110107.34999999998</v>
      </c>
      <c r="AO430">
        <f t="shared" si="181"/>
        <v>346</v>
      </c>
      <c r="AP430">
        <f t="shared" si="182"/>
        <v>109.69999999998254</v>
      </c>
    </row>
    <row r="431" spans="1:42" ht="15" thickBot="1" x14ac:dyDescent="0.4">
      <c r="A431" s="5">
        <v>31686</v>
      </c>
      <c r="B431" s="2">
        <v>4688.9317490000003</v>
      </c>
      <c r="C431" s="2">
        <v>3.96</v>
      </c>
      <c r="D431" s="4">
        <v>7</v>
      </c>
      <c r="E431">
        <f t="shared" si="165"/>
        <v>5.2649786324352732</v>
      </c>
      <c r="F431">
        <f t="shared" si="166"/>
        <v>5.6048867974522949</v>
      </c>
      <c r="G431">
        <f t="shared" si="167"/>
        <v>6.0326223093668077</v>
      </c>
      <c r="I431">
        <v>118516</v>
      </c>
      <c r="J431">
        <v>8243</v>
      </c>
      <c r="K431">
        <f t="shared" si="168"/>
        <v>6.9551790475547604</v>
      </c>
      <c r="L431">
        <v>181186</v>
      </c>
      <c r="M431">
        <f t="shared" si="169"/>
        <v>65.411234863620805</v>
      </c>
      <c r="N431">
        <f t="shared" si="170"/>
        <v>60.832448423167342</v>
      </c>
      <c r="O431">
        <f t="shared" si="159"/>
        <v>65.526826971666651</v>
      </c>
      <c r="P431">
        <v>65.586946949999998</v>
      </c>
      <c r="Q431">
        <f t="shared" si="160"/>
        <v>65.526826971666651</v>
      </c>
      <c r="R431">
        <f t="shared" si="161"/>
        <v>65.66641749999998</v>
      </c>
      <c r="S431">
        <f t="shared" si="171"/>
        <v>61.967347324839118</v>
      </c>
      <c r="T431">
        <f t="shared" si="172"/>
        <v>62.076853533095573</v>
      </c>
      <c r="U431">
        <f t="shared" si="173"/>
        <v>-1.1348989016717752</v>
      </c>
      <c r="V431">
        <f t="shared" si="174"/>
        <v>-1.2444051099282305</v>
      </c>
      <c r="W431">
        <f t="shared" si="179"/>
        <v>12249.495810279623</v>
      </c>
      <c r="X431">
        <f t="shared" si="183"/>
        <v>19154.763056407373</v>
      </c>
      <c r="Y431">
        <f t="shared" si="185"/>
        <v>19403.739799854811</v>
      </c>
      <c r="Z431">
        <f t="shared" si="180"/>
        <v>17674.407167861238</v>
      </c>
      <c r="AA431">
        <f t="shared" si="184"/>
        <v>16077.905861713303</v>
      </c>
      <c r="AB431">
        <f t="shared" si="186"/>
        <v>17983.329983331885</v>
      </c>
      <c r="AC431" s="12">
        <f>(Sheet2!B585-Sheet2!B584)*100</f>
        <v>18700</v>
      </c>
      <c r="AD431" s="12">
        <f t="shared" si="187"/>
        <v>15733.333333333334</v>
      </c>
      <c r="AE431" s="12">
        <v>0</v>
      </c>
      <c r="AF431">
        <f t="shared" si="162"/>
        <v>0</v>
      </c>
      <c r="AG431">
        <f t="shared" si="163"/>
        <v>0</v>
      </c>
      <c r="AH431">
        <f t="shared" si="164"/>
        <v>0</v>
      </c>
      <c r="AI431">
        <f t="shared" si="175"/>
        <v>0</v>
      </c>
      <c r="AJ431">
        <f t="shared" si="176"/>
        <v>0</v>
      </c>
      <c r="AK431">
        <v>100121</v>
      </c>
      <c r="AL431">
        <f t="shared" si="177"/>
        <v>55.258684445818105</v>
      </c>
      <c r="AM431">
        <f t="shared" si="178"/>
        <v>110219.87999999998</v>
      </c>
      <c r="AO431">
        <f t="shared" si="181"/>
        <v>187</v>
      </c>
      <c r="AP431">
        <f t="shared" si="182"/>
        <v>112.52999999999884</v>
      </c>
    </row>
    <row r="432" spans="1:42" ht="15" thickBot="1" x14ac:dyDescent="0.4">
      <c r="A432" s="5">
        <v>31717</v>
      </c>
      <c r="B432" s="2">
        <v>4890.99467</v>
      </c>
      <c r="C432" s="2">
        <v>4.12</v>
      </c>
      <c r="D432" s="4">
        <v>6.9</v>
      </c>
      <c r="E432">
        <f t="shared" si="165"/>
        <v>5.3317914437832243</v>
      </c>
      <c r="F432">
        <f t="shared" si="166"/>
        <v>5.6679531903373688</v>
      </c>
      <c r="G432">
        <f t="shared" si="167"/>
        <v>6.1644051247735483</v>
      </c>
      <c r="I432">
        <v>118634</v>
      </c>
      <c r="J432">
        <v>8159</v>
      </c>
      <c r="K432">
        <f t="shared" si="168"/>
        <v>6.8774550297553816</v>
      </c>
      <c r="L432">
        <v>181363</v>
      </c>
      <c r="M432">
        <f t="shared" si="169"/>
        <v>65.412460093844942</v>
      </c>
      <c r="N432">
        <f t="shared" si="170"/>
        <v>60.899000347369643</v>
      </c>
      <c r="O432">
        <f t="shared" si="159"/>
        <v>65.55688696083331</v>
      </c>
      <c r="P432">
        <v>65.586946949999998</v>
      </c>
      <c r="Q432">
        <f t="shared" si="160"/>
        <v>65.55688696083331</v>
      </c>
      <c r="R432">
        <f t="shared" si="161"/>
        <v>65.686285137499979</v>
      </c>
      <c r="S432">
        <f t="shared" si="171"/>
        <v>61.924804143393196</v>
      </c>
      <c r="T432">
        <f t="shared" si="172"/>
        <v>62.061530471044954</v>
      </c>
      <c r="U432">
        <f t="shared" si="173"/>
        <v>-1.0258037960235526</v>
      </c>
      <c r="V432">
        <f t="shared" si="174"/>
        <v>-1.1625301236753103</v>
      </c>
      <c r="W432">
        <f t="shared" si="179"/>
        <v>3252.4614599198103</v>
      </c>
      <c r="X432">
        <f t="shared" si="183"/>
        <v>16141.777095178762</v>
      </c>
      <c r="Y432">
        <f t="shared" si="185"/>
        <v>19897.658463646658</v>
      </c>
      <c r="Z432">
        <f t="shared" si="180"/>
        <v>8208.5665726717561</v>
      </c>
      <c r="AA432">
        <f t="shared" si="184"/>
        <v>14699.94985292138</v>
      </c>
      <c r="AB432">
        <f t="shared" si="186"/>
        <v>17660.384982907835</v>
      </c>
      <c r="AC432" s="12">
        <f>(Sheet2!B586-Sheet2!B585)*100</f>
        <v>18700</v>
      </c>
      <c r="AD432" s="12">
        <f t="shared" si="187"/>
        <v>15541.666666666666</v>
      </c>
      <c r="AE432" s="12">
        <v>0</v>
      </c>
      <c r="AF432">
        <f t="shared" si="162"/>
        <v>0</v>
      </c>
      <c r="AG432">
        <f t="shared" si="163"/>
        <v>0</v>
      </c>
      <c r="AH432">
        <f t="shared" si="164"/>
        <v>0</v>
      </c>
      <c r="AI432">
        <f t="shared" si="175"/>
        <v>0</v>
      </c>
      <c r="AJ432">
        <f t="shared" si="176"/>
        <v>0</v>
      </c>
      <c r="AK432">
        <v>100308</v>
      </c>
      <c r="AL432">
        <f t="shared" si="177"/>
        <v>55.307863235610355</v>
      </c>
      <c r="AM432">
        <f t="shared" si="178"/>
        <v>110448.254</v>
      </c>
      <c r="AO432">
        <f t="shared" si="181"/>
        <v>187</v>
      </c>
      <c r="AP432">
        <f t="shared" si="182"/>
        <v>228.37400000002526</v>
      </c>
    </row>
    <row r="433" spans="1:42" ht="15" thickBot="1" x14ac:dyDescent="0.4">
      <c r="A433" s="5">
        <v>31747</v>
      </c>
      <c r="B433" s="2">
        <v>4626.9049230000001</v>
      </c>
      <c r="C433" s="2">
        <v>3.9</v>
      </c>
      <c r="D433" s="4">
        <v>6.6</v>
      </c>
      <c r="E433">
        <f t="shared" si="165"/>
        <v>5.0734603575863284</v>
      </c>
      <c r="F433">
        <f t="shared" si="166"/>
        <v>5.3948145025696235</v>
      </c>
      <c r="G433">
        <f t="shared" si="167"/>
        <v>5.8555502879591597</v>
      </c>
      <c r="I433">
        <v>118611</v>
      </c>
      <c r="J433">
        <v>7883</v>
      </c>
      <c r="K433">
        <f t="shared" si="168"/>
        <v>6.6460952188245601</v>
      </c>
      <c r="L433">
        <v>181547</v>
      </c>
      <c r="M433">
        <f t="shared" si="169"/>
        <v>65.333494907654767</v>
      </c>
      <c r="N433">
        <f t="shared" si="170"/>
        <v>61.021484243749548</v>
      </c>
      <c r="O433">
        <f t="shared" si="159"/>
        <v>65.586946949999984</v>
      </c>
      <c r="P433">
        <v>65.586946949999998</v>
      </c>
      <c r="Q433">
        <f t="shared" si="160"/>
        <v>65.586946949999984</v>
      </c>
      <c r="R433">
        <f t="shared" si="161"/>
        <v>65.706152774999978</v>
      </c>
      <c r="S433">
        <f t="shared" si="171"/>
        <v>62.018825943289222</v>
      </c>
      <c r="T433">
        <f t="shared" si="172"/>
        <v>62.259419196740559</v>
      </c>
      <c r="U433">
        <f t="shared" si="173"/>
        <v>-0.99734169953967466</v>
      </c>
      <c r="V433">
        <f t="shared" si="174"/>
        <v>-1.2379349529910115</v>
      </c>
      <c r="W433">
        <f t="shared" si="179"/>
        <v>28463.539668109268</v>
      </c>
      <c r="X433">
        <f t="shared" si="183"/>
        <v>15026.317979130583</v>
      </c>
      <c r="Y433">
        <f t="shared" si="185"/>
        <v>19775.509679003153</v>
      </c>
      <c r="Z433">
        <f t="shared" si="180"/>
        <v>47345.426090532914</v>
      </c>
      <c r="AA433">
        <f t="shared" si="184"/>
        <v>22671.067754961859</v>
      </c>
      <c r="AB433">
        <f t="shared" si="186"/>
        <v>19673.655239215896</v>
      </c>
      <c r="AC433" s="12">
        <f>(Sheet2!B587-Sheet2!B586)*100</f>
        <v>20100</v>
      </c>
      <c r="AD433" s="12">
        <f t="shared" si="187"/>
        <v>15833.333333333334</v>
      </c>
      <c r="AE433" s="12">
        <v>0</v>
      </c>
      <c r="AF433">
        <f t="shared" si="162"/>
        <v>0</v>
      </c>
      <c r="AG433">
        <f t="shared" si="163"/>
        <v>0</v>
      </c>
      <c r="AH433">
        <f t="shared" si="164"/>
        <v>0</v>
      </c>
      <c r="AI433">
        <f t="shared" si="175"/>
        <v>0</v>
      </c>
      <c r="AJ433">
        <f t="shared" si="176"/>
        <v>0</v>
      </c>
      <c r="AK433">
        <v>100509</v>
      </c>
      <c r="AL433">
        <f t="shared" si="177"/>
        <v>55.362523203357803</v>
      </c>
      <c r="AM433">
        <f t="shared" si="178"/>
        <v>110782.67399999998</v>
      </c>
      <c r="AO433">
        <f t="shared" si="181"/>
        <v>201</v>
      </c>
      <c r="AP433">
        <f t="shared" si="182"/>
        <v>334.4199999999837</v>
      </c>
    </row>
    <row r="434" spans="1:42" ht="15" thickBot="1" x14ac:dyDescent="0.4">
      <c r="A434" s="5">
        <v>31778</v>
      </c>
      <c r="B434" s="2">
        <v>4570.1178829999999</v>
      </c>
      <c r="C434" s="2">
        <v>3.85</v>
      </c>
      <c r="D434" s="4">
        <v>6.6</v>
      </c>
      <c r="E434">
        <f t="shared" si="165"/>
        <v>5.0408332644514244</v>
      </c>
      <c r="F434">
        <f t="shared" si="166"/>
        <v>5.3619412111404063</v>
      </c>
      <c r="G434">
        <f t="shared" si="167"/>
        <v>5.8053952966944848</v>
      </c>
      <c r="I434">
        <v>118845</v>
      </c>
      <c r="J434">
        <v>7892</v>
      </c>
      <c r="K434">
        <f t="shared" si="168"/>
        <v>6.6405822710252842</v>
      </c>
      <c r="L434">
        <v>181827</v>
      </c>
      <c r="M434">
        <f t="shared" si="169"/>
        <v>65.361579963371781</v>
      </c>
      <c r="N434">
        <f t="shared" si="170"/>
        <v>61.047715685789242</v>
      </c>
      <c r="O434">
        <f t="shared" si="159"/>
        <v>65.606814587499983</v>
      </c>
      <c r="P434">
        <v>65.825358600000001</v>
      </c>
      <c r="Q434">
        <f t="shared" si="160"/>
        <v>65.606814587499983</v>
      </c>
      <c r="R434">
        <f t="shared" si="161"/>
        <v>65.726020412499977</v>
      </c>
      <c r="S434">
        <f t="shared" si="171"/>
        <v>62.066811698407115</v>
      </c>
      <c r="T434">
        <f t="shared" si="172"/>
        <v>62.299684454026313</v>
      </c>
      <c r="U434">
        <f t="shared" si="173"/>
        <v>-1.0190960126178723</v>
      </c>
      <c r="V434">
        <f t="shared" si="174"/>
        <v>-1.2519687682370702</v>
      </c>
      <c r="W434">
        <f t="shared" si="179"/>
        <v>26090.377159941941</v>
      </c>
      <c r="X434">
        <f t="shared" si="183"/>
        <v>14956.52175237642</v>
      </c>
      <c r="Y434">
        <f t="shared" si="185"/>
        <v>18186.840030953132</v>
      </c>
      <c r="Z434">
        <f t="shared" si="180"/>
        <v>24753.94831158407</v>
      </c>
      <c r="AA434">
        <f t="shared" si="184"/>
        <v>20382.811190069344</v>
      </c>
      <c r="AB434">
        <f t="shared" si="186"/>
        <v>17257.708986959111</v>
      </c>
      <c r="AC434" s="12">
        <f>(Sheet2!B588-Sheet2!B587)*100</f>
        <v>16900</v>
      </c>
      <c r="AD434" s="12">
        <f t="shared" si="187"/>
        <v>16216.666666666666</v>
      </c>
      <c r="AE434" s="12">
        <v>0</v>
      </c>
      <c r="AF434">
        <f t="shared" si="162"/>
        <v>0</v>
      </c>
      <c r="AG434">
        <f t="shared" si="163"/>
        <v>0</v>
      </c>
      <c r="AH434">
        <f t="shared" si="164"/>
        <v>0</v>
      </c>
      <c r="AI434">
        <f t="shared" si="175"/>
        <v>0</v>
      </c>
      <c r="AJ434">
        <f t="shared" si="176"/>
        <v>0</v>
      </c>
      <c r="AK434">
        <v>100678</v>
      </c>
      <c r="AL434">
        <f t="shared" si="177"/>
        <v>55.370214544594589</v>
      </c>
      <c r="AM434">
        <f t="shared" si="178"/>
        <v>111001.23</v>
      </c>
      <c r="AO434">
        <f t="shared" si="181"/>
        <v>169</v>
      </c>
      <c r="AP434">
        <f t="shared" si="182"/>
        <v>218.55600000001141</v>
      </c>
    </row>
    <row r="435" spans="1:42" ht="15" thickBot="1" x14ac:dyDescent="0.4">
      <c r="A435" s="5">
        <v>31809</v>
      </c>
      <c r="B435" s="2">
        <v>4845.0449420000004</v>
      </c>
      <c r="C435" s="2">
        <v>4.07</v>
      </c>
      <c r="D435" s="4">
        <v>6.6</v>
      </c>
      <c r="E435">
        <f t="shared" si="165"/>
        <v>5.1828563553314888</v>
      </c>
      <c r="F435">
        <f t="shared" si="166"/>
        <v>5.5049552262145678</v>
      </c>
      <c r="G435">
        <f t="shared" si="167"/>
        <v>6.0244987215163901</v>
      </c>
      <c r="I435">
        <v>119122</v>
      </c>
      <c r="J435">
        <v>7865</v>
      </c>
      <c r="K435">
        <f t="shared" si="168"/>
        <v>6.6024747737613536</v>
      </c>
      <c r="L435">
        <v>181998</v>
      </c>
      <c r="M435">
        <f t="shared" si="169"/>
        <v>65.452367608435253</v>
      </c>
      <c r="N435">
        <f t="shared" si="170"/>
        <v>61.13251134627852</v>
      </c>
      <c r="O435">
        <f t="shared" si="159"/>
        <v>65.626682224999982</v>
      </c>
      <c r="P435">
        <v>65.825358600000001</v>
      </c>
      <c r="Q435">
        <f t="shared" si="160"/>
        <v>65.626682224999982</v>
      </c>
      <c r="R435">
        <f t="shared" si="161"/>
        <v>65.745888049999991</v>
      </c>
      <c r="S435">
        <f t="shared" si="171"/>
        <v>62.060065414126541</v>
      </c>
      <c r="T435">
        <f t="shared" si="172"/>
        <v>62.225345554508372</v>
      </c>
      <c r="U435">
        <f t="shared" si="173"/>
        <v>-0.92755406784802119</v>
      </c>
      <c r="V435">
        <f t="shared" si="174"/>
        <v>-1.0928342082298528</v>
      </c>
      <c r="W435">
        <f t="shared" si="179"/>
        <v>9385.6145539302379</v>
      </c>
      <c r="X435">
        <f t="shared" si="183"/>
        <v>15974.032761788616</v>
      </c>
      <c r="Y435">
        <f t="shared" si="185"/>
        <v>19095.019501416169</v>
      </c>
      <c r="Z435">
        <f t="shared" si="180"/>
        <v>-2876.2849928289652</v>
      </c>
      <c r="AA435">
        <f t="shared" si="184"/>
        <v>17320.254303583253</v>
      </c>
      <c r="AB435">
        <f t="shared" si="186"/>
        <v>17526.330684199154</v>
      </c>
      <c r="AC435" s="12">
        <f>(Sheet2!B589-Sheet2!B588)*100</f>
        <v>24100</v>
      </c>
      <c r="AD435" s="12">
        <f t="shared" si="187"/>
        <v>17266.666666666668</v>
      </c>
      <c r="AE435" s="12">
        <v>0</v>
      </c>
      <c r="AF435">
        <f t="shared" si="162"/>
        <v>0</v>
      </c>
      <c r="AG435">
        <f t="shared" si="163"/>
        <v>0</v>
      </c>
      <c r="AH435">
        <f t="shared" si="164"/>
        <v>0</v>
      </c>
      <c r="AI435">
        <f t="shared" si="175"/>
        <v>0</v>
      </c>
      <c r="AJ435">
        <f t="shared" si="176"/>
        <v>0</v>
      </c>
      <c r="AK435">
        <v>100919</v>
      </c>
      <c r="AL435">
        <f t="shared" si="177"/>
        <v>55.45060934735546</v>
      </c>
      <c r="AM435">
        <f t="shared" si="178"/>
        <v>111259.94799999999</v>
      </c>
      <c r="AO435">
        <f t="shared" si="181"/>
        <v>241</v>
      </c>
      <c r="AP435">
        <f t="shared" si="182"/>
        <v>258.71799999999348</v>
      </c>
    </row>
    <row r="436" spans="1:42" ht="15" thickBot="1" x14ac:dyDescent="0.4">
      <c r="A436" s="5">
        <v>31837</v>
      </c>
      <c r="B436" s="2">
        <v>5049.5171819999996</v>
      </c>
      <c r="C436" s="2">
        <v>4.2300000000000004</v>
      </c>
      <c r="D436" s="4">
        <v>6.6</v>
      </c>
      <c r="E436">
        <f t="shared" si="165"/>
        <v>5.2837486692688174</v>
      </c>
      <c r="F436">
        <f t="shared" si="166"/>
        <v>5.606425907072687</v>
      </c>
      <c r="G436">
        <f t="shared" si="167"/>
        <v>6.1813721149772185</v>
      </c>
      <c r="I436">
        <v>119270</v>
      </c>
      <c r="J436">
        <v>7862</v>
      </c>
      <c r="K436">
        <f t="shared" si="168"/>
        <v>6.5917665800285059</v>
      </c>
      <c r="L436">
        <v>182179</v>
      </c>
      <c r="M436">
        <f t="shared" si="169"/>
        <v>65.468577607737444</v>
      </c>
      <c r="N436">
        <f t="shared" si="170"/>
        <v>61.147651485626767</v>
      </c>
      <c r="O436">
        <f t="shared" si="159"/>
        <v>65.646549862499981</v>
      </c>
      <c r="P436">
        <v>65.825358600000001</v>
      </c>
      <c r="Q436">
        <f t="shared" si="160"/>
        <v>65.646549862499981</v>
      </c>
      <c r="R436">
        <f t="shared" si="161"/>
        <v>65.76575568749999</v>
      </c>
      <c r="S436">
        <f t="shared" si="171"/>
        <v>62.009382509599391</v>
      </c>
      <c r="T436">
        <f t="shared" si="172"/>
        <v>62.177951157719249</v>
      </c>
      <c r="U436">
        <f t="shared" si="173"/>
        <v>-0.86173102397262369</v>
      </c>
      <c r="V436">
        <f t="shared" si="174"/>
        <v>-1.0302996720924824</v>
      </c>
      <c r="W436">
        <f t="shared" si="179"/>
        <v>1999.5109761059284</v>
      </c>
      <c r="X436">
        <f t="shared" si="183"/>
        <v>13573.499938047802</v>
      </c>
      <c r="Y436">
        <f t="shared" si="185"/>
        <v>16330.225122239906</v>
      </c>
      <c r="Z436">
        <f t="shared" si="180"/>
        <v>2628.5237327218056</v>
      </c>
      <c r="AA436">
        <f t="shared" si="184"/>
        <v>16289.097813757136</v>
      </c>
      <c r="AB436">
        <f t="shared" si="186"/>
        <v>16208.260243709045</v>
      </c>
      <c r="AC436" s="12">
        <f>(Sheet2!B590-Sheet2!B589)*100</f>
        <v>24500</v>
      </c>
      <c r="AD436" s="12">
        <f t="shared" si="187"/>
        <v>18583.333333333332</v>
      </c>
      <c r="AE436" s="12">
        <v>0</v>
      </c>
      <c r="AF436">
        <f t="shared" si="162"/>
        <v>0</v>
      </c>
      <c r="AG436">
        <f t="shared" si="163"/>
        <v>0</v>
      </c>
      <c r="AH436">
        <f t="shared" si="164"/>
        <v>0</v>
      </c>
      <c r="AI436">
        <f t="shared" si="175"/>
        <v>0</v>
      </c>
      <c r="AJ436">
        <f t="shared" si="176"/>
        <v>0</v>
      </c>
      <c r="AK436">
        <v>101164</v>
      </c>
      <c r="AL436">
        <f t="shared" si="177"/>
        <v>55.530000713583895</v>
      </c>
      <c r="AM436">
        <f t="shared" si="178"/>
        <v>111398.17999999998</v>
      </c>
      <c r="AO436">
        <f t="shared" si="181"/>
        <v>245</v>
      </c>
      <c r="AP436">
        <f t="shared" si="182"/>
        <v>138.23199999998906</v>
      </c>
    </row>
    <row r="437" spans="1:42" ht="15" thickBot="1" x14ac:dyDescent="0.4">
      <c r="A437" s="5">
        <v>31868</v>
      </c>
      <c r="B437" s="2">
        <v>5008.1864240000004</v>
      </c>
      <c r="C437" s="2">
        <v>4.2</v>
      </c>
      <c r="D437" s="4">
        <v>6.3</v>
      </c>
      <c r="E437">
        <f t="shared" si="165"/>
        <v>5.1439284598446742</v>
      </c>
      <c r="F437">
        <f t="shared" si="166"/>
        <v>5.4524103253301393</v>
      </c>
      <c r="G437">
        <f t="shared" si="167"/>
        <v>6.0574481952911148</v>
      </c>
      <c r="I437">
        <v>119336</v>
      </c>
      <c r="J437">
        <v>7542</v>
      </c>
      <c r="K437">
        <f t="shared" si="168"/>
        <v>6.3199705034524367</v>
      </c>
      <c r="L437">
        <v>182344</v>
      </c>
      <c r="M437">
        <f t="shared" si="169"/>
        <v>65.44553152283595</v>
      </c>
      <c r="N437">
        <f t="shared" si="170"/>
        <v>61.32246303689729</v>
      </c>
      <c r="O437">
        <f t="shared" si="159"/>
        <v>65.66641749999998</v>
      </c>
      <c r="P437">
        <v>65.825358600000001</v>
      </c>
      <c r="Q437">
        <f t="shared" si="160"/>
        <v>65.66641749999998</v>
      </c>
      <c r="R437">
        <f t="shared" si="161"/>
        <v>65.785623324999989</v>
      </c>
      <c r="S437">
        <f t="shared" si="171"/>
        <v>62.079060201136173</v>
      </c>
      <c r="T437">
        <f t="shared" si="172"/>
        <v>62.288583961657061</v>
      </c>
      <c r="U437">
        <f t="shared" si="173"/>
        <v>-0.75659716423888312</v>
      </c>
      <c r="V437">
        <f t="shared" si="174"/>
        <v>-0.96612092475977107</v>
      </c>
      <c r="W437">
        <f t="shared" si="179"/>
        <v>22936.857099667192</v>
      </c>
      <c r="X437">
        <f t="shared" si="183"/>
        <v>15354.726819612397</v>
      </c>
      <c r="Y437">
        <f t="shared" si="185"/>
        <v>17254.744938009884</v>
      </c>
      <c r="Z437">
        <f t="shared" si="180"/>
        <v>30432.589942259714</v>
      </c>
      <c r="AA437">
        <f t="shared" si="184"/>
        <v>18415.461609490216</v>
      </c>
      <c r="AB437">
        <f t="shared" si="186"/>
        <v>17246.68373560176</v>
      </c>
      <c r="AC437" s="12">
        <f>(Sheet2!B591-Sheet2!B590)*100</f>
        <v>33500</v>
      </c>
      <c r="AD437" s="12">
        <f t="shared" si="187"/>
        <v>19816.666666666668</v>
      </c>
      <c r="AE437" s="12">
        <v>0</v>
      </c>
      <c r="AF437">
        <f t="shared" si="162"/>
        <v>0</v>
      </c>
      <c r="AG437">
        <f t="shared" si="163"/>
        <v>0</v>
      </c>
      <c r="AH437">
        <f t="shared" si="164"/>
        <v>0</v>
      </c>
      <c r="AI437">
        <f t="shared" si="175"/>
        <v>0</v>
      </c>
      <c r="AJ437">
        <f t="shared" si="176"/>
        <v>0</v>
      </c>
      <c r="AK437">
        <v>101499</v>
      </c>
      <c r="AL437">
        <f t="shared" si="177"/>
        <v>55.663471241170534</v>
      </c>
      <c r="AM437">
        <f t="shared" si="178"/>
        <v>111817.83199999999</v>
      </c>
      <c r="AO437">
        <f t="shared" si="181"/>
        <v>335</v>
      </c>
      <c r="AP437">
        <f t="shared" si="182"/>
        <v>419.65200000001641</v>
      </c>
    </row>
    <row r="438" spans="1:42" ht="15" thickBot="1" x14ac:dyDescent="0.4">
      <c r="A438" s="5">
        <v>31898</v>
      </c>
      <c r="B438" s="2">
        <v>5147.3219810000001</v>
      </c>
      <c r="C438" s="2">
        <v>4.29</v>
      </c>
      <c r="D438" s="4">
        <v>6.3</v>
      </c>
      <c r="E438">
        <f t="shared" si="165"/>
        <v>5.1987498497234892</v>
      </c>
      <c r="F438">
        <f t="shared" si="166"/>
        <v>5.5074456067272388</v>
      </c>
      <c r="G438">
        <f t="shared" si="167"/>
        <v>6.1436770231221933</v>
      </c>
      <c r="I438">
        <v>120008</v>
      </c>
      <c r="J438">
        <v>7574</v>
      </c>
      <c r="K438">
        <f t="shared" si="168"/>
        <v>6.311245916938871</v>
      </c>
      <c r="L438">
        <v>182533</v>
      </c>
      <c r="M438">
        <f t="shared" si="169"/>
        <v>65.745919915850834</v>
      </c>
      <c r="N438">
        <f t="shared" si="170"/>
        <v>61.603926961152233</v>
      </c>
      <c r="O438">
        <f t="shared" si="159"/>
        <v>65.686285137499979</v>
      </c>
      <c r="P438">
        <v>65.825358600000001</v>
      </c>
      <c r="Q438">
        <f t="shared" si="160"/>
        <v>65.686285137499979</v>
      </c>
      <c r="R438">
        <f t="shared" si="161"/>
        <v>65.805490962499988</v>
      </c>
      <c r="S438">
        <f t="shared" si="171"/>
        <v>62.327954003026207</v>
      </c>
      <c r="T438">
        <f t="shared" si="172"/>
        <v>62.271419487625252</v>
      </c>
      <c r="U438">
        <f t="shared" si="173"/>
        <v>-0.72402704187397404</v>
      </c>
      <c r="V438">
        <f t="shared" si="174"/>
        <v>-0.66749252647301915</v>
      </c>
      <c r="W438">
        <f t="shared" si="179"/>
        <v>57164.274718407542</v>
      </c>
      <c r="X438">
        <f t="shared" si="183"/>
        <v>24340.02902936035</v>
      </c>
      <c r="Y438">
        <f t="shared" si="185"/>
        <v>20240.903062269557</v>
      </c>
      <c r="Z438">
        <f t="shared" si="180"/>
        <v>8639.4594303052872</v>
      </c>
      <c r="AA438">
        <f t="shared" si="184"/>
        <v>18487.277085762471</v>
      </c>
      <c r="AB438">
        <f t="shared" si="186"/>
        <v>16593.613469341926</v>
      </c>
      <c r="AC438" s="12">
        <f>(Sheet2!B592-Sheet2!B591)*100</f>
        <v>22900</v>
      </c>
      <c r="AD438" s="12">
        <f t="shared" si="187"/>
        <v>20666.666666666668</v>
      </c>
      <c r="AE438" s="12">
        <v>0</v>
      </c>
      <c r="AF438">
        <f t="shared" si="162"/>
        <v>0</v>
      </c>
      <c r="AG438">
        <f t="shared" si="163"/>
        <v>0</v>
      </c>
      <c r="AH438">
        <f t="shared" si="164"/>
        <v>1</v>
      </c>
      <c r="AI438">
        <f t="shared" si="175"/>
        <v>0</v>
      </c>
      <c r="AJ438">
        <f t="shared" si="176"/>
        <v>0</v>
      </c>
      <c r="AK438">
        <v>101728</v>
      </c>
      <c r="AL438">
        <f t="shared" si="177"/>
        <v>55.73129242383569</v>
      </c>
      <c r="AM438">
        <f t="shared" si="178"/>
        <v>112447.496</v>
      </c>
      <c r="AO438">
        <f t="shared" si="181"/>
        <v>229</v>
      </c>
      <c r="AP438">
        <f t="shared" si="182"/>
        <v>629.66400000000431</v>
      </c>
    </row>
    <row r="439" spans="1:42" ht="15" thickBot="1" x14ac:dyDescent="0.4">
      <c r="A439" s="5">
        <v>31929</v>
      </c>
      <c r="B439" s="2">
        <v>5131.7094779999998</v>
      </c>
      <c r="C439" s="2">
        <v>4.29</v>
      </c>
      <c r="D439" s="4">
        <v>6.2</v>
      </c>
      <c r="E439">
        <f t="shared" si="165"/>
        <v>5.1573248879627513</v>
      </c>
      <c r="F439">
        <f t="shared" si="166"/>
        <v>5.461260867112415</v>
      </c>
      <c r="G439">
        <f t="shared" si="167"/>
        <v>6.1109972719534653</v>
      </c>
      <c r="I439">
        <v>119644</v>
      </c>
      <c r="J439">
        <v>7398</v>
      </c>
      <c r="K439">
        <f t="shared" si="168"/>
        <v>6.1833439202968803</v>
      </c>
      <c r="L439">
        <v>182703</v>
      </c>
      <c r="M439">
        <f t="shared" si="169"/>
        <v>65.4855147425056</v>
      </c>
      <c r="N439">
        <f t="shared" si="170"/>
        <v>61.42541282847025</v>
      </c>
      <c r="O439">
        <f t="shared" si="159"/>
        <v>65.706152774999978</v>
      </c>
      <c r="P439">
        <v>65.825358600000001</v>
      </c>
      <c r="Q439">
        <f t="shared" si="160"/>
        <v>65.706152774999978</v>
      </c>
      <c r="R439">
        <f t="shared" si="161"/>
        <v>65.825358599999987</v>
      </c>
      <c r="S439">
        <f t="shared" si="171"/>
        <v>62.108213992679836</v>
      </c>
      <c r="T439">
        <f t="shared" si="172"/>
        <v>62.317473005012076</v>
      </c>
      <c r="U439">
        <f t="shared" si="173"/>
        <v>-0.68280116420958592</v>
      </c>
      <c r="V439">
        <f t="shared" si="174"/>
        <v>-0.89206017654182546</v>
      </c>
      <c r="W439">
        <f t="shared" si="179"/>
        <v>-29551.406929798424</v>
      </c>
      <c r="X439">
        <f t="shared" si="183"/>
        <v>14670.871263042403</v>
      </c>
      <c r="Y439">
        <f t="shared" si="185"/>
        <v>14848.594621086493</v>
      </c>
      <c r="Z439">
        <f t="shared" si="180"/>
        <v>19000.257100019604</v>
      </c>
      <c r="AA439">
        <f t="shared" si="184"/>
        <v>13763.082254010253</v>
      </c>
      <c r="AB439">
        <f t="shared" si="186"/>
        <v>18217.075004486058</v>
      </c>
      <c r="AC439" s="12">
        <f>(Sheet2!B593-Sheet2!B592)*100</f>
        <v>17200</v>
      </c>
      <c r="AD439" s="12">
        <f t="shared" si="187"/>
        <v>22875</v>
      </c>
      <c r="AE439" s="12">
        <v>0</v>
      </c>
      <c r="AF439">
        <f t="shared" si="162"/>
        <v>0</v>
      </c>
      <c r="AG439">
        <f t="shared" si="163"/>
        <v>0</v>
      </c>
      <c r="AH439">
        <f t="shared" si="164"/>
        <v>0</v>
      </c>
      <c r="AI439">
        <f t="shared" si="175"/>
        <v>0</v>
      </c>
      <c r="AJ439">
        <f t="shared" si="176"/>
        <v>0</v>
      </c>
      <c r="AK439">
        <v>101900</v>
      </c>
      <c r="AL439">
        <f t="shared" si="177"/>
        <v>55.773577883231255</v>
      </c>
      <c r="AM439">
        <f t="shared" si="178"/>
        <v>112226.07199999999</v>
      </c>
      <c r="AO439">
        <f t="shared" si="181"/>
        <v>172</v>
      </c>
      <c r="AP439">
        <f t="shared" si="182"/>
        <v>-221.42400000001362</v>
      </c>
    </row>
    <row r="440" spans="1:42" ht="15" thickBot="1" x14ac:dyDescent="0.4">
      <c r="A440" s="5">
        <v>31959</v>
      </c>
      <c r="B440" s="2">
        <v>5142.7754830000003</v>
      </c>
      <c r="C440" s="2">
        <v>4.29</v>
      </c>
      <c r="D440" s="4">
        <v>6.1</v>
      </c>
      <c r="E440">
        <f t="shared" si="165"/>
        <v>5.1155644849811051</v>
      </c>
      <c r="F440">
        <f t="shared" si="166"/>
        <v>5.41472190252499</v>
      </c>
      <c r="G440">
        <f t="shared" si="167"/>
        <v>6.0779642090634125</v>
      </c>
      <c r="I440">
        <v>119902</v>
      </c>
      <c r="J440">
        <v>7268</v>
      </c>
      <c r="K440">
        <f t="shared" si="168"/>
        <v>6.061616987206218</v>
      </c>
      <c r="L440">
        <v>182885</v>
      </c>
      <c r="M440">
        <f t="shared" si="169"/>
        <v>65.561418377669028</v>
      </c>
      <c r="N440">
        <f t="shared" si="170"/>
        <v>61.562171856631224</v>
      </c>
      <c r="O440">
        <f t="shared" si="159"/>
        <v>65.726020412499977</v>
      </c>
      <c r="P440">
        <v>65.825358600000001</v>
      </c>
      <c r="Q440">
        <f t="shared" si="160"/>
        <v>65.726020412499977</v>
      </c>
      <c r="R440">
        <f t="shared" si="161"/>
        <v>65.845615212499993</v>
      </c>
      <c r="S440">
        <f t="shared" si="171"/>
        <v>62.207581743291115</v>
      </c>
      <c r="T440">
        <f t="shared" si="172"/>
        <v>62.363763454886694</v>
      </c>
      <c r="U440">
        <f t="shared" si="173"/>
        <v>-0.64540988665989119</v>
      </c>
      <c r="V440">
        <f t="shared" si="174"/>
        <v>-0.80159159825547022</v>
      </c>
      <c r="W440">
        <f t="shared" si="179"/>
        <v>29476.566017212346</v>
      </c>
      <c r="X440">
        <f t="shared" si="183"/>
        <v>15235.23607258747</v>
      </c>
      <c r="Y440">
        <f t="shared" si="185"/>
        <v>15095.878912481945</v>
      </c>
      <c r="Z440">
        <f t="shared" si="180"/>
        <v>19807.609012233093</v>
      </c>
      <c r="AA440">
        <f t="shared" si="184"/>
        <v>12938.692370785089</v>
      </c>
      <c r="AB440">
        <f t="shared" si="186"/>
        <v>16660.751780427217</v>
      </c>
      <c r="AC440" s="12">
        <f>(Sheet2!B594-Sheet2!B593)*100</f>
        <v>34700</v>
      </c>
      <c r="AD440" s="12">
        <f t="shared" si="187"/>
        <v>23116.666666666668</v>
      </c>
      <c r="AE440" s="12">
        <v>0</v>
      </c>
      <c r="AF440">
        <f t="shared" si="162"/>
        <v>0</v>
      </c>
      <c r="AG440">
        <f t="shared" si="163"/>
        <v>0</v>
      </c>
      <c r="AH440">
        <f t="shared" si="164"/>
        <v>0</v>
      </c>
      <c r="AI440">
        <f t="shared" si="175"/>
        <v>0</v>
      </c>
      <c r="AJ440">
        <f t="shared" si="176"/>
        <v>0</v>
      </c>
      <c r="AK440">
        <v>102247</v>
      </c>
      <c r="AL440">
        <f t="shared" si="177"/>
        <v>55.907810919430247</v>
      </c>
      <c r="AM440">
        <f t="shared" si="178"/>
        <v>112587.978</v>
      </c>
      <c r="AO440">
        <f t="shared" si="181"/>
        <v>347</v>
      </c>
      <c r="AP440">
        <f t="shared" si="182"/>
        <v>361.90600000001723</v>
      </c>
    </row>
    <row r="441" spans="1:42" ht="15" thickBot="1" x14ac:dyDescent="0.4">
      <c r="A441" s="5">
        <v>31990</v>
      </c>
      <c r="B441" s="2">
        <v>5383.0587889999997</v>
      </c>
      <c r="C441" s="2">
        <v>4.47</v>
      </c>
      <c r="D441" s="4">
        <v>6</v>
      </c>
      <c r="E441">
        <f t="shared" si="165"/>
        <v>5.1788029504896205</v>
      </c>
      <c r="F441">
        <f t="shared" si="166"/>
        <v>5.473351335682076</v>
      </c>
      <c r="G441">
        <f t="shared" si="167"/>
        <v>6.2124861104615468</v>
      </c>
      <c r="I441">
        <v>120318</v>
      </c>
      <c r="J441">
        <v>7261</v>
      </c>
      <c r="K441">
        <f t="shared" si="168"/>
        <v>6.0348410046709553</v>
      </c>
      <c r="L441">
        <v>183002</v>
      </c>
      <c r="M441">
        <f t="shared" si="169"/>
        <v>65.746822439099034</v>
      </c>
      <c r="N441">
        <f t="shared" si="170"/>
        <v>61.802013092753086</v>
      </c>
      <c r="O441">
        <f t="shared" si="159"/>
        <v>65.745888049999991</v>
      </c>
      <c r="P441">
        <v>65.825358600000001</v>
      </c>
      <c r="Q441">
        <f t="shared" si="160"/>
        <v>65.745888049999991</v>
      </c>
      <c r="R441">
        <f t="shared" si="161"/>
        <v>65.865871824999985</v>
      </c>
      <c r="S441">
        <f t="shared" si="171"/>
        <v>62.341924058769798</v>
      </c>
      <c r="T441">
        <f t="shared" si="172"/>
        <v>62.341038059840983</v>
      </c>
      <c r="U441">
        <f t="shared" si="173"/>
        <v>-0.53991096601671273</v>
      </c>
      <c r="V441">
        <f t="shared" si="174"/>
        <v>-0.53902496708789727</v>
      </c>
      <c r="W441">
        <f t="shared" si="179"/>
        <v>31863.199481194839</v>
      </c>
      <c r="X441">
        <f t="shared" si="183"/>
        <v>18981.500227131572</v>
      </c>
      <c r="Y441">
        <f t="shared" si="185"/>
        <v>17477.766494460095</v>
      </c>
      <c r="Z441">
        <f t="shared" si="180"/>
        <v>3137.7675800658762</v>
      </c>
      <c r="AA441">
        <f t="shared" si="184"/>
        <v>13941.034466267563</v>
      </c>
      <c r="AB441">
        <f t="shared" si="186"/>
        <v>15630.644384925408</v>
      </c>
      <c r="AC441" s="12">
        <f>(Sheet2!B595-Sheet2!B594)*100</f>
        <v>17300</v>
      </c>
      <c r="AD441" s="12">
        <f t="shared" si="187"/>
        <v>23600</v>
      </c>
      <c r="AE441" s="12">
        <v>0</v>
      </c>
      <c r="AF441">
        <f t="shared" si="162"/>
        <v>0</v>
      </c>
      <c r="AG441">
        <f t="shared" si="163"/>
        <v>0</v>
      </c>
      <c r="AH441">
        <f t="shared" si="164"/>
        <v>1</v>
      </c>
      <c r="AI441">
        <f t="shared" si="175"/>
        <v>0</v>
      </c>
      <c r="AJ441">
        <f t="shared" si="176"/>
        <v>0</v>
      </c>
      <c r="AK441">
        <v>102420</v>
      </c>
      <c r="AL441">
        <f t="shared" si="177"/>
        <v>55.966601457907558</v>
      </c>
      <c r="AM441">
        <f t="shared" si="178"/>
        <v>113098.92</v>
      </c>
      <c r="AO441">
        <f t="shared" si="181"/>
        <v>173</v>
      </c>
      <c r="AP441">
        <f t="shared" si="182"/>
        <v>510.94199999999546</v>
      </c>
    </row>
    <row r="442" spans="1:42" ht="15" thickBot="1" x14ac:dyDescent="0.4">
      <c r="A442" s="5">
        <v>32021</v>
      </c>
      <c r="B442" s="2">
        <v>5347.1362419999996</v>
      </c>
      <c r="C442" s="2">
        <v>4.46</v>
      </c>
      <c r="D442" s="4">
        <v>5.9</v>
      </c>
      <c r="E442">
        <f t="shared" si="165"/>
        <v>5.1297173411407382</v>
      </c>
      <c r="F442">
        <f t="shared" si="166"/>
        <v>5.4193959959118541</v>
      </c>
      <c r="G442">
        <f t="shared" si="167"/>
        <v>6.1685616317394398</v>
      </c>
      <c r="I442">
        <v>120011</v>
      </c>
      <c r="J442">
        <v>7102</v>
      </c>
      <c r="K442">
        <f t="shared" si="168"/>
        <v>5.917790869170326</v>
      </c>
      <c r="L442">
        <v>183161</v>
      </c>
      <c r="M442">
        <f t="shared" si="169"/>
        <v>65.52213626263233</v>
      </c>
      <c r="N442">
        <f t="shared" si="170"/>
        <v>61.656330223137019</v>
      </c>
      <c r="O442">
        <f t="shared" ref="O442:O505" si="188">Q442</f>
        <v>65.76575568749999</v>
      </c>
      <c r="P442">
        <v>65.825358600000001</v>
      </c>
      <c r="Q442">
        <f t="shared" ref="Q442:Q505" si="189">AVERAGE(P431:P442)</f>
        <v>65.76575568749999</v>
      </c>
      <c r="R442">
        <f t="shared" ref="R442:R505" si="190">AVERAGE(P437:P448)</f>
        <v>65.886128437499991</v>
      </c>
      <c r="S442">
        <f t="shared" si="171"/>
        <v>62.161035876482217</v>
      </c>
      <c r="T442">
        <f t="shared" si="172"/>
        <v>62.392158313466048</v>
      </c>
      <c r="U442">
        <f t="shared" si="173"/>
        <v>-0.5047056533451979</v>
      </c>
      <c r="V442">
        <f t="shared" si="174"/>
        <v>-0.73582809032902929</v>
      </c>
      <c r="W442">
        <f t="shared" si="179"/>
        <v>-23219.294430632144</v>
      </c>
      <c r="X442">
        <f t="shared" si="183"/>
        <v>14778.365992675224</v>
      </c>
      <c r="Y442">
        <f t="shared" si="185"/>
        <v>14175.932965361513</v>
      </c>
      <c r="Z442">
        <f t="shared" si="180"/>
        <v>19275.461825735867</v>
      </c>
      <c r="AA442">
        <f t="shared" si="184"/>
        <v>16715.524148436572</v>
      </c>
      <c r="AB442">
        <f t="shared" si="186"/>
        <v>16502.310981096856</v>
      </c>
      <c r="AC442" s="12">
        <f>(Sheet2!B596-Sheet2!B595)*100</f>
        <v>22700</v>
      </c>
      <c r="AD442" s="12">
        <f t="shared" si="187"/>
        <v>22608.333333333332</v>
      </c>
      <c r="AE442" s="12">
        <v>0</v>
      </c>
      <c r="AF442">
        <f t="shared" si="162"/>
        <v>0</v>
      </c>
      <c r="AG442">
        <f t="shared" si="163"/>
        <v>0</v>
      </c>
      <c r="AH442">
        <f t="shared" si="164"/>
        <v>0</v>
      </c>
      <c r="AI442">
        <f t="shared" si="175"/>
        <v>0</v>
      </c>
      <c r="AJ442">
        <f t="shared" si="176"/>
        <v>0</v>
      </c>
      <c r="AK442">
        <v>102647</v>
      </c>
      <c r="AL442">
        <f t="shared" si="177"/>
        <v>56.0419521623053</v>
      </c>
      <c r="AM442">
        <f t="shared" si="178"/>
        <v>112930.351</v>
      </c>
      <c r="AO442">
        <f t="shared" si="181"/>
        <v>227</v>
      </c>
      <c r="AP442">
        <f t="shared" si="182"/>
        <v>-168.56900000000314</v>
      </c>
    </row>
    <row r="443" spans="1:42" ht="15" thickBot="1" x14ac:dyDescent="0.4">
      <c r="A443" s="5">
        <v>32051</v>
      </c>
      <c r="B443" s="2">
        <v>5413.8835360000003</v>
      </c>
      <c r="C443" s="2">
        <v>4.49</v>
      </c>
      <c r="D443" s="4">
        <v>6</v>
      </c>
      <c r="E443">
        <f t="shared" si="165"/>
        <v>5.1903757089443925</v>
      </c>
      <c r="F443">
        <f t="shared" si="166"/>
        <v>5.4849378876152715</v>
      </c>
      <c r="G443">
        <f t="shared" si="167"/>
        <v>6.2310032247719525</v>
      </c>
      <c r="I443">
        <v>120509</v>
      </c>
      <c r="J443">
        <v>7227</v>
      </c>
      <c r="K443">
        <f t="shared" si="168"/>
        <v>5.9970624600652238</v>
      </c>
      <c r="L443">
        <v>183311</v>
      </c>
      <c r="M443">
        <f t="shared" si="169"/>
        <v>65.740190168620543</v>
      </c>
      <c r="N443">
        <f t="shared" si="170"/>
        <v>61.79577875850331</v>
      </c>
      <c r="O443">
        <f t="shared" si="188"/>
        <v>65.785623324999989</v>
      </c>
      <c r="P443">
        <v>65.825358600000001</v>
      </c>
      <c r="Q443">
        <f t="shared" si="189"/>
        <v>65.785623324999989</v>
      </c>
      <c r="R443">
        <f t="shared" si="190"/>
        <v>65.906385049999997</v>
      </c>
      <c r="S443">
        <f t="shared" si="171"/>
        <v>62.328027307094615</v>
      </c>
      <c r="T443">
        <f t="shared" si="172"/>
        <v>62.371102311961529</v>
      </c>
      <c r="U443">
        <f t="shared" si="173"/>
        <v>-0.53224854859130488</v>
      </c>
      <c r="V443">
        <f t="shared" si="174"/>
        <v>-0.57532355345821884</v>
      </c>
      <c r="W443">
        <f t="shared" si="179"/>
        <v>39935.521518463269</v>
      </c>
      <c r="X443">
        <f t="shared" si="183"/>
        <v>17611.476729141239</v>
      </c>
      <c r="Y443">
        <f t="shared" si="185"/>
        <v>16483.101774376817</v>
      </c>
      <c r="Z443">
        <f t="shared" si="180"/>
        <v>5499.0270552244037</v>
      </c>
      <c r="AA443">
        <f t="shared" si="184"/>
        <v>12559.930333930688</v>
      </c>
      <c r="AB443">
        <f t="shared" si="186"/>
        <v>15487.695971710453</v>
      </c>
      <c r="AC443" s="12">
        <f>(Sheet2!B597-Sheet2!B596)*100</f>
        <v>49100</v>
      </c>
      <c r="AD443" s="12">
        <f t="shared" si="187"/>
        <v>25141.666666666668</v>
      </c>
      <c r="AE443" s="12">
        <v>0</v>
      </c>
      <c r="AF443">
        <f t="shared" si="162"/>
        <v>0</v>
      </c>
      <c r="AG443">
        <f t="shared" si="163"/>
        <v>0</v>
      </c>
      <c r="AH443">
        <f t="shared" si="164"/>
        <v>0</v>
      </c>
      <c r="AI443">
        <f t="shared" si="175"/>
        <v>0</v>
      </c>
      <c r="AJ443">
        <f t="shared" si="176"/>
        <v>0</v>
      </c>
      <c r="AK443">
        <v>103138</v>
      </c>
      <c r="AL443">
        <f t="shared" si="177"/>
        <v>56.263944880558178</v>
      </c>
      <c r="AM443">
        <f t="shared" si="178"/>
        <v>113278.46</v>
      </c>
      <c r="AO443">
        <f t="shared" si="181"/>
        <v>491</v>
      </c>
      <c r="AP443">
        <f t="shared" si="182"/>
        <v>348.10900000001129</v>
      </c>
    </row>
    <row r="444" spans="1:42" ht="15" thickBot="1" x14ac:dyDescent="0.4">
      <c r="A444" s="5">
        <v>32082</v>
      </c>
      <c r="B444" s="2">
        <v>5482.1314759999996</v>
      </c>
      <c r="C444" s="2">
        <v>4.55</v>
      </c>
      <c r="D444" s="4">
        <v>5.8</v>
      </c>
      <c r="E444">
        <f t="shared" si="165"/>
        <v>5.1371198156165283</v>
      </c>
      <c r="F444">
        <f t="shared" si="166"/>
        <v>5.4219242684354549</v>
      </c>
      <c r="G444">
        <f t="shared" si="167"/>
        <v>6.2157507948681845</v>
      </c>
      <c r="I444">
        <v>120540</v>
      </c>
      <c r="J444">
        <v>7035</v>
      </c>
      <c r="K444">
        <f t="shared" si="168"/>
        <v>5.8362369337979096</v>
      </c>
      <c r="L444">
        <v>183470</v>
      </c>
      <c r="M444">
        <f t="shared" si="169"/>
        <v>65.700114460129726</v>
      </c>
      <c r="N444">
        <f t="shared" si="170"/>
        <v>61.889507821442201</v>
      </c>
      <c r="O444">
        <f t="shared" si="188"/>
        <v>65.805490962499988</v>
      </c>
      <c r="P444">
        <v>65.825358600000001</v>
      </c>
      <c r="Q444">
        <f t="shared" si="189"/>
        <v>65.805490962499988</v>
      </c>
      <c r="R444">
        <f t="shared" si="190"/>
        <v>65.926641662499989</v>
      </c>
      <c r="S444">
        <f t="shared" si="171"/>
        <v>62.325020861315657</v>
      </c>
      <c r="T444">
        <f t="shared" si="172"/>
        <v>62.424984046501656</v>
      </c>
      <c r="U444">
        <f t="shared" si="173"/>
        <v>-0.43551303987345591</v>
      </c>
      <c r="V444">
        <f t="shared" si="174"/>
        <v>-0.53547622505945469</v>
      </c>
      <c r="W444">
        <f t="shared" si="179"/>
        <v>9358.5637347623706</v>
      </c>
      <c r="X444">
        <f t="shared" si="183"/>
        <v>9643.8582318670433</v>
      </c>
      <c r="Y444">
        <f t="shared" si="185"/>
        <v>16991.943630613696</v>
      </c>
      <c r="Z444">
        <f t="shared" si="180"/>
        <v>19802.687103679404</v>
      </c>
      <c r="AA444">
        <f t="shared" si="184"/>
        <v>14420.468279493041</v>
      </c>
      <c r="AB444">
        <f t="shared" si="186"/>
        <v>16453.872682627756</v>
      </c>
      <c r="AC444" s="12">
        <f>(Sheet2!B598-Sheet2!B597)*100</f>
        <v>23400</v>
      </c>
      <c r="AD444" s="12">
        <f t="shared" si="187"/>
        <v>25533.333333333332</v>
      </c>
      <c r="AE444" s="12">
        <v>0</v>
      </c>
      <c r="AF444">
        <f t="shared" si="162"/>
        <v>0</v>
      </c>
      <c r="AG444">
        <f t="shared" si="163"/>
        <v>0</v>
      </c>
      <c r="AH444">
        <f t="shared" si="164"/>
        <v>0</v>
      </c>
      <c r="AI444">
        <f t="shared" si="175"/>
        <v>0</v>
      </c>
      <c r="AJ444">
        <f t="shared" si="176"/>
        <v>0</v>
      </c>
      <c r="AK444">
        <v>103372</v>
      </c>
      <c r="AL444">
        <f t="shared" si="177"/>
        <v>56.342726331280311</v>
      </c>
      <c r="AM444">
        <f t="shared" si="178"/>
        <v>113548.68</v>
      </c>
      <c r="AO444">
        <f t="shared" si="181"/>
        <v>234</v>
      </c>
      <c r="AP444">
        <f t="shared" si="182"/>
        <v>270.21999999998661</v>
      </c>
    </row>
    <row r="445" spans="1:42" ht="15" thickBot="1" x14ac:dyDescent="0.4">
      <c r="A445" s="5">
        <v>32112</v>
      </c>
      <c r="B445" s="2">
        <v>5245.2068330000002</v>
      </c>
      <c r="C445" s="2">
        <v>4.34</v>
      </c>
      <c r="D445" s="4">
        <v>5.7</v>
      </c>
      <c r="E445">
        <f t="shared" si="165"/>
        <v>4.97373099393202</v>
      </c>
      <c r="F445">
        <f t="shared" si="166"/>
        <v>5.2536038528535842</v>
      </c>
      <c r="G445">
        <f t="shared" si="167"/>
        <v>5.9881789479718757</v>
      </c>
      <c r="I445">
        <v>120729</v>
      </c>
      <c r="J445">
        <v>6936</v>
      </c>
      <c r="K445">
        <f t="shared" si="168"/>
        <v>5.7450985264518053</v>
      </c>
      <c r="L445">
        <v>183620</v>
      </c>
      <c r="M445">
        <f t="shared" si="169"/>
        <v>65.749373706567908</v>
      </c>
      <c r="N445">
        <f t="shared" si="170"/>
        <v>62.001659405293537</v>
      </c>
      <c r="O445">
        <f t="shared" si="188"/>
        <v>65.825358599999987</v>
      </c>
      <c r="P445">
        <v>65.825358600000001</v>
      </c>
      <c r="Q445">
        <f t="shared" si="189"/>
        <v>65.825358599999987</v>
      </c>
      <c r="R445">
        <f t="shared" si="190"/>
        <v>65.946898274999995</v>
      </c>
      <c r="S445">
        <f t="shared" si="171"/>
        <v>62.479176728208145</v>
      </c>
      <c r="T445">
        <f t="shared" si="172"/>
        <v>62.551382337444892</v>
      </c>
      <c r="U445">
        <f t="shared" si="173"/>
        <v>-0.47751732291460769</v>
      </c>
      <c r="V445">
        <f t="shared" si="174"/>
        <v>-0.54972293215135437</v>
      </c>
      <c r="W445">
        <f t="shared" si="179"/>
        <v>37654.853407995775</v>
      </c>
      <c r="X445">
        <f t="shared" si="183"/>
        <v>20844.901621499408</v>
      </c>
      <c r="Y445">
        <f t="shared" si="185"/>
        <v>17757.886442270905</v>
      </c>
      <c r="Z445">
        <f t="shared" si="180"/>
        <v>32573.001789972186</v>
      </c>
      <c r="AA445">
        <f t="shared" si="184"/>
        <v>16682.592394485138</v>
      </c>
      <c r="AB445">
        <f t="shared" si="186"/>
        <v>15222.837324247696</v>
      </c>
      <c r="AC445" s="12">
        <f>(Sheet2!B599-Sheet2!B598)*100</f>
        <v>28900</v>
      </c>
      <c r="AD445" s="12">
        <f t="shared" si="187"/>
        <v>26266.666666666668</v>
      </c>
      <c r="AE445" s="12">
        <v>0</v>
      </c>
      <c r="AF445">
        <f t="shared" si="162"/>
        <v>0</v>
      </c>
      <c r="AG445">
        <f t="shared" si="163"/>
        <v>0</v>
      </c>
      <c r="AH445">
        <f t="shared" si="164"/>
        <v>0</v>
      </c>
      <c r="AI445">
        <f t="shared" si="175"/>
        <v>0</v>
      </c>
      <c r="AJ445">
        <f t="shared" si="176"/>
        <v>0</v>
      </c>
      <c r="AK445">
        <v>103661</v>
      </c>
      <c r="AL445">
        <f t="shared" si="177"/>
        <v>56.454089968413022</v>
      </c>
      <c r="AM445">
        <f t="shared" si="178"/>
        <v>113847.44699999999</v>
      </c>
      <c r="AO445">
        <f t="shared" si="181"/>
        <v>289</v>
      </c>
      <c r="AP445">
        <f t="shared" si="182"/>
        <v>298.76699999999255</v>
      </c>
    </row>
    <row r="446" spans="1:42" ht="15" thickBot="1" x14ac:dyDescent="0.4">
      <c r="A446" s="5">
        <v>32143</v>
      </c>
      <c r="B446" s="2">
        <v>5121.4475050000001</v>
      </c>
      <c r="C446" s="2">
        <v>4.2300000000000004</v>
      </c>
      <c r="D446" s="4">
        <v>5.7</v>
      </c>
      <c r="E446">
        <f t="shared" si="165"/>
        <v>4.9102953068018227</v>
      </c>
      <c r="F446">
        <f t="shared" si="166"/>
        <v>5.1901038158525479</v>
      </c>
      <c r="G446">
        <f t="shared" si="167"/>
        <v>5.8865638902759754</v>
      </c>
      <c r="I446">
        <v>120969</v>
      </c>
      <c r="J446">
        <v>6953</v>
      </c>
      <c r="K446">
        <f t="shared" si="168"/>
        <v>5.7477535566963436</v>
      </c>
      <c r="L446">
        <v>183822</v>
      </c>
      <c r="M446">
        <f t="shared" si="169"/>
        <v>65.807683519926883</v>
      </c>
      <c r="N446">
        <f t="shared" si="170"/>
        <v>62.056645559291049</v>
      </c>
      <c r="O446">
        <f t="shared" si="188"/>
        <v>65.845615212499993</v>
      </c>
      <c r="P446">
        <v>66.068437950000003</v>
      </c>
      <c r="Q446">
        <f t="shared" si="189"/>
        <v>65.845615212499993</v>
      </c>
      <c r="R446">
        <f t="shared" si="190"/>
        <v>65.967154887499987</v>
      </c>
      <c r="S446">
        <f t="shared" si="171"/>
        <v>62.576331924532916</v>
      </c>
      <c r="T446">
        <f t="shared" si="172"/>
        <v>62.612401058985817</v>
      </c>
      <c r="U446">
        <f t="shared" si="173"/>
        <v>-0.51968636524186707</v>
      </c>
      <c r="V446">
        <f t="shared" si="174"/>
        <v>-0.55575549969476867</v>
      </c>
      <c r="W446">
        <f t="shared" si="179"/>
        <v>30480.056197909638</v>
      </c>
      <c r="X446">
        <f t="shared" si="183"/>
        <v>21012.149984948959</v>
      </c>
      <c r="Y446">
        <f t="shared" si="185"/>
        <v>18123.693028768215</v>
      </c>
      <c r="Z446">
        <f t="shared" si="180"/>
        <v>23851.962663259357</v>
      </c>
      <c r="AA446">
        <f t="shared" si="184"/>
        <v>17356.651336322848</v>
      </c>
      <c r="AB446">
        <f t="shared" si="186"/>
        <v>15147.671853553969</v>
      </c>
      <c r="AC446" s="12">
        <f>(Sheet2!B600-Sheet2!B599)*100</f>
        <v>9200</v>
      </c>
      <c r="AD446" s="12">
        <f t="shared" si="187"/>
        <v>25625</v>
      </c>
      <c r="AE446" s="12">
        <v>0</v>
      </c>
      <c r="AF446">
        <f t="shared" si="162"/>
        <v>0</v>
      </c>
      <c r="AG446">
        <f t="shared" si="163"/>
        <v>0</v>
      </c>
      <c r="AH446">
        <f t="shared" si="164"/>
        <v>0</v>
      </c>
      <c r="AI446">
        <f t="shared" si="175"/>
        <v>0</v>
      </c>
      <c r="AJ446">
        <f t="shared" si="176"/>
        <v>0</v>
      </c>
      <c r="AK446">
        <v>103753</v>
      </c>
      <c r="AL446">
        <f t="shared" si="177"/>
        <v>56.442101598285298</v>
      </c>
      <c r="AM446">
        <f t="shared" si="178"/>
        <v>114073.76699999999</v>
      </c>
      <c r="AO446">
        <f t="shared" si="181"/>
        <v>92</v>
      </c>
      <c r="AP446">
        <f t="shared" si="182"/>
        <v>226.32000000000698</v>
      </c>
    </row>
    <row r="447" spans="1:42" ht="15" thickBot="1" x14ac:dyDescent="0.4">
      <c r="A447" s="5">
        <v>32174</v>
      </c>
      <c r="B447" s="2">
        <v>5196.561412</v>
      </c>
      <c r="C447" s="2">
        <v>4.29</v>
      </c>
      <c r="D447" s="4">
        <v>5.7</v>
      </c>
      <c r="E447">
        <f t="shared" si="165"/>
        <v>4.9449974721934895</v>
      </c>
      <c r="F447">
        <f t="shared" si="166"/>
        <v>5.224846497359505</v>
      </c>
      <c r="G447">
        <f t="shared" si="167"/>
        <v>5.9420980243169019</v>
      </c>
      <c r="I447">
        <v>121156</v>
      </c>
      <c r="J447">
        <v>6929</v>
      </c>
      <c r="K447">
        <f t="shared" si="168"/>
        <v>5.719072930766945</v>
      </c>
      <c r="L447">
        <v>183969</v>
      </c>
      <c r="M447">
        <f t="shared" si="169"/>
        <v>65.856747604215926</v>
      </c>
      <c r="N447">
        <f t="shared" si="170"/>
        <v>62.102912990775614</v>
      </c>
      <c r="O447">
        <f t="shared" si="188"/>
        <v>65.865871824999985</v>
      </c>
      <c r="P447">
        <v>66.068437950000003</v>
      </c>
      <c r="Q447">
        <f t="shared" si="189"/>
        <v>65.865871824999985</v>
      </c>
      <c r="R447">
        <f t="shared" si="190"/>
        <v>65.987411499999993</v>
      </c>
      <c r="S447">
        <f t="shared" si="171"/>
        <v>62.600133099918601</v>
      </c>
      <c r="T447">
        <f t="shared" si="172"/>
        <v>62.608806128215534</v>
      </c>
      <c r="U447">
        <f t="shared" si="173"/>
        <v>-0.49722010914298664</v>
      </c>
      <c r="V447">
        <f t="shared" si="174"/>
        <v>-0.50589313743991937</v>
      </c>
      <c r="W447">
        <f t="shared" si="179"/>
        <v>13577.399227434769</v>
      </c>
      <c r="X447">
        <f t="shared" si="183"/>
        <v>17964.51660932228</v>
      </c>
      <c r="Y447">
        <f t="shared" si="185"/>
        <v>18473.008418226924</v>
      </c>
      <c r="Z447">
        <f t="shared" si="180"/>
        <v>8542.6671367920935</v>
      </c>
      <c r="AA447">
        <f t="shared" si="184"/>
        <v>18257.467929110553</v>
      </c>
      <c r="AB447">
        <f t="shared" si="186"/>
        <v>16099.251197689058</v>
      </c>
      <c r="AC447" s="12">
        <f>(Sheet2!B601-Sheet2!B600)*100</f>
        <v>46100</v>
      </c>
      <c r="AD447" s="12">
        <f t="shared" si="187"/>
        <v>27458.333333333332</v>
      </c>
      <c r="AE447" s="12">
        <v>0</v>
      </c>
      <c r="AF447">
        <f t="shared" si="162"/>
        <v>0</v>
      </c>
      <c r="AG447">
        <f t="shared" si="163"/>
        <v>0</v>
      </c>
      <c r="AH447">
        <f t="shared" si="164"/>
        <v>0</v>
      </c>
      <c r="AI447">
        <f t="shared" si="175"/>
        <v>0</v>
      </c>
      <c r="AJ447">
        <f t="shared" si="176"/>
        <v>0</v>
      </c>
      <c r="AK447">
        <v>104214</v>
      </c>
      <c r="AL447">
        <f t="shared" si="177"/>
        <v>56.64758736526263</v>
      </c>
      <c r="AM447">
        <f t="shared" si="178"/>
        <v>114250.10799999999</v>
      </c>
      <c r="AO447">
        <f t="shared" si="181"/>
        <v>461</v>
      </c>
      <c r="AP447">
        <f t="shared" si="182"/>
        <v>176.34100000000035</v>
      </c>
    </row>
    <row r="448" spans="1:42" ht="15" thickBot="1" x14ac:dyDescent="0.4">
      <c r="A448" s="5">
        <v>32203</v>
      </c>
      <c r="B448" s="2">
        <v>5320.2630589999999</v>
      </c>
      <c r="C448" s="2">
        <v>4.4000000000000004</v>
      </c>
      <c r="D448" s="4">
        <v>5.7</v>
      </c>
      <c r="E448">
        <f t="shared" si="165"/>
        <v>5.0079936102195663</v>
      </c>
      <c r="F448">
        <f t="shared" si="166"/>
        <v>5.2878834657225742</v>
      </c>
      <c r="G448">
        <f t="shared" si="167"/>
        <v>6.0432431452192636</v>
      </c>
      <c r="I448">
        <v>120913</v>
      </c>
      <c r="J448">
        <v>6876</v>
      </c>
      <c r="K448">
        <f t="shared" si="168"/>
        <v>5.6867334364377697</v>
      </c>
      <c r="L448">
        <v>184111</v>
      </c>
      <c r="M448">
        <f t="shared" si="169"/>
        <v>65.673968421224146</v>
      </c>
      <c r="N448">
        <f t="shared" si="170"/>
        <v>61.930552221214363</v>
      </c>
      <c r="O448">
        <f t="shared" si="188"/>
        <v>65.886128437499991</v>
      </c>
      <c r="P448">
        <v>66.068437950000003</v>
      </c>
      <c r="Q448">
        <f t="shared" si="189"/>
        <v>65.886128437499991</v>
      </c>
      <c r="R448">
        <f t="shared" si="190"/>
        <v>66.007668112499985</v>
      </c>
      <c r="S448">
        <f t="shared" si="171"/>
        <v>62.385020279111629</v>
      </c>
      <c r="T448">
        <f t="shared" si="172"/>
        <v>62.586555335328939</v>
      </c>
      <c r="U448">
        <f t="shared" si="173"/>
        <v>-0.45446805789726596</v>
      </c>
      <c r="V448">
        <f t="shared" si="174"/>
        <v>-0.65600311411457568</v>
      </c>
      <c r="W448">
        <f t="shared" si="179"/>
        <v>-30715.417651403695</v>
      </c>
      <c r="X448">
        <f t="shared" si="183"/>
        <v>16715.162739193689</v>
      </c>
      <c r="Y448">
        <f t="shared" si="185"/>
        <v>15746.764365934456</v>
      </c>
      <c r="Z448">
        <f t="shared" si="180"/>
        <v>4793.834741063416</v>
      </c>
      <c r="AA448">
        <f t="shared" si="184"/>
        <v>15843.863414998477</v>
      </c>
      <c r="AB448">
        <f t="shared" si="186"/>
        <v>16279.693781717526</v>
      </c>
      <c r="AC448" s="12">
        <f>(Sheet2!B602-Sheet2!B601)*100</f>
        <v>27500</v>
      </c>
      <c r="AD448" s="12">
        <f t="shared" si="187"/>
        <v>27708.333333333332</v>
      </c>
      <c r="AE448" s="12">
        <v>0</v>
      </c>
      <c r="AF448">
        <f t="shared" si="162"/>
        <v>0</v>
      </c>
      <c r="AG448">
        <f t="shared" si="163"/>
        <v>0</v>
      </c>
      <c r="AH448">
        <f t="shared" si="164"/>
        <v>0</v>
      </c>
      <c r="AI448">
        <f t="shared" si="175"/>
        <v>0</v>
      </c>
      <c r="AJ448">
        <f t="shared" si="176"/>
        <v>0</v>
      </c>
      <c r="AK448">
        <v>104489</v>
      </c>
      <c r="AL448">
        <f t="shared" si="177"/>
        <v>56.753262977225695</v>
      </c>
      <c r="AM448">
        <f t="shared" si="178"/>
        <v>114020.95899999997</v>
      </c>
      <c r="AO448">
        <f t="shared" si="181"/>
        <v>275</v>
      </c>
      <c r="AP448">
        <f t="shared" si="182"/>
        <v>-229.14900000001944</v>
      </c>
    </row>
    <row r="449" spans="1:42" ht="15" thickBot="1" x14ac:dyDescent="0.4">
      <c r="A449" s="5">
        <v>32234</v>
      </c>
      <c r="B449" s="2">
        <v>5290.3022430000001</v>
      </c>
      <c r="C449" s="2">
        <v>4.3600000000000003</v>
      </c>
      <c r="D449" s="4">
        <v>5.4</v>
      </c>
      <c r="E449">
        <f t="shared" si="165"/>
        <v>4.8522159885973757</v>
      </c>
      <c r="F449">
        <f t="shared" si="166"/>
        <v>5.1173448435554043</v>
      </c>
      <c r="G449">
        <f t="shared" si="167"/>
        <v>5.8992786631292677</v>
      </c>
      <c r="I449">
        <v>121251</v>
      </c>
      <c r="J449">
        <v>6601</v>
      </c>
      <c r="K449">
        <f t="shared" si="168"/>
        <v>5.4440788117211403</v>
      </c>
      <c r="L449">
        <v>184232</v>
      </c>
      <c r="M449">
        <f t="shared" si="169"/>
        <v>65.814299361674415</v>
      </c>
      <c r="N449">
        <f t="shared" si="170"/>
        <v>62.26032719614399</v>
      </c>
      <c r="O449">
        <f t="shared" si="188"/>
        <v>65.906385049999997</v>
      </c>
      <c r="P449">
        <v>66.068437950000003</v>
      </c>
      <c r="Q449">
        <f t="shared" si="189"/>
        <v>65.906385049999997</v>
      </c>
      <c r="R449">
        <f t="shared" si="190"/>
        <v>66.027924724999977</v>
      </c>
      <c r="S449">
        <f t="shared" si="171"/>
        <v>62.620847405263909</v>
      </c>
      <c r="T449">
        <f t="shared" si="172"/>
        <v>62.70846489709735</v>
      </c>
      <c r="U449">
        <f t="shared" si="173"/>
        <v>-0.36052020911991889</v>
      </c>
      <c r="V449">
        <f t="shared" si="174"/>
        <v>-0.44813770095336025</v>
      </c>
      <c r="W449">
        <f t="shared" si="179"/>
        <v>50995.490559060127</v>
      </c>
      <c r="X449">
        <f t="shared" si="183"/>
        <v>18558.490912626497</v>
      </c>
      <c r="Y449">
        <f t="shared" si="185"/>
        <v>18084.983820883866</v>
      </c>
      <c r="Z449">
        <f t="shared" si="180"/>
        <v>30032.615579292178</v>
      </c>
      <c r="AA449">
        <f t="shared" si="184"/>
        <v>19932.794835676439</v>
      </c>
      <c r="AB449">
        <f t="shared" si="186"/>
        <v>16246.362584803564</v>
      </c>
      <c r="AC449" s="12">
        <f>(Sheet2!B603-Sheet2!B602)*100</f>
        <v>24300</v>
      </c>
      <c r="AD449" s="12">
        <f t="shared" si="187"/>
        <v>26941.666666666668</v>
      </c>
      <c r="AE449" s="12">
        <v>0</v>
      </c>
      <c r="AF449">
        <f t="shared" si="162"/>
        <v>0</v>
      </c>
      <c r="AG449">
        <f t="shared" si="163"/>
        <v>0</v>
      </c>
      <c r="AH449">
        <f t="shared" si="164"/>
        <v>0</v>
      </c>
      <c r="AI449">
        <f t="shared" si="175"/>
        <v>0</v>
      </c>
      <c r="AJ449">
        <f t="shared" si="176"/>
        <v>0</v>
      </c>
      <c r="AK449">
        <v>104732</v>
      </c>
      <c r="AL449">
        <f t="shared" si="177"/>
        <v>56.847887446263414</v>
      </c>
      <c r="AM449">
        <f t="shared" si="178"/>
        <v>114703.446</v>
      </c>
      <c r="AO449">
        <f t="shared" si="181"/>
        <v>243</v>
      </c>
      <c r="AP449">
        <f t="shared" si="182"/>
        <v>682.48700000002282</v>
      </c>
    </row>
    <row r="450" spans="1:42" ht="15" thickBot="1" x14ac:dyDescent="0.4">
      <c r="A450" s="5">
        <v>32264</v>
      </c>
      <c r="B450" s="2">
        <v>5394.3649489999998</v>
      </c>
      <c r="C450" s="2">
        <v>4.46</v>
      </c>
      <c r="D450" s="4">
        <v>5.6</v>
      </c>
      <c r="E450">
        <f t="shared" si="165"/>
        <v>4.9975994237233543</v>
      </c>
      <c r="F450">
        <f t="shared" si="166"/>
        <v>5.27257144350739</v>
      </c>
      <c r="G450">
        <f t="shared" si="167"/>
        <v>6.062185852570722</v>
      </c>
      <c r="I450">
        <v>121071</v>
      </c>
      <c r="J450">
        <v>6779</v>
      </c>
      <c r="K450">
        <f t="shared" si="168"/>
        <v>5.5991938614531973</v>
      </c>
      <c r="L450">
        <v>184374</v>
      </c>
      <c r="M450">
        <f t="shared" si="169"/>
        <v>65.665983273129612</v>
      </c>
      <c r="N450">
        <f t="shared" si="170"/>
        <v>61.988688209834351</v>
      </c>
      <c r="O450">
        <f t="shared" si="188"/>
        <v>65.926641662499989</v>
      </c>
      <c r="P450">
        <v>66.068437950000003</v>
      </c>
      <c r="Q450">
        <f t="shared" si="189"/>
        <v>65.926641662499989</v>
      </c>
      <c r="R450">
        <f t="shared" si="190"/>
        <v>66.048181337499983</v>
      </c>
      <c r="S450">
        <f t="shared" si="171"/>
        <v>62.384260471489412</v>
      </c>
      <c r="T450">
        <f t="shared" si="172"/>
        <v>62.631892198694729</v>
      </c>
      <c r="U450">
        <f t="shared" si="173"/>
        <v>-0.39557226165506165</v>
      </c>
      <c r="V450">
        <f t="shared" si="174"/>
        <v>-0.64320398886037822</v>
      </c>
      <c r="W450">
        <f t="shared" si="179"/>
        <v>-34728.318996191025</v>
      </c>
      <c r="X450">
        <f t="shared" si="183"/>
        <v>11210.677124134265</v>
      </c>
      <c r="Y450">
        <f t="shared" si="185"/>
        <v>10427.267678000653</v>
      </c>
      <c r="Z450">
        <f t="shared" si="180"/>
        <v>-5213.4126798957586</v>
      </c>
      <c r="AA450">
        <f t="shared" si="184"/>
        <v>15763.444871747246</v>
      </c>
      <c r="AB450">
        <f t="shared" si="186"/>
        <v>15091.956575620143</v>
      </c>
      <c r="AC450" s="12">
        <f>(Sheet2!B604-Sheet2!B603)*100</f>
        <v>23000</v>
      </c>
      <c r="AD450" s="12">
        <f t="shared" si="187"/>
        <v>26950</v>
      </c>
      <c r="AE450" s="12">
        <v>0</v>
      </c>
      <c r="AF450">
        <f t="shared" ref="AF450:AF513" si="191">IF(-(K450-E450)&lt;-0.1,0,1)</f>
        <v>0</v>
      </c>
      <c r="AG450">
        <f t="shared" ref="AG450:AG513" si="192">IF(V450&lt;-0.1,0,1)</f>
        <v>0</v>
      </c>
      <c r="AH450">
        <f t="shared" ref="AH450:AH513" si="193">IF(V450-U450&gt;0,1,0)</f>
        <v>0</v>
      </c>
      <c r="AI450">
        <f t="shared" si="175"/>
        <v>0</v>
      </c>
      <c r="AJ450">
        <f t="shared" si="176"/>
        <v>0</v>
      </c>
      <c r="AK450">
        <v>104962</v>
      </c>
      <c r="AL450">
        <f t="shared" si="177"/>
        <v>56.928851139531602</v>
      </c>
      <c r="AM450">
        <f t="shared" si="178"/>
        <v>114291.02399999999</v>
      </c>
      <c r="AO450">
        <f t="shared" si="181"/>
        <v>230</v>
      </c>
      <c r="AP450">
        <f t="shared" si="182"/>
        <v>-412.42200000000594</v>
      </c>
    </row>
    <row r="451" spans="1:42" ht="15" thickBot="1" x14ac:dyDescent="0.4">
      <c r="A451" s="5">
        <v>32295</v>
      </c>
      <c r="B451" s="2">
        <v>5255.0731699999997</v>
      </c>
      <c r="C451" s="2">
        <v>4.33</v>
      </c>
      <c r="D451" s="4">
        <v>5.4</v>
      </c>
      <c r="E451">
        <f t="shared" ref="E451:E514" si="194">SQRT(C451*D451)</f>
        <v>4.8354937700301095</v>
      </c>
      <c r="F451">
        <f t="shared" ref="F451:F514" si="195">(0.9*(0.9/0.74)*$D451*($C451^(0.9)))^(1/(1+0.9))</f>
        <v>5.1006355998959387</v>
      </c>
      <c r="G451">
        <f t="shared" ref="G451:G514" si="196">(((2*1)/(1))*$D451*($C451^2))^(1/(1+2))</f>
        <v>5.8721866233900624</v>
      </c>
      <c r="I451">
        <v>121473</v>
      </c>
      <c r="J451">
        <v>6546</v>
      </c>
      <c r="K451">
        <f t="shared" ref="K451:K514" si="197">J451/I451*100</f>
        <v>5.3888518436195705</v>
      </c>
      <c r="L451">
        <v>184562</v>
      </c>
      <c r="M451">
        <f t="shared" ref="M451:M514" si="198">I451/L451*100</f>
        <v>65.816907055623588</v>
      </c>
      <c r="N451">
        <f t="shared" ref="N451:N514" si="199">(1-D451/100)*M451</f>
        <v>62.262794074619912</v>
      </c>
      <c r="O451">
        <f t="shared" si="188"/>
        <v>65.946898274999995</v>
      </c>
      <c r="P451">
        <v>66.068437950000003</v>
      </c>
      <c r="Q451">
        <f t="shared" si="189"/>
        <v>65.946898274999995</v>
      </c>
      <c r="R451">
        <f t="shared" si="190"/>
        <v>66.068437949999989</v>
      </c>
      <c r="S451">
        <f t="shared" ref="S451:S514" si="200">(1-E451/100)*M451</f>
        <v>62.634334615322402</v>
      </c>
      <c r="T451">
        <f t="shared" ref="T451:T514" si="201">(1-E451/100)*O451</f>
        <v>62.758040117384276</v>
      </c>
      <c r="U451">
        <f t="shared" ref="U451:U514" si="202">N451-S451</f>
        <v>-0.37154054070249032</v>
      </c>
      <c r="V451">
        <f t="shared" ref="V451:V514" si="203">N451-T451</f>
        <v>-0.49524604276436435</v>
      </c>
      <c r="W451">
        <f t="shared" si="179"/>
        <v>57882.425102744251</v>
      </c>
      <c r="X451">
        <f t="shared" si="183"/>
        <v>14581.939073259011</v>
      </c>
      <c r="Y451">
        <f t="shared" si="185"/>
        <v>17713.420347379211</v>
      </c>
      <c r="Z451">
        <f t="shared" si="180"/>
        <v>35056.907902535051</v>
      </c>
      <c r="AA451">
        <f t="shared" si="184"/>
        <v>16177.429223841056</v>
      </c>
      <c r="AB451">
        <f t="shared" si="186"/>
        <v>16430.010809163097</v>
      </c>
      <c r="AC451" s="12">
        <f>(Sheet2!B605-Sheet2!B604)*100</f>
        <v>36400</v>
      </c>
      <c r="AD451" s="12">
        <f t="shared" si="187"/>
        <v>28550</v>
      </c>
      <c r="AE451" s="12">
        <v>0</v>
      </c>
      <c r="AF451">
        <f t="shared" si="191"/>
        <v>0</v>
      </c>
      <c r="AG451">
        <f t="shared" si="192"/>
        <v>0</v>
      </c>
      <c r="AH451">
        <f t="shared" si="193"/>
        <v>0</v>
      </c>
      <c r="AI451">
        <f t="shared" ref="AI451:AI514" si="204">AG451-AF451</f>
        <v>0</v>
      </c>
      <c r="AJ451">
        <f t="shared" ref="AJ451:AJ514" si="205">IF(AF451*AG451=1,1,0)</f>
        <v>0</v>
      </c>
      <c r="AK451">
        <v>105326</v>
      </c>
      <c r="AL451">
        <f t="shared" ref="AL451:AL514" si="206">AK451/L451*100</f>
        <v>57.068085521396604</v>
      </c>
      <c r="AM451">
        <f t="shared" ref="AM451:AM514" si="207">N451*L451/100</f>
        <v>114913.45800000001</v>
      </c>
      <c r="AO451">
        <f t="shared" si="181"/>
        <v>364</v>
      </c>
      <c r="AP451">
        <f t="shared" si="182"/>
        <v>622.43400000002293</v>
      </c>
    </row>
    <row r="452" spans="1:42" ht="15" thickBot="1" x14ac:dyDescent="0.4">
      <c r="A452" s="5">
        <v>32325</v>
      </c>
      <c r="B452" s="2">
        <v>5353.3516250000002</v>
      </c>
      <c r="C452" s="2">
        <v>4.4000000000000004</v>
      </c>
      <c r="D452" s="4">
        <v>5.4</v>
      </c>
      <c r="E452">
        <f t="shared" si="194"/>
        <v>4.8744230427815767</v>
      </c>
      <c r="F452">
        <f t="shared" si="195"/>
        <v>5.1395299844057245</v>
      </c>
      <c r="G452">
        <f t="shared" si="196"/>
        <v>5.9353049318984414</v>
      </c>
      <c r="I452">
        <v>121665</v>
      </c>
      <c r="J452">
        <v>6605</v>
      </c>
      <c r="K452">
        <f t="shared" si="197"/>
        <v>5.4288414909793286</v>
      </c>
      <c r="L452">
        <v>184729</v>
      </c>
      <c r="M452">
        <f t="shared" si="198"/>
        <v>65.861342831932177</v>
      </c>
      <c r="N452">
        <f t="shared" si="199"/>
        <v>62.304830319007834</v>
      </c>
      <c r="O452">
        <f t="shared" si="188"/>
        <v>65.967154887499987</v>
      </c>
      <c r="P452">
        <v>66.068437950000003</v>
      </c>
      <c r="Q452">
        <f t="shared" si="189"/>
        <v>65.967154887499987</v>
      </c>
      <c r="R452">
        <f t="shared" si="190"/>
        <v>66.089429713333317</v>
      </c>
      <c r="S452">
        <f t="shared" si="200"/>
        <v>62.650982360647106</v>
      </c>
      <c r="T452">
        <f t="shared" si="201"/>
        <v>62.751636688996278</v>
      </c>
      <c r="U452">
        <f t="shared" si="202"/>
        <v>-0.3461520416392716</v>
      </c>
      <c r="V452">
        <f t="shared" si="203"/>
        <v>-0.44680636998844392</v>
      </c>
      <c r="W452">
        <f t="shared" ref="W452:W515" si="208">S452*$L452-S451*$L451</f>
        <v>13535.255226844922</v>
      </c>
      <c r="X452">
        <f t="shared" si="183"/>
        <v>11757.805578081558</v>
      </c>
      <c r="Y452">
        <f t="shared" si="185"/>
        <v>16384.977781515259</v>
      </c>
      <c r="Z452">
        <f t="shared" ref="Z452:Z515" si="209">T452*$L452-T451*$L451</f>
        <v>9297.6937769167125</v>
      </c>
      <c r="AA452">
        <f t="shared" si="184"/>
        <v>13751.717742783949</v>
      </c>
      <c r="AB452">
        <f t="shared" si="186"/>
        <v>15554.184539553398</v>
      </c>
      <c r="AC452" s="12">
        <f>(Sheet2!B606-Sheet2!B605)*100</f>
        <v>22400</v>
      </c>
      <c r="AD452" s="12">
        <f t="shared" si="187"/>
        <v>27525</v>
      </c>
      <c r="AE452" s="12">
        <v>0</v>
      </c>
      <c r="AF452">
        <f t="shared" si="191"/>
        <v>0</v>
      </c>
      <c r="AG452">
        <f t="shared" si="192"/>
        <v>0</v>
      </c>
      <c r="AH452">
        <f t="shared" si="193"/>
        <v>0</v>
      </c>
      <c r="AI452">
        <f t="shared" si="204"/>
        <v>0</v>
      </c>
      <c r="AJ452">
        <f t="shared" si="205"/>
        <v>0</v>
      </c>
      <c r="AK452">
        <v>105550</v>
      </c>
      <c r="AL452">
        <f t="shared" si="206"/>
        <v>57.137753141087757</v>
      </c>
      <c r="AM452">
        <f t="shared" si="207"/>
        <v>115095.08999999998</v>
      </c>
      <c r="AO452">
        <f t="shared" ref="AO452:AO515" si="210">AK452-AK451</f>
        <v>224</v>
      </c>
      <c r="AP452">
        <f t="shared" ref="AP452:AP515" si="211">AM452-AM451</f>
        <v>181.63199999996868</v>
      </c>
    </row>
    <row r="453" spans="1:42" ht="15" thickBot="1" x14ac:dyDescent="0.4">
      <c r="A453" s="5">
        <v>32356</v>
      </c>
      <c r="B453" s="2">
        <v>5373.5919720000002</v>
      </c>
      <c r="C453" s="2">
        <v>4.4000000000000004</v>
      </c>
      <c r="D453" s="4">
        <v>5.6</v>
      </c>
      <c r="E453">
        <f t="shared" si="194"/>
        <v>4.963869458396343</v>
      </c>
      <c r="F453">
        <f t="shared" si="195"/>
        <v>5.2388525634664171</v>
      </c>
      <c r="G453">
        <f t="shared" si="196"/>
        <v>6.0076938336406789</v>
      </c>
      <c r="I453">
        <v>122125</v>
      </c>
      <c r="J453">
        <v>6843</v>
      </c>
      <c r="K453">
        <f t="shared" si="197"/>
        <v>5.6032753326509726</v>
      </c>
      <c r="L453">
        <v>184830</v>
      </c>
      <c r="M453">
        <f t="shared" si="198"/>
        <v>66.074230373857063</v>
      </c>
      <c r="N453">
        <f t="shared" si="199"/>
        <v>62.374073472921062</v>
      </c>
      <c r="O453">
        <f t="shared" si="188"/>
        <v>65.987411499999993</v>
      </c>
      <c r="P453">
        <v>66.068437950000003</v>
      </c>
      <c r="Q453">
        <f t="shared" si="189"/>
        <v>65.987411499999993</v>
      </c>
      <c r="R453">
        <f t="shared" si="190"/>
        <v>66.110421476666644</v>
      </c>
      <c r="S453">
        <f t="shared" si="200"/>
        <v>62.794391832458736</v>
      </c>
      <c r="T453">
        <f t="shared" si="201"/>
        <v>62.711882534165177</v>
      </c>
      <c r="U453">
        <f t="shared" si="202"/>
        <v>-0.42031835953767427</v>
      </c>
      <c r="V453">
        <f t="shared" si="203"/>
        <v>-0.33780906124411558</v>
      </c>
      <c r="W453">
        <f t="shared" si="208"/>
        <v>32834.121893368661</v>
      </c>
      <c r="X453">
        <f t="shared" si="183"/>
        <v>14967.259355737207</v>
      </c>
      <c r="Y453">
        <f t="shared" si="185"/>
        <v>16465.887982529744</v>
      </c>
      <c r="Z453">
        <f t="shared" si="209"/>
        <v>-1009.8451318442822</v>
      </c>
      <c r="AA453">
        <f t="shared" si="184"/>
        <v>12159.632364677886</v>
      </c>
      <c r="AB453">
        <f t="shared" si="186"/>
        <v>15208.550146894218</v>
      </c>
      <c r="AC453" s="12">
        <f>(Sheet2!B607-Sheet2!B606)*100</f>
        <v>12400</v>
      </c>
      <c r="AD453" s="12">
        <f t="shared" si="187"/>
        <v>27116.666666666668</v>
      </c>
      <c r="AE453" s="12">
        <v>0</v>
      </c>
      <c r="AF453">
        <f t="shared" si="191"/>
        <v>0</v>
      </c>
      <c r="AG453">
        <f t="shared" si="192"/>
        <v>0</v>
      </c>
      <c r="AH453">
        <f t="shared" si="193"/>
        <v>1</v>
      </c>
      <c r="AI453">
        <f t="shared" si="204"/>
        <v>0</v>
      </c>
      <c r="AJ453">
        <f t="shared" si="205"/>
        <v>0</v>
      </c>
      <c r="AK453">
        <v>105674</v>
      </c>
      <c r="AL453">
        <f t="shared" si="206"/>
        <v>57.17361900124439</v>
      </c>
      <c r="AM453">
        <f t="shared" si="207"/>
        <v>115286</v>
      </c>
      <c r="AO453">
        <f t="shared" si="210"/>
        <v>124</v>
      </c>
      <c r="AP453">
        <f t="shared" si="211"/>
        <v>190.91000000001804</v>
      </c>
    </row>
    <row r="454" spans="1:42" ht="15" thickBot="1" x14ac:dyDescent="0.4">
      <c r="A454" s="5">
        <v>32387</v>
      </c>
      <c r="B454" s="2">
        <v>5140.8557199999996</v>
      </c>
      <c r="C454" s="2">
        <v>4.22</v>
      </c>
      <c r="D454" s="4">
        <v>5.4</v>
      </c>
      <c r="E454">
        <f t="shared" si="194"/>
        <v>4.7736778274198608</v>
      </c>
      <c r="F454">
        <f t="shared" si="195"/>
        <v>5.038841130405042</v>
      </c>
      <c r="G454">
        <f t="shared" si="196"/>
        <v>5.7723087477102117</v>
      </c>
      <c r="I454">
        <v>121960</v>
      </c>
      <c r="J454">
        <v>6604</v>
      </c>
      <c r="K454">
        <f t="shared" si="197"/>
        <v>5.4148901279107902</v>
      </c>
      <c r="L454">
        <v>184962</v>
      </c>
      <c r="M454">
        <f t="shared" si="198"/>
        <v>65.937868318897941</v>
      </c>
      <c r="N454">
        <f t="shared" si="199"/>
        <v>62.37722342967745</v>
      </c>
      <c r="O454">
        <f t="shared" si="188"/>
        <v>66.007668112499985</v>
      </c>
      <c r="P454">
        <v>66.068437950000003</v>
      </c>
      <c r="Q454">
        <f t="shared" si="189"/>
        <v>66.007668112499985</v>
      </c>
      <c r="R454">
        <f t="shared" si="190"/>
        <v>66.131413239999986</v>
      </c>
      <c r="S454">
        <f t="shared" si="200"/>
        <v>62.790206919085399</v>
      </c>
      <c r="T454">
        <f t="shared" si="201"/>
        <v>62.856674695416679</v>
      </c>
      <c r="U454">
        <f t="shared" si="202"/>
        <v>-0.41298348940794938</v>
      </c>
      <c r="V454">
        <f t="shared" si="203"/>
        <v>-0.47945126573922892</v>
      </c>
      <c r="W454">
        <f t="shared" si="208"/>
        <v>7514.8097745254636</v>
      </c>
      <c r="X454">
        <f t="shared" si="183"/>
        <v>21338.963926725399</v>
      </c>
      <c r="Y454">
        <f t="shared" si="185"/>
        <v>19027.063332959544</v>
      </c>
      <c r="Z454">
        <f t="shared" si="209"/>
        <v>35059.016223909333</v>
      </c>
      <c r="AA454">
        <f t="shared" si="184"/>
        <v>17203.82927848554</v>
      </c>
      <c r="AB454">
        <f t="shared" si="186"/>
        <v>16523.846346742008</v>
      </c>
      <c r="AC454" s="12">
        <f>(Sheet2!B608-Sheet2!B607)*100</f>
        <v>33900</v>
      </c>
      <c r="AD454" s="12">
        <f t="shared" si="187"/>
        <v>28050</v>
      </c>
      <c r="AE454" s="12">
        <v>0</v>
      </c>
      <c r="AF454">
        <f t="shared" si="191"/>
        <v>0</v>
      </c>
      <c r="AG454">
        <f t="shared" si="192"/>
        <v>0</v>
      </c>
      <c r="AH454">
        <f t="shared" si="193"/>
        <v>0</v>
      </c>
      <c r="AI454">
        <f t="shared" si="204"/>
        <v>0</v>
      </c>
      <c r="AJ454">
        <f t="shared" si="205"/>
        <v>0</v>
      </c>
      <c r="AK454">
        <v>106013</v>
      </c>
      <c r="AL454">
        <f t="shared" si="206"/>
        <v>57.316097360538919</v>
      </c>
      <c r="AM454">
        <f t="shared" si="207"/>
        <v>115374.16</v>
      </c>
      <c r="AO454">
        <f t="shared" si="210"/>
        <v>339</v>
      </c>
      <c r="AP454">
        <f t="shared" si="211"/>
        <v>88.160000000003492</v>
      </c>
    </row>
    <row r="455" spans="1:42" ht="15" thickBot="1" x14ac:dyDescent="0.4">
      <c r="A455" s="5">
        <v>32417</v>
      </c>
      <c r="B455" s="2">
        <v>5422.3422179999998</v>
      </c>
      <c r="C455" s="2">
        <v>4.4400000000000004</v>
      </c>
      <c r="D455" s="4">
        <v>5.4</v>
      </c>
      <c r="E455">
        <f t="shared" si="194"/>
        <v>4.8965293831447596</v>
      </c>
      <c r="F455">
        <f t="shared" si="195"/>
        <v>5.1616092279590751</v>
      </c>
      <c r="G455">
        <f t="shared" si="196"/>
        <v>5.9712221936499992</v>
      </c>
      <c r="I455">
        <v>122206</v>
      </c>
      <c r="J455">
        <v>6568</v>
      </c>
      <c r="K455">
        <f t="shared" si="197"/>
        <v>5.3745315287301771</v>
      </c>
      <c r="L455">
        <v>185114</v>
      </c>
      <c r="M455">
        <f t="shared" si="198"/>
        <v>66.016616787493106</v>
      </c>
      <c r="N455">
        <f t="shared" si="199"/>
        <v>62.451719480968478</v>
      </c>
      <c r="O455">
        <f t="shared" si="188"/>
        <v>66.027924724999977</v>
      </c>
      <c r="P455">
        <v>66.068437950000003</v>
      </c>
      <c r="Q455">
        <f t="shared" si="189"/>
        <v>66.027924724999977</v>
      </c>
      <c r="R455">
        <f t="shared" si="190"/>
        <v>66.152405003333314</v>
      </c>
      <c r="S455">
        <f t="shared" si="200"/>
        <v>62.784093748735437</v>
      </c>
      <c r="T455">
        <f t="shared" si="201"/>
        <v>62.794847989759653</v>
      </c>
      <c r="U455">
        <f t="shared" si="202"/>
        <v>-0.33237426776695855</v>
      </c>
      <c r="V455">
        <f t="shared" si="203"/>
        <v>-0.34312850879117462</v>
      </c>
      <c r="W455">
        <f t="shared" si="208"/>
        <v>8412.4780355393887</v>
      </c>
      <c r="X455">
        <f t="shared" si="183"/>
        <v>14241.795172805278</v>
      </c>
      <c r="Y455">
        <f t="shared" si="185"/>
        <v>16400.143042715888</v>
      </c>
      <c r="Z455">
        <f t="shared" si="209"/>
        <v>-1890.7742372918874</v>
      </c>
      <c r="AA455">
        <f t="shared" si="184"/>
        <v>11883.264309054861</v>
      </c>
      <c r="AB455">
        <f t="shared" si="186"/>
        <v>15908.029572365651</v>
      </c>
      <c r="AC455" s="12">
        <f>(Sheet2!B609-Sheet2!B608)*100</f>
        <v>26300</v>
      </c>
      <c r="AD455" s="12">
        <f t="shared" si="187"/>
        <v>26150</v>
      </c>
      <c r="AE455" s="12">
        <v>0</v>
      </c>
      <c r="AF455">
        <f t="shared" si="191"/>
        <v>0</v>
      </c>
      <c r="AG455">
        <f t="shared" si="192"/>
        <v>0</v>
      </c>
      <c r="AH455">
        <f t="shared" si="193"/>
        <v>0</v>
      </c>
      <c r="AI455">
        <f t="shared" si="204"/>
        <v>0</v>
      </c>
      <c r="AJ455">
        <f t="shared" si="205"/>
        <v>0</v>
      </c>
      <c r="AK455">
        <v>106276</v>
      </c>
      <c r="AL455">
        <f t="shared" si="206"/>
        <v>57.411108830234348</v>
      </c>
      <c r="AM455">
        <f t="shared" si="207"/>
        <v>115606.87599999999</v>
      </c>
      <c r="AO455">
        <f t="shared" si="210"/>
        <v>263</v>
      </c>
      <c r="AP455">
        <f t="shared" si="211"/>
        <v>232.7159999999858</v>
      </c>
    </row>
    <row r="456" spans="1:42" ht="15" thickBot="1" x14ac:dyDescent="0.4">
      <c r="A456" s="5">
        <v>32448</v>
      </c>
      <c r="B456" s="2">
        <v>5260.0837090000005</v>
      </c>
      <c r="C456" s="2">
        <v>4.29</v>
      </c>
      <c r="D456" s="4">
        <v>5.3</v>
      </c>
      <c r="E456">
        <f t="shared" si="194"/>
        <v>4.7683330420598766</v>
      </c>
      <c r="F456">
        <f t="shared" si="195"/>
        <v>5.0285467302203974</v>
      </c>
      <c r="G456">
        <f t="shared" si="196"/>
        <v>5.7997171879540659</v>
      </c>
      <c r="I456">
        <v>122637</v>
      </c>
      <c r="J456">
        <v>6537</v>
      </c>
      <c r="K456">
        <f t="shared" si="197"/>
        <v>5.3303652241982435</v>
      </c>
      <c r="L456">
        <v>185244</v>
      </c>
      <c r="M456">
        <f t="shared" si="198"/>
        <v>66.202953941828085</v>
      </c>
      <c r="N456">
        <f t="shared" si="199"/>
        <v>62.694197382911192</v>
      </c>
      <c r="O456">
        <f t="shared" si="188"/>
        <v>66.048181337499983</v>
      </c>
      <c r="P456">
        <v>66.068437950000003</v>
      </c>
      <c r="Q456">
        <f t="shared" si="189"/>
        <v>66.048181337499983</v>
      </c>
      <c r="R456">
        <f t="shared" si="190"/>
        <v>66.173396766666642</v>
      </c>
      <c r="S456">
        <f t="shared" si="200"/>
        <v>63.046176614200213</v>
      </c>
      <c r="T456">
        <f t="shared" si="201"/>
        <v>62.898784083104346</v>
      </c>
      <c r="U456">
        <f t="shared" si="202"/>
        <v>-0.35197923128902175</v>
      </c>
      <c r="V456">
        <f t="shared" si="203"/>
        <v>-0.20458670019315406</v>
      </c>
      <c r="W456">
        <f t="shared" si="208"/>
        <v>56711.210517492145</v>
      </c>
      <c r="X456">
        <f t="shared" si="183"/>
        <v>29481.716758419137</v>
      </c>
      <c r="Y456">
        <f t="shared" si="185"/>
        <v>20346.196941276703</v>
      </c>
      <c r="Z456">
        <f t="shared" si="209"/>
        <v>27416.86791421473</v>
      </c>
      <c r="AA456">
        <f t="shared" si="184"/>
        <v>17321.644408073276</v>
      </c>
      <c r="AB456">
        <f t="shared" si="186"/>
        <v>16542.544639910262</v>
      </c>
      <c r="AC456" s="12">
        <f>(Sheet2!B610-Sheet2!B609)*100</f>
        <v>34100</v>
      </c>
      <c r="AD456" s="12">
        <f t="shared" si="187"/>
        <v>27041.666666666668</v>
      </c>
      <c r="AE456" s="12">
        <v>0</v>
      </c>
      <c r="AF456">
        <f t="shared" si="191"/>
        <v>0</v>
      </c>
      <c r="AG456">
        <f t="shared" si="192"/>
        <v>0</v>
      </c>
      <c r="AH456">
        <f t="shared" si="193"/>
        <v>1</v>
      </c>
      <c r="AI456">
        <f t="shared" si="204"/>
        <v>0</v>
      </c>
      <c r="AJ456">
        <f t="shared" si="205"/>
        <v>0</v>
      </c>
      <c r="AK456">
        <v>106617</v>
      </c>
      <c r="AL456">
        <f t="shared" si="206"/>
        <v>57.554900563581</v>
      </c>
      <c r="AM456">
        <f t="shared" si="207"/>
        <v>116137.239</v>
      </c>
      <c r="AO456">
        <f t="shared" si="210"/>
        <v>341</v>
      </c>
      <c r="AP456">
        <f t="shared" si="211"/>
        <v>530.36300000001211</v>
      </c>
    </row>
    <row r="457" spans="1:42" ht="15" thickBot="1" x14ac:dyDescent="0.4">
      <c r="A457" s="5">
        <v>32478</v>
      </c>
      <c r="B457" s="2">
        <v>5372.790344</v>
      </c>
      <c r="C457" s="2">
        <v>4.38</v>
      </c>
      <c r="D457" s="4">
        <v>5.3</v>
      </c>
      <c r="E457">
        <f t="shared" si="194"/>
        <v>4.8180909082332599</v>
      </c>
      <c r="F457">
        <f t="shared" si="195"/>
        <v>5.0782445937449205</v>
      </c>
      <c r="G457">
        <f t="shared" si="196"/>
        <v>5.880551107584604</v>
      </c>
      <c r="I457">
        <v>122622</v>
      </c>
      <c r="J457">
        <v>6518</v>
      </c>
      <c r="K457">
        <f t="shared" si="197"/>
        <v>5.3155225000407755</v>
      </c>
      <c r="L457">
        <v>185402</v>
      </c>
      <c r="M457">
        <f t="shared" si="198"/>
        <v>66.13844510846701</v>
      </c>
      <c r="N457">
        <f t="shared" si="199"/>
        <v>62.633107517718258</v>
      </c>
      <c r="O457">
        <f t="shared" si="188"/>
        <v>66.068437949999989</v>
      </c>
      <c r="P457">
        <v>66.068437950000003</v>
      </c>
      <c r="Q457">
        <f t="shared" si="189"/>
        <v>66.068437949999989</v>
      </c>
      <c r="R457">
        <f t="shared" si="190"/>
        <v>66.194388529999983</v>
      </c>
      <c r="S457">
        <f t="shared" si="200"/>
        <v>62.951834697849115</v>
      </c>
      <c r="T457">
        <f t="shared" si="201"/>
        <v>62.885200547919304</v>
      </c>
      <c r="U457">
        <f t="shared" si="202"/>
        <v>-0.31872718013085688</v>
      </c>
      <c r="V457">
        <f t="shared" si="203"/>
        <v>-0.25209303020104556</v>
      </c>
      <c r="W457">
        <f t="shared" si="208"/>
        <v>-7529.884070282802</v>
      </c>
      <c r="X457">
        <f t="shared" ref="X457:X520" si="212">AVERAGE(W452:W457)</f>
        <v>18579.665229581296</v>
      </c>
      <c r="Y457">
        <f t="shared" si="185"/>
        <v>16580.802151420154</v>
      </c>
      <c r="Z457">
        <f t="shared" si="209"/>
        <v>7419.5932947527617</v>
      </c>
      <c r="AA457">
        <f t="shared" ref="AA457:AA520" si="213">AVERAGE(Z452:Z457)</f>
        <v>12715.425306776227</v>
      </c>
      <c r="AB457">
        <f t="shared" si="186"/>
        <v>14446.427265308643</v>
      </c>
      <c r="AC457" s="12">
        <f>(Sheet2!B611-Sheet2!B610)*100</f>
        <v>28100</v>
      </c>
      <c r="AD457" s="12">
        <f t="shared" si="187"/>
        <v>26975</v>
      </c>
      <c r="AE457" s="12">
        <v>0</v>
      </c>
      <c r="AF457">
        <f t="shared" si="191"/>
        <v>0</v>
      </c>
      <c r="AG457">
        <f t="shared" si="192"/>
        <v>0</v>
      </c>
      <c r="AH457">
        <f t="shared" si="193"/>
        <v>1</v>
      </c>
      <c r="AI457">
        <f t="shared" si="204"/>
        <v>0</v>
      </c>
      <c r="AJ457">
        <f t="shared" si="205"/>
        <v>0</v>
      </c>
      <c r="AK457">
        <v>106898</v>
      </c>
      <c r="AL457">
        <f t="shared" si="206"/>
        <v>57.657414698870554</v>
      </c>
      <c r="AM457">
        <f t="shared" si="207"/>
        <v>116123.034</v>
      </c>
      <c r="AO457">
        <f t="shared" si="210"/>
        <v>281</v>
      </c>
      <c r="AP457">
        <f t="shared" si="211"/>
        <v>-14.205000000001746</v>
      </c>
    </row>
    <row r="458" spans="1:42" ht="15" thickBot="1" x14ac:dyDescent="0.4">
      <c r="A458" s="5">
        <v>32509</v>
      </c>
      <c r="B458" s="2">
        <v>5223.9450409999999</v>
      </c>
      <c r="C458" s="2">
        <v>4.2300000000000004</v>
      </c>
      <c r="D458" s="4">
        <v>5.4</v>
      </c>
      <c r="E458">
        <f t="shared" si="194"/>
        <v>4.7793304970466313</v>
      </c>
      <c r="F458">
        <f t="shared" si="195"/>
        <v>5.0444935779438014</v>
      </c>
      <c r="G458">
        <f t="shared" si="196"/>
        <v>5.7814241211740303</v>
      </c>
      <c r="I458">
        <v>123390</v>
      </c>
      <c r="J458">
        <v>6682</v>
      </c>
      <c r="K458">
        <f t="shared" si="197"/>
        <v>5.4153497041899668</v>
      </c>
      <c r="L458">
        <v>185644</v>
      </c>
      <c r="M458">
        <f t="shared" si="198"/>
        <v>66.465924026631612</v>
      </c>
      <c r="N458">
        <f t="shared" si="199"/>
        <v>62.876764129193504</v>
      </c>
      <c r="O458">
        <f t="shared" si="188"/>
        <v>66.089429713333317</v>
      </c>
      <c r="P458">
        <v>66.320339110000006</v>
      </c>
      <c r="Q458">
        <f t="shared" si="189"/>
        <v>66.089429713333317</v>
      </c>
      <c r="R458">
        <f t="shared" si="190"/>
        <v>66.215380293333325</v>
      </c>
      <c r="S458">
        <f t="shared" si="200"/>
        <v>63.289297849482963</v>
      </c>
      <c r="T458">
        <f t="shared" si="201"/>
        <v>62.930797443719783</v>
      </c>
      <c r="U458">
        <f t="shared" si="202"/>
        <v>-0.41253372028945989</v>
      </c>
      <c r="V458">
        <f t="shared" si="203"/>
        <v>-5.4033314526279241E-2</v>
      </c>
      <c r="W458">
        <f t="shared" si="208"/>
        <v>77882.353318793699</v>
      </c>
      <c r="X458">
        <f t="shared" si="212"/>
        <v>29304.181578239426</v>
      </c>
      <c r="Y458">
        <f t="shared" si="185"/>
        <v>20530.993578160491</v>
      </c>
      <c r="Z458">
        <f t="shared" si="209"/>
        <v>23683.008656580001</v>
      </c>
      <c r="AA458">
        <f t="shared" si="213"/>
        <v>15112.97778672011</v>
      </c>
      <c r="AB458">
        <f t="shared" si="186"/>
        <v>14432.347764752029</v>
      </c>
      <c r="AC458" s="12">
        <f>(Sheet2!B612-Sheet2!B611)*100</f>
        <v>26300</v>
      </c>
      <c r="AD458" s="12">
        <f t="shared" si="187"/>
        <v>28400</v>
      </c>
      <c r="AE458" s="12">
        <v>0</v>
      </c>
      <c r="AF458">
        <f t="shared" si="191"/>
        <v>0</v>
      </c>
      <c r="AG458">
        <f t="shared" si="192"/>
        <v>1</v>
      </c>
      <c r="AH458">
        <f t="shared" si="193"/>
        <v>1</v>
      </c>
      <c r="AI458">
        <f t="shared" si="204"/>
        <v>1</v>
      </c>
      <c r="AJ458">
        <f t="shared" si="205"/>
        <v>0</v>
      </c>
      <c r="AK458">
        <v>107161</v>
      </c>
      <c r="AL458">
        <f t="shared" si="206"/>
        <v>57.723923207860203</v>
      </c>
      <c r="AM458">
        <f t="shared" si="207"/>
        <v>116726.93999999999</v>
      </c>
      <c r="AO458">
        <f t="shared" si="210"/>
        <v>263</v>
      </c>
      <c r="AP458">
        <f t="shared" si="211"/>
        <v>603.90599999998813</v>
      </c>
    </row>
    <row r="459" spans="1:42" ht="15" thickBot="1" x14ac:dyDescent="0.4">
      <c r="A459" s="5">
        <v>32540</v>
      </c>
      <c r="B459" s="2">
        <v>5213.1491420000002</v>
      </c>
      <c r="C459" s="2">
        <v>4.2300000000000004</v>
      </c>
      <c r="D459" s="4">
        <v>5.2</v>
      </c>
      <c r="E459">
        <f t="shared" si="194"/>
        <v>4.6899893390070728</v>
      </c>
      <c r="F459">
        <f t="shared" si="195"/>
        <v>4.9452817355183853</v>
      </c>
      <c r="G459">
        <f t="shared" si="196"/>
        <v>5.709148742924536</v>
      </c>
      <c r="I459">
        <v>123135</v>
      </c>
      <c r="J459">
        <v>6359</v>
      </c>
      <c r="K459">
        <f t="shared" si="197"/>
        <v>5.1642506192390458</v>
      </c>
      <c r="L459">
        <v>185777</v>
      </c>
      <c r="M459">
        <f t="shared" si="198"/>
        <v>66.281078927962028</v>
      </c>
      <c r="N459">
        <f t="shared" si="199"/>
        <v>62.834462823708002</v>
      </c>
      <c r="O459">
        <f t="shared" si="188"/>
        <v>66.110421476666644</v>
      </c>
      <c r="P459">
        <v>66.320339110000006</v>
      </c>
      <c r="Q459">
        <f t="shared" si="189"/>
        <v>66.110421476666644</v>
      </c>
      <c r="R459">
        <f t="shared" si="190"/>
        <v>66.236372056666667</v>
      </c>
      <c r="S459">
        <f t="shared" si="200"/>
        <v>63.172503392461749</v>
      </c>
      <c r="T459">
        <f t="shared" si="201"/>
        <v>63.009849757438339</v>
      </c>
      <c r="U459">
        <f t="shared" si="202"/>
        <v>-0.33804056875374755</v>
      </c>
      <c r="V459">
        <f t="shared" si="203"/>
        <v>-0.17538693373033709</v>
      </c>
      <c r="W459">
        <f t="shared" si="208"/>
        <v>-13280.247228048742</v>
      </c>
      <c r="X459">
        <f t="shared" si="212"/>
        <v>21618.453391336527</v>
      </c>
      <c r="Y459">
        <f t="shared" si="185"/>
        <v>18292.856373536866</v>
      </c>
      <c r="Z459">
        <f t="shared" si="209"/>
        <v>23055.897745708004</v>
      </c>
      <c r="AA459">
        <f t="shared" si="213"/>
        <v>19123.934932978824</v>
      </c>
      <c r="AB459">
        <f t="shared" si="186"/>
        <v>15641.783648828356</v>
      </c>
      <c r="AC459" s="12">
        <f>(Sheet2!B613-Sheet2!B612)*100</f>
        <v>26600</v>
      </c>
      <c r="AD459" s="12">
        <f t="shared" si="187"/>
        <v>26775</v>
      </c>
      <c r="AE459" s="12">
        <v>0</v>
      </c>
      <c r="AF459">
        <f t="shared" si="191"/>
        <v>0</v>
      </c>
      <c r="AG459">
        <f t="shared" si="192"/>
        <v>0</v>
      </c>
      <c r="AH459">
        <f t="shared" si="193"/>
        <v>1</v>
      </c>
      <c r="AI459">
        <f t="shared" si="204"/>
        <v>0</v>
      </c>
      <c r="AJ459">
        <f t="shared" si="205"/>
        <v>0</v>
      </c>
      <c r="AK459">
        <v>107427</v>
      </c>
      <c r="AL459">
        <f t="shared" si="206"/>
        <v>57.825780371090076</v>
      </c>
      <c r="AM459">
        <f t="shared" si="207"/>
        <v>116731.98000000003</v>
      </c>
      <c r="AO459">
        <f t="shared" si="210"/>
        <v>266</v>
      </c>
      <c r="AP459">
        <f t="shared" si="211"/>
        <v>5.0400000000372529</v>
      </c>
    </row>
    <row r="460" spans="1:42" ht="15" thickBot="1" x14ac:dyDescent="0.4">
      <c r="A460" s="5">
        <v>32568</v>
      </c>
      <c r="B460" s="2">
        <v>5080.3530199999996</v>
      </c>
      <c r="C460" s="2">
        <v>4.12</v>
      </c>
      <c r="D460" s="4">
        <v>5</v>
      </c>
      <c r="E460">
        <f t="shared" si="194"/>
        <v>4.5387222871640871</v>
      </c>
      <c r="F460">
        <f t="shared" si="195"/>
        <v>4.7841598620347368</v>
      </c>
      <c r="G460">
        <f t="shared" si="196"/>
        <v>5.5368761685842358</v>
      </c>
      <c r="I460">
        <v>123227</v>
      </c>
      <c r="J460">
        <v>6205</v>
      </c>
      <c r="K460">
        <f t="shared" si="197"/>
        <v>5.0354224317722585</v>
      </c>
      <c r="L460">
        <v>185897</v>
      </c>
      <c r="M460">
        <f t="shared" si="198"/>
        <v>66.28778301962916</v>
      </c>
      <c r="N460">
        <f t="shared" si="199"/>
        <v>62.973393868647698</v>
      </c>
      <c r="O460">
        <f t="shared" si="188"/>
        <v>66.131413239999986</v>
      </c>
      <c r="P460">
        <v>66.320339110000006</v>
      </c>
      <c r="Q460">
        <f t="shared" si="189"/>
        <v>66.131413239999986</v>
      </c>
      <c r="R460">
        <f t="shared" si="190"/>
        <v>66.257363819999995</v>
      </c>
      <c r="S460">
        <f t="shared" si="200"/>
        <v>63.279164638050283</v>
      </c>
      <c r="T460">
        <f t="shared" si="201"/>
        <v>63.129892048459524</v>
      </c>
      <c r="U460">
        <f t="shared" si="202"/>
        <v>-0.30577076940258507</v>
      </c>
      <c r="V460">
        <f t="shared" si="203"/>
        <v>-0.15649817981182679</v>
      </c>
      <c r="W460">
        <f t="shared" si="208"/>
        <v>27408.705978266895</v>
      </c>
      <c r="X460">
        <f t="shared" si="212"/>
        <v>24934.102758626763</v>
      </c>
      <c r="Y460">
        <f t="shared" si="185"/>
        <v>23136.533342676081</v>
      </c>
      <c r="Z460">
        <f t="shared" si="209"/>
        <v>29876.683744857088</v>
      </c>
      <c r="AA460">
        <f t="shared" si="213"/>
        <v>18260.212853136782</v>
      </c>
      <c r="AB460">
        <f t="shared" si="186"/>
        <v>17732.021065811161</v>
      </c>
      <c r="AC460" s="12">
        <f>(Sheet2!B614-Sheet2!B613)*100</f>
        <v>19400</v>
      </c>
      <c r="AD460" s="12">
        <f t="shared" si="187"/>
        <v>26100</v>
      </c>
      <c r="AE460" s="12">
        <v>0</v>
      </c>
      <c r="AF460">
        <f t="shared" si="191"/>
        <v>0</v>
      </c>
      <c r="AG460">
        <f t="shared" si="192"/>
        <v>0</v>
      </c>
      <c r="AH460">
        <f t="shared" si="193"/>
        <v>1</v>
      </c>
      <c r="AI460">
        <f t="shared" si="204"/>
        <v>0</v>
      </c>
      <c r="AJ460">
        <f t="shared" si="205"/>
        <v>0</v>
      </c>
      <c r="AK460">
        <v>107621</v>
      </c>
      <c r="AL460">
        <f t="shared" si="206"/>
        <v>57.892811610730675</v>
      </c>
      <c r="AM460">
        <f t="shared" si="207"/>
        <v>117065.65000000002</v>
      </c>
      <c r="AO460">
        <f t="shared" si="210"/>
        <v>194</v>
      </c>
      <c r="AP460">
        <f t="shared" si="211"/>
        <v>333.66999999999825</v>
      </c>
    </row>
    <row r="461" spans="1:42" ht="15" thickBot="1" x14ac:dyDescent="0.4">
      <c r="A461" s="5">
        <v>32599</v>
      </c>
      <c r="B461" s="2">
        <v>5345.5756929999998</v>
      </c>
      <c r="C461" s="2">
        <v>4.33</v>
      </c>
      <c r="D461" s="4">
        <v>5.2</v>
      </c>
      <c r="E461">
        <f t="shared" si="194"/>
        <v>4.745102738613781</v>
      </c>
      <c r="F461">
        <f t="shared" si="195"/>
        <v>5.0003195924340726</v>
      </c>
      <c r="G461">
        <f t="shared" si="196"/>
        <v>5.7987765949158057</v>
      </c>
      <c r="I461">
        <v>123565</v>
      </c>
      <c r="J461">
        <v>6468</v>
      </c>
      <c r="K461">
        <f t="shared" si="197"/>
        <v>5.2344919677902322</v>
      </c>
      <c r="L461">
        <v>186024</v>
      </c>
      <c r="M461">
        <f t="shared" si="198"/>
        <v>66.424224831204569</v>
      </c>
      <c r="N461">
        <f t="shared" si="199"/>
        <v>62.97016513998193</v>
      </c>
      <c r="O461">
        <f t="shared" si="188"/>
        <v>66.152405003333314</v>
      </c>
      <c r="P461">
        <v>66.320339110000006</v>
      </c>
      <c r="Q461">
        <f t="shared" si="189"/>
        <v>66.152405003333314</v>
      </c>
      <c r="R461">
        <f t="shared" si="190"/>
        <v>66.278355583333322</v>
      </c>
      <c r="S461">
        <f t="shared" si="200"/>
        <v>63.272327119636103</v>
      </c>
      <c r="T461">
        <f t="shared" si="201"/>
        <v>63.013405421861265</v>
      </c>
      <c r="U461">
        <f t="shared" si="202"/>
        <v>-0.3021619796541728</v>
      </c>
      <c r="V461">
        <f t="shared" si="203"/>
        <v>-4.324028187933493E-2</v>
      </c>
      <c r="W461">
        <f t="shared" si="208"/>
        <v>6764.5113835521042</v>
      </c>
      <c r="X461">
        <f t="shared" si="212"/>
        <v>24659.441649962217</v>
      </c>
      <c r="Y461">
        <f t="shared" si="185"/>
        <v>19450.618411383748</v>
      </c>
      <c r="Z461">
        <f t="shared" si="209"/>
        <v>-13651.81193616055</v>
      </c>
      <c r="AA461">
        <f t="shared" si="213"/>
        <v>16300.03990332534</v>
      </c>
      <c r="AB461">
        <f t="shared" si="186"/>
        <v>14091.6521061901</v>
      </c>
      <c r="AC461" s="12">
        <f>(Sheet2!B615-Sheet2!B614)*100</f>
        <v>17000</v>
      </c>
      <c r="AD461" s="12">
        <f t="shared" si="187"/>
        <v>25491.666666666668</v>
      </c>
      <c r="AE461" s="12">
        <v>0</v>
      </c>
      <c r="AF461">
        <f t="shared" si="191"/>
        <v>0</v>
      </c>
      <c r="AG461">
        <f t="shared" si="192"/>
        <v>1</v>
      </c>
      <c r="AH461">
        <f t="shared" si="193"/>
        <v>1</v>
      </c>
      <c r="AI461">
        <f t="shared" si="204"/>
        <v>1</v>
      </c>
      <c r="AJ461">
        <f t="shared" si="205"/>
        <v>0</v>
      </c>
      <c r="AK461">
        <v>107791</v>
      </c>
      <c r="AL461">
        <f t="shared" si="206"/>
        <v>57.944673805530464</v>
      </c>
      <c r="AM461">
        <f t="shared" si="207"/>
        <v>117139.61999999998</v>
      </c>
      <c r="AO461">
        <f t="shared" si="210"/>
        <v>170</v>
      </c>
      <c r="AP461">
        <f t="shared" si="211"/>
        <v>73.969999999957508</v>
      </c>
    </row>
    <row r="462" spans="1:42" ht="15" thickBot="1" x14ac:dyDescent="0.4">
      <c r="A462" s="5">
        <v>32629</v>
      </c>
      <c r="B462" s="2">
        <v>5113.3637529999996</v>
      </c>
      <c r="C462" s="2">
        <v>4.1399999999999997</v>
      </c>
      <c r="D462" s="4">
        <v>5.2</v>
      </c>
      <c r="E462">
        <f t="shared" si="194"/>
        <v>4.6398275830034894</v>
      </c>
      <c r="F462">
        <f t="shared" si="195"/>
        <v>4.8951591461024409</v>
      </c>
      <c r="G462">
        <f t="shared" si="196"/>
        <v>5.6278779939090562</v>
      </c>
      <c r="I462">
        <v>123474</v>
      </c>
      <c r="J462">
        <v>6375</v>
      </c>
      <c r="K462">
        <f t="shared" si="197"/>
        <v>5.1630302735798628</v>
      </c>
      <c r="L462">
        <v>186181</v>
      </c>
      <c r="M462">
        <f t="shared" si="198"/>
        <v>66.319334411137561</v>
      </c>
      <c r="N462">
        <f t="shared" si="199"/>
        <v>62.870729021758407</v>
      </c>
      <c r="O462">
        <f t="shared" si="188"/>
        <v>66.173396766666642</v>
      </c>
      <c r="P462">
        <v>66.320339110000006</v>
      </c>
      <c r="Q462">
        <f t="shared" si="189"/>
        <v>66.173396766666642</v>
      </c>
      <c r="R462">
        <f t="shared" si="190"/>
        <v>66.299347346666664</v>
      </c>
      <c r="S462">
        <f t="shared" si="200"/>
        <v>63.242231640265281</v>
      </c>
      <c r="T462">
        <f t="shared" si="201"/>
        <v>63.103065250876504</v>
      </c>
      <c r="U462">
        <f t="shared" si="202"/>
        <v>-0.37150261850687372</v>
      </c>
      <c r="V462">
        <f t="shared" si="203"/>
        <v>-0.23233622911809704</v>
      </c>
      <c r="W462">
        <f t="shared" si="208"/>
        <v>4330.548913044855</v>
      </c>
      <c r="X462">
        <f t="shared" si="212"/>
        <v>15929.331382554336</v>
      </c>
      <c r="Y462">
        <f t="shared" si="185"/>
        <v>22705.524070486736</v>
      </c>
      <c r="Z462">
        <f t="shared" si="209"/>
        <v>26586.061277119443</v>
      </c>
      <c r="AA462">
        <f t="shared" si="213"/>
        <v>16161.572130476125</v>
      </c>
      <c r="AB462">
        <f t="shared" si="186"/>
        <v>16741.6082692747</v>
      </c>
      <c r="AC462" s="12">
        <f>(Sheet2!B616-Sheet2!B615)*100</f>
        <v>12200</v>
      </c>
      <c r="AD462" s="12">
        <f t="shared" si="187"/>
        <v>24591.666666666668</v>
      </c>
      <c r="AE462" s="12">
        <v>0</v>
      </c>
      <c r="AF462">
        <f t="shared" si="191"/>
        <v>0</v>
      </c>
      <c r="AG462">
        <f t="shared" si="192"/>
        <v>0</v>
      </c>
      <c r="AH462">
        <f t="shared" si="193"/>
        <v>1</v>
      </c>
      <c r="AI462">
        <f t="shared" si="204"/>
        <v>0</v>
      </c>
      <c r="AJ462">
        <f t="shared" si="205"/>
        <v>0</v>
      </c>
      <c r="AK462">
        <v>107913</v>
      </c>
      <c r="AL462">
        <f t="shared" si="206"/>
        <v>57.9613386972892</v>
      </c>
      <c r="AM462">
        <f t="shared" si="207"/>
        <v>117053.35200000001</v>
      </c>
      <c r="AO462">
        <f t="shared" si="210"/>
        <v>122</v>
      </c>
      <c r="AP462">
        <f t="shared" si="211"/>
        <v>-86.267999999967287</v>
      </c>
    </row>
    <row r="463" spans="1:42" ht="15" thickBot="1" x14ac:dyDescent="0.4">
      <c r="A463" s="5">
        <v>32660</v>
      </c>
      <c r="B463" s="2">
        <v>4905.7012750000004</v>
      </c>
      <c r="C463" s="2">
        <v>3.96</v>
      </c>
      <c r="D463" s="4">
        <v>5.3</v>
      </c>
      <c r="E463">
        <f t="shared" si="194"/>
        <v>4.5812662005170575</v>
      </c>
      <c r="F463">
        <f t="shared" si="195"/>
        <v>4.8414586783156563</v>
      </c>
      <c r="G463">
        <f t="shared" si="196"/>
        <v>5.4983461694154929</v>
      </c>
      <c r="I463">
        <v>123995</v>
      </c>
      <c r="J463">
        <v>6577</v>
      </c>
      <c r="K463">
        <f t="shared" si="197"/>
        <v>5.3042461389572155</v>
      </c>
      <c r="L463">
        <v>186329</v>
      </c>
      <c r="M463">
        <f t="shared" si="198"/>
        <v>66.546270306822876</v>
      </c>
      <c r="N463">
        <f t="shared" si="199"/>
        <v>63.019317980561262</v>
      </c>
      <c r="O463">
        <f t="shared" si="188"/>
        <v>66.194388529999983</v>
      </c>
      <c r="P463">
        <v>66.320339110000006</v>
      </c>
      <c r="Q463">
        <f t="shared" si="189"/>
        <v>66.194388529999983</v>
      </c>
      <c r="R463">
        <f t="shared" si="190"/>
        <v>66.320339109999992</v>
      </c>
      <c r="S463">
        <f t="shared" si="200"/>
        <v>63.497608517551683</v>
      </c>
      <c r="T463">
        <f t="shared" si="201"/>
        <v>63.161847381636157</v>
      </c>
      <c r="U463">
        <f t="shared" si="202"/>
        <v>-0.47829053699042134</v>
      </c>
      <c r="V463">
        <f t="shared" si="203"/>
        <v>-0.14252940107489565</v>
      </c>
      <c r="W463">
        <f t="shared" si="208"/>
        <v>56943.968450656161</v>
      </c>
      <c r="X463">
        <f t="shared" si="212"/>
        <v>26674.973469377495</v>
      </c>
      <c r="Y463">
        <f t="shared" ref="Y463:Y526" si="214">AVERAGE(W452:W463)</f>
        <v>22627.319349479396</v>
      </c>
      <c r="Z463">
        <f t="shared" si="209"/>
        <v>20292.069299444556</v>
      </c>
      <c r="AA463">
        <f t="shared" si="213"/>
        <v>18306.984797924757</v>
      </c>
      <c r="AB463">
        <f t="shared" ref="AB463:AB526" si="215">AVERAGE(Z452:Z463)</f>
        <v>15511.205052350493</v>
      </c>
      <c r="AC463" s="12">
        <f>(Sheet2!B617-Sheet2!B616)*100</f>
        <v>11400</v>
      </c>
      <c r="AD463" s="12">
        <f t="shared" ref="AD463:AD526" si="216">AVERAGE(AC452:AC463)</f>
        <v>22508.333333333332</v>
      </c>
      <c r="AE463" s="12">
        <v>0</v>
      </c>
      <c r="AF463">
        <f t="shared" si="191"/>
        <v>0</v>
      </c>
      <c r="AG463">
        <f t="shared" si="192"/>
        <v>0</v>
      </c>
      <c r="AH463">
        <f t="shared" si="193"/>
        <v>1</v>
      </c>
      <c r="AI463">
        <f t="shared" si="204"/>
        <v>0</v>
      </c>
      <c r="AJ463">
        <f t="shared" si="205"/>
        <v>0</v>
      </c>
      <c r="AK463">
        <v>108027</v>
      </c>
      <c r="AL463">
        <f t="shared" si="206"/>
        <v>57.976482458447151</v>
      </c>
      <c r="AM463">
        <f t="shared" si="207"/>
        <v>117423.265</v>
      </c>
      <c r="AO463">
        <f t="shared" si="210"/>
        <v>114</v>
      </c>
      <c r="AP463">
        <f t="shared" si="211"/>
        <v>369.91299999998591</v>
      </c>
    </row>
    <row r="464" spans="1:42" ht="15" thickBot="1" x14ac:dyDescent="0.4">
      <c r="A464" s="5">
        <v>32690</v>
      </c>
      <c r="B464" s="2">
        <v>4996.2681359999997</v>
      </c>
      <c r="C464" s="2">
        <v>4.03</v>
      </c>
      <c r="D464" s="4">
        <v>5.2</v>
      </c>
      <c r="E464">
        <f t="shared" si="194"/>
        <v>4.5777723840313431</v>
      </c>
      <c r="F464">
        <f t="shared" si="195"/>
        <v>4.8331128874259832</v>
      </c>
      <c r="G464">
        <f t="shared" si="196"/>
        <v>5.5277425830066091</v>
      </c>
      <c r="I464">
        <v>123967</v>
      </c>
      <c r="J464">
        <v>6495</v>
      </c>
      <c r="K464">
        <f t="shared" si="197"/>
        <v>5.239297554994474</v>
      </c>
      <c r="L464">
        <v>186483</v>
      </c>
      <c r="M464">
        <f t="shared" si="198"/>
        <v>66.476300788811855</v>
      </c>
      <c r="N464">
        <f t="shared" si="199"/>
        <v>63.019533147793638</v>
      </c>
      <c r="O464">
        <f t="shared" si="188"/>
        <v>66.215380293333325</v>
      </c>
      <c r="P464">
        <v>66.320339110000006</v>
      </c>
      <c r="Q464">
        <f t="shared" si="189"/>
        <v>66.215380293333325</v>
      </c>
      <c r="R464">
        <f t="shared" si="190"/>
        <v>66.318566951666654</v>
      </c>
      <c r="S464">
        <f t="shared" si="200"/>
        <v>63.433167049376017</v>
      </c>
      <c r="T464">
        <f t="shared" si="201"/>
        <v>63.184190900283781</v>
      </c>
      <c r="U464">
        <f t="shared" si="202"/>
        <v>-0.41363390158237934</v>
      </c>
      <c r="V464">
        <f t="shared" si="203"/>
        <v>-0.16465775249014314</v>
      </c>
      <c r="W464">
        <f t="shared" si="208"/>
        <v>-2238.6065980996937</v>
      </c>
      <c r="X464">
        <f t="shared" si="212"/>
        <v>13321.480149895264</v>
      </c>
      <c r="Y464">
        <f t="shared" si="214"/>
        <v>21312.830864067346</v>
      </c>
      <c r="Z464">
        <f t="shared" si="209"/>
        <v>13893.610884737223</v>
      </c>
      <c r="AA464">
        <f t="shared" si="213"/>
        <v>16675.418502617627</v>
      </c>
      <c r="AB464">
        <f t="shared" si="215"/>
        <v>15894.198144668868</v>
      </c>
      <c r="AC464" s="12">
        <f>(Sheet2!B618-Sheet2!B617)*100</f>
        <v>4200</v>
      </c>
      <c r="AD464" s="12">
        <f t="shared" si="216"/>
        <v>20991.666666666668</v>
      </c>
      <c r="AE464" s="12">
        <v>0</v>
      </c>
      <c r="AF464">
        <f t="shared" si="191"/>
        <v>0</v>
      </c>
      <c r="AG464">
        <f t="shared" si="192"/>
        <v>0</v>
      </c>
      <c r="AH464">
        <f t="shared" si="193"/>
        <v>1</v>
      </c>
      <c r="AI464">
        <f t="shared" si="204"/>
        <v>0</v>
      </c>
      <c r="AJ464">
        <f t="shared" si="205"/>
        <v>0</v>
      </c>
      <c r="AK464">
        <v>108069</v>
      </c>
      <c r="AL464">
        <f t="shared" si="206"/>
        <v>57.951126912372708</v>
      </c>
      <c r="AM464">
        <f t="shared" si="207"/>
        <v>117520.71600000001</v>
      </c>
      <c r="AO464">
        <f t="shared" si="210"/>
        <v>42</v>
      </c>
      <c r="AP464">
        <f t="shared" si="211"/>
        <v>97.451000000015483</v>
      </c>
    </row>
    <row r="465" spans="1:42" ht="15" thickBot="1" x14ac:dyDescent="0.4">
      <c r="A465" s="5">
        <v>32721</v>
      </c>
      <c r="B465" s="2">
        <v>4958.377571</v>
      </c>
      <c r="C465" s="2">
        <v>3.99</v>
      </c>
      <c r="D465" s="4">
        <v>5.2</v>
      </c>
      <c r="E465">
        <f t="shared" si="194"/>
        <v>4.5549972557620713</v>
      </c>
      <c r="F465">
        <f t="shared" si="195"/>
        <v>4.8103299647698989</v>
      </c>
      <c r="G465">
        <f t="shared" si="196"/>
        <v>5.4911045186300891</v>
      </c>
      <c r="I465">
        <v>124166</v>
      </c>
      <c r="J465">
        <v>6511</v>
      </c>
      <c r="K465">
        <f t="shared" si="197"/>
        <v>5.2437865438203692</v>
      </c>
      <c r="L465">
        <v>186598</v>
      </c>
      <c r="M465">
        <f t="shared" si="198"/>
        <v>66.541977941885762</v>
      </c>
      <c r="N465">
        <f t="shared" si="199"/>
        <v>63.081795088907697</v>
      </c>
      <c r="O465">
        <f t="shared" si="188"/>
        <v>66.236372056666667</v>
      </c>
      <c r="P465">
        <v>66.320339110000006</v>
      </c>
      <c r="Q465">
        <f t="shared" si="189"/>
        <v>66.236372056666667</v>
      </c>
      <c r="R465">
        <f t="shared" si="190"/>
        <v>66.316794793333329</v>
      </c>
      <c r="S465">
        <f t="shared" si="200"/>
        <v>63.510992672703061</v>
      </c>
      <c r="T465">
        <f t="shared" si="201"/>
        <v>63.219307127169145</v>
      </c>
      <c r="U465">
        <f t="shared" si="202"/>
        <v>-0.42919758379536432</v>
      </c>
      <c r="V465">
        <f t="shared" si="203"/>
        <v>-0.13751203826144831</v>
      </c>
      <c r="W465">
        <f t="shared" si="208"/>
        <v>21816.919872257859</v>
      </c>
      <c r="X465">
        <f t="shared" si="212"/>
        <v>19171.007999946363</v>
      </c>
      <c r="Y465">
        <f t="shared" si="214"/>
        <v>20394.730695641443</v>
      </c>
      <c r="Z465">
        <f t="shared" si="209"/>
        <v>13818.799657886848</v>
      </c>
      <c r="AA465">
        <f t="shared" si="213"/>
        <v>15135.902154647434</v>
      </c>
      <c r="AB465">
        <f t="shared" si="215"/>
        <v>17129.918543813128</v>
      </c>
      <c r="AC465" s="12">
        <f>(Sheet2!B619-Sheet2!B618)*100</f>
        <v>5100</v>
      </c>
      <c r="AD465" s="12">
        <f t="shared" si="216"/>
        <v>20383.333333333332</v>
      </c>
      <c r="AE465" s="12">
        <v>0</v>
      </c>
      <c r="AF465">
        <f t="shared" si="191"/>
        <v>0</v>
      </c>
      <c r="AG465">
        <f t="shared" si="192"/>
        <v>0</v>
      </c>
      <c r="AH465">
        <f t="shared" si="193"/>
        <v>1</v>
      </c>
      <c r="AI465">
        <f t="shared" si="204"/>
        <v>0</v>
      </c>
      <c r="AJ465">
        <f t="shared" si="205"/>
        <v>0</v>
      </c>
      <c r="AK465">
        <v>108120</v>
      </c>
      <c r="AL465">
        <f t="shared" si="206"/>
        <v>57.942743223400036</v>
      </c>
      <c r="AM465">
        <f t="shared" si="207"/>
        <v>117709.36799999999</v>
      </c>
      <c r="AO465">
        <f t="shared" si="210"/>
        <v>51</v>
      </c>
      <c r="AP465">
        <f t="shared" si="211"/>
        <v>188.65199999997276</v>
      </c>
    </row>
    <row r="466" spans="1:42" ht="15" thickBot="1" x14ac:dyDescent="0.4">
      <c r="A466" s="5">
        <v>32752</v>
      </c>
      <c r="B466" s="2">
        <v>4926.5979349999998</v>
      </c>
      <c r="C466" s="2">
        <v>3.97</v>
      </c>
      <c r="D466" s="4">
        <v>5.3</v>
      </c>
      <c r="E466">
        <f t="shared" si="194"/>
        <v>4.5870469803567522</v>
      </c>
      <c r="F466">
        <f t="shared" si="195"/>
        <v>4.8472460532698269</v>
      </c>
      <c r="G466">
        <f t="shared" si="196"/>
        <v>5.5075987529913402</v>
      </c>
      <c r="I466">
        <v>123944</v>
      </c>
      <c r="J466">
        <v>6590</v>
      </c>
      <c r="K466">
        <f t="shared" si="197"/>
        <v>5.3169173174982252</v>
      </c>
      <c r="L466">
        <v>186726</v>
      </c>
      <c r="M466">
        <f t="shared" si="198"/>
        <v>66.377472874693396</v>
      </c>
      <c r="N466">
        <f t="shared" si="199"/>
        <v>62.859466812334645</v>
      </c>
      <c r="O466">
        <f t="shared" si="188"/>
        <v>66.257363819999995</v>
      </c>
      <c r="P466">
        <v>66.320339110000006</v>
      </c>
      <c r="Q466">
        <f t="shared" si="189"/>
        <v>66.257363819999995</v>
      </c>
      <c r="R466">
        <f t="shared" si="190"/>
        <v>66.315022634999991</v>
      </c>
      <c r="S466">
        <f t="shared" si="200"/>
        <v>63.332707009557645</v>
      </c>
      <c r="T466">
        <f t="shared" si="201"/>
        <v>63.218107413630698</v>
      </c>
      <c r="U466">
        <f t="shared" si="202"/>
        <v>-0.47324019722299937</v>
      </c>
      <c r="V466">
        <f t="shared" si="203"/>
        <v>-0.35864060129605235</v>
      </c>
      <c r="W466">
        <f t="shared" si="208"/>
        <v>-25161.161674384028</v>
      </c>
      <c r="X466">
        <f t="shared" si="212"/>
        <v>10409.36339117121</v>
      </c>
      <c r="Y466">
        <f t="shared" si="214"/>
        <v>17671.733074898988</v>
      </c>
      <c r="Z466">
        <f t="shared" si="209"/>
        <v>7868.053602097556</v>
      </c>
      <c r="AA466">
        <f t="shared" si="213"/>
        <v>11467.79713085418</v>
      </c>
      <c r="AB466">
        <f t="shared" si="215"/>
        <v>14864.004991995482</v>
      </c>
      <c r="AC466" s="12">
        <f>(Sheet2!B620-Sheet2!B619)*100</f>
        <v>24900</v>
      </c>
      <c r="AD466" s="12">
        <f t="shared" si="216"/>
        <v>19633.333333333332</v>
      </c>
      <c r="AE466" s="12">
        <v>0</v>
      </c>
      <c r="AF466">
        <f t="shared" si="191"/>
        <v>0</v>
      </c>
      <c r="AG466">
        <f t="shared" si="192"/>
        <v>0</v>
      </c>
      <c r="AH466">
        <f t="shared" si="193"/>
        <v>1</v>
      </c>
      <c r="AI466">
        <f t="shared" si="204"/>
        <v>0</v>
      </c>
      <c r="AJ466">
        <f t="shared" si="205"/>
        <v>0</v>
      </c>
      <c r="AK466">
        <v>108369</v>
      </c>
      <c r="AL466">
        <f t="shared" si="206"/>
        <v>58.036374152501523</v>
      </c>
      <c r="AM466">
        <f t="shared" si="207"/>
        <v>117374.96799999999</v>
      </c>
      <c r="AO466">
        <f t="shared" si="210"/>
        <v>249</v>
      </c>
      <c r="AP466">
        <f t="shared" si="211"/>
        <v>-334.39999999999418</v>
      </c>
    </row>
    <row r="467" spans="1:42" ht="15" thickBot="1" x14ac:dyDescent="0.4">
      <c r="A467" s="5">
        <v>32782</v>
      </c>
      <c r="B467" s="2">
        <v>5052.0296609999996</v>
      </c>
      <c r="C467" s="2">
        <v>4.07</v>
      </c>
      <c r="D467" s="4">
        <v>5.3</v>
      </c>
      <c r="E467">
        <f t="shared" si="194"/>
        <v>4.644459064304475</v>
      </c>
      <c r="F467">
        <f t="shared" si="195"/>
        <v>4.9047028816604081</v>
      </c>
      <c r="G467">
        <f t="shared" si="196"/>
        <v>5.5997017273106682</v>
      </c>
      <c r="I467">
        <v>124211</v>
      </c>
      <c r="J467">
        <v>6630</v>
      </c>
      <c r="K467">
        <f t="shared" si="197"/>
        <v>5.3376915088035677</v>
      </c>
      <c r="L467">
        <v>186871</v>
      </c>
      <c r="M467">
        <f t="shared" si="198"/>
        <v>66.468847493725619</v>
      </c>
      <c r="N467">
        <f t="shared" si="199"/>
        <v>62.945998576558161</v>
      </c>
      <c r="O467">
        <f t="shared" si="188"/>
        <v>66.278355583333322</v>
      </c>
      <c r="P467">
        <v>66.320339110000006</v>
      </c>
      <c r="Q467">
        <f t="shared" si="189"/>
        <v>66.278355583333322</v>
      </c>
      <c r="R467">
        <f t="shared" si="190"/>
        <v>66.313250476666653</v>
      </c>
      <c r="S467">
        <f t="shared" si="200"/>
        <v>63.381729081364561</v>
      </c>
      <c r="T467">
        <f t="shared" si="201"/>
        <v>63.20008448977125</v>
      </c>
      <c r="U467">
        <f t="shared" si="202"/>
        <v>-0.43573050480640063</v>
      </c>
      <c r="V467">
        <f t="shared" si="203"/>
        <v>-0.25408591321308904</v>
      </c>
      <c r="W467">
        <f t="shared" si="208"/>
        <v>18344.046097015962</v>
      </c>
      <c r="X467">
        <f t="shared" si="212"/>
        <v>12339.285843415186</v>
      </c>
      <c r="Y467">
        <f t="shared" si="214"/>
        <v>18499.363746688701</v>
      </c>
      <c r="Z467">
        <f t="shared" si="209"/>
        <v>5798.6637704372406</v>
      </c>
      <c r="AA467">
        <f t="shared" si="213"/>
        <v>14709.543081953811</v>
      </c>
      <c r="AB467">
        <f t="shared" si="215"/>
        <v>15504.791492639575</v>
      </c>
      <c r="AC467" s="12">
        <f>(Sheet2!B621-Sheet2!B620)*100</f>
        <v>10700</v>
      </c>
      <c r="AD467" s="12">
        <f t="shared" si="216"/>
        <v>18333.333333333332</v>
      </c>
      <c r="AE467" s="12">
        <v>0</v>
      </c>
      <c r="AF467">
        <f t="shared" si="191"/>
        <v>0</v>
      </c>
      <c r="AG467">
        <f t="shared" si="192"/>
        <v>0</v>
      </c>
      <c r="AH467">
        <f t="shared" si="193"/>
        <v>1</v>
      </c>
      <c r="AI467">
        <f t="shared" si="204"/>
        <v>0</v>
      </c>
      <c r="AJ467">
        <f t="shared" si="205"/>
        <v>0</v>
      </c>
      <c r="AK467">
        <v>108476</v>
      </c>
      <c r="AL467">
        <f t="shared" si="206"/>
        <v>58.048600371379187</v>
      </c>
      <c r="AM467">
        <f t="shared" si="207"/>
        <v>117627.817</v>
      </c>
      <c r="AO467">
        <f t="shared" si="210"/>
        <v>107</v>
      </c>
      <c r="AP467">
        <f t="shared" si="211"/>
        <v>252.84900000000198</v>
      </c>
    </row>
    <row r="468" spans="1:42" ht="15" thickBot="1" x14ac:dyDescent="0.4">
      <c r="A468" s="5">
        <v>32813</v>
      </c>
      <c r="B468" s="2">
        <v>4861.9735849999997</v>
      </c>
      <c r="C468" s="2">
        <v>3.9</v>
      </c>
      <c r="D468" s="4">
        <v>5.4</v>
      </c>
      <c r="E468">
        <f t="shared" si="194"/>
        <v>4.5891175622335068</v>
      </c>
      <c r="F468">
        <f t="shared" si="195"/>
        <v>4.8540919943451115</v>
      </c>
      <c r="G468">
        <f t="shared" si="196"/>
        <v>5.4766836630865745</v>
      </c>
      <c r="I468">
        <v>124637</v>
      </c>
      <c r="J468">
        <v>6725</v>
      </c>
      <c r="K468">
        <f t="shared" si="197"/>
        <v>5.3956690228423341</v>
      </c>
      <c r="L468">
        <v>187017</v>
      </c>
      <c r="M468">
        <f t="shared" si="198"/>
        <v>66.644743525989611</v>
      </c>
      <c r="N468">
        <f t="shared" si="199"/>
        <v>63.045927375586167</v>
      </c>
      <c r="O468">
        <f t="shared" si="188"/>
        <v>66.299347346666664</v>
      </c>
      <c r="P468">
        <v>66.320339110000006</v>
      </c>
      <c r="Q468">
        <f t="shared" si="189"/>
        <v>66.299347346666664</v>
      </c>
      <c r="R468">
        <f t="shared" si="190"/>
        <v>66.311478318333329</v>
      </c>
      <c r="S468">
        <f t="shared" si="200"/>
        <v>63.586337896532946</v>
      </c>
      <c r="T468">
        <f t="shared" si="201"/>
        <v>63.256792353934593</v>
      </c>
      <c r="U468">
        <f t="shared" si="202"/>
        <v>-0.54041052094677866</v>
      </c>
      <c r="V468">
        <f t="shared" si="203"/>
        <v>-0.21086497834842532</v>
      </c>
      <c r="W468">
        <f t="shared" si="208"/>
        <v>47519.059232225642</v>
      </c>
      <c r="X468">
        <f t="shared" si="212"/>
        <v>19537.370896611985</v>
      </c>
      <c r="Y468">
        <f t="shared" si="214"/>
        <v>17733.351139583159</v>
      </c>
      <c r="Z468">
        <f t="shared" si="209"/>
        <v>19832.546967742965</v>
      </c>
      <c r="AA468">
        <f t="shared" si="213"/>
        <v>13583.957363724398</v>
      </c>
      <c r="AB468">
        <f t="shared" si="215"/>
        <v>14872.764747100262</v>
      </c>
      <c r="AC468" s="12">
        <f>(Sheet2!B622-Sheet2!B621)*100</f>
        <v>27600</v>
      </c>
      <c r="AD468" s="12">
        <f t="shared" si="216"/>
        <v>17791.666666666668</v>
      </c>
      <c r="AE468" s="12">
        <v>0</v>
      </c>
      <c r="AF468">
        <f t="shared" si="191"/>
        <v>0</v>
      </c>
      <c r="AG468">
        <f t="shared" si="192"/>
        <v>0</v>
      </c>
      <c r="AH468">
        <f t="shared" si="193"/>
        <v>1</v>
      </c>
      <c r="AI468">
        <f t="shared" si="204"/>
        <v>0</v>
      </c>
      <c r="AJ468">
        <f t="shared" si="205"/>
        <v>0</v>
      </c>
      <c r="AK468">
        <v>108752</v>
      </c>
      <c r="AL468">
        <f t="shared" si="206"/>
        <v>58.150863290503011</v>
      </c>
      <c r="AM468">
        <f t="shared" si="207"/>
        <v>117906.60199999997</v>
      </c>
      <c r="AO468">
        <f t="shared" si="210"/>
        <v>276</v>
      </c>
      <c r="AP468">
        <f t="shared" si="211"/>
        <v>278.78499999997439</v>
      </c>
    </row>
    <row r="469" spans="1:42" ht="15" thickBot="1" x14ac:dyDescent="0.4">
      <c r="A469" s="5">
        <v>32843</v>
      </c>
      <c r="B469" s="2">
        <v>5017.6288379999996</v>
      </c>
      <c r="C469" s="2">
        <v>4.03</v>
      </c>
      <c r="D469" s="4">
        <v>5.4</v>
      </c>
      <c r="E469">
        <f t="shared" si="194"/>
        <v>4.6649758841820397</v>
      </c>
      <c r="F469">
        <f t="shared" si="195"/>
        <v>4.9300744074881555</v>
      </c>
      <c r="G469">
        <f t="shared" si="196"/>
        <v>5.5977214369553305</v>
      </c>
      <c r="I469">
        <v>124497</v>
      </c>
      <c r="J469">
        <v>6667</v>
      </c>
      <c r="K469">
        <f t="shared" si="197"/>
        <v>5.3551491200591181</v>
      </c>
      <c r="L469">
        <v>187165</v>
      </c>
      <c r="M469">
        <f t="shared" si="198"/>
        <v>66.517244142868591</v>
      </c>
      <c r="N469">
        <f t="shared" si="199"/>
        <v>62.925312959153686</v>
      </c>
      <c r="O469">
        <f t="shared" si="188"/>
        <v>66.320339109999992</v>
      </c>
      <c r="P469">
        <v>66.320339110000006</v>
      </c>
      <c r="Q469">
        <f t="shared" si="189"/>
        <v>66.320339109999992</v>
      </c>
      <c r="R469">
        <f t="shared" si="190"/>
        <v>66.30970615999999</v>
      </c>
      <c r="S469">
        <f t="shared" si="200"/>
        <v>63.414230744781278</v>
      </c>
      <c r="T469">
        <f t="shared" si="201"/>
        <v>63.226511284210737</v>
      </c>
      <c r="U469">
        <f t="shared" si="202"/>
        <v>-0.48891778562759214</v>
      </c>
      <c r="V469">
        <f t="shared" si="203"/>
        <v>-0.30119832505705091</v>
      </c>
      <c r="W469">
        <f t="shared" si="208"/>
        <v>-22801.657048914582</v>
      </c>
      <c r="X469">
        <f t="shared" si="212"/>
        <v>6246.4333133501932</v>
      </c>
      <c r="Y469">
        <f t="shared" si="214"/>
        <v>16460.703391363844</v>
      </c>
      <c r="Z469">
        <f t="shared" si="209"/>
        <v>3694.4488535169512</v>
      </c>
      <c r="AA469">
        <f t="shared" si="213"/>
        <v>10817.687289403131</v>
      </c>
      <c r="AB469">
        <f t="shared" si="215"/>
        <v>14562.336043663943</v>
      </c>
      <c r="AC469" s="12">
        <f>(Sheet2!B623-Sheet2!B622)*100</f>
        <v>8400</v>
      </c>
      <c r="AD469" s="12">
        <f t="shared" si="216"/>
        <v>16150</v>
      </c>
      <c r="AE469" s="12">
        <v>0</v>
      </c>
      <c r="AF469">
        <f t="shared" si="191"/>
        <v>0</v>
      </c>
      <c r="AG469">
        <f t="shared" si="192"/>
        <v>0</v>
      </c>
      <c r="AH469">
        <f t="shared" si="193"/>
        <v>1</v>
      </c>
      <c r="AI469">
        <f t="shared" si="204"/>
        <v>0</v>
      </c>
      <c r="AJ469">
        <f t="shared" si="205"/>
        <v>0</v>
      </c>
      <c r="AK469">
        <v>108836</v>
      </c>
      <c r="AL469">
        <f t="shared" si="206"/>
        <v>58.149760906152324</v>
      </c>
      <c r="AM469">
        <f t="shared" si="207"/>
        <v>117774.162</v>
      </c>
      <c r="AO469">
        <f t="shared" si="210"/>
        <v>84</v>
      </c>
      <c r="AP469">
        <f t="shared" si="211"/>
        <v>-132.43999999997322</v>
      </c>
    </row>
    <row r="470" spans="1:42" ht="15" thickBot="1" x14ac:dyDescent="0.4">
      <c r="A470" s="5">
        <v>32874</v>
      </c>
      <c r="B470" s="2">
        <v>4955.155718</v>
      </c>
      <c r="C470" s="2">
        <v>3.94</v>
      </c>
      <c r="D470" s="4">
        <v>5.4</v>
      </c>
      <c r="E470">
        <f t="shared" si="194"/>
        <v>4.612591462507817</v>
      </c>
      <c r="F470">
        <f t="shared" si="195"/>
        <v>4.8776113066892623</v>
      </c>
      <c r="G470">
        <f t="shared" si="196"/>
        <v>5.5140673501443072</v>
      </c>
      <c r="I470">
        <v>125833</v>
      </c>
      <c r="J470">
        <v>6752</v>
      </c>
      <c r="K470">
        <f t="shared" si="197"/>
        <v>5.3658420287206052</v>
      </c>
      <c r="L470">
        <v>188413</v>
      </c>
      <c r="M470">
        <f t="shared" si="198"/>
        <v>66.785731345501645</v>
      </c>
      <c r="N470">
        <f t="shared" si="199"/>
        <v>63.179301852844553</v>
      </c>
      <c r="O470">
        <f t="shared" si="188"/>
        <v>66.318566951666654</v>
      </c>
      <c r="P470">
        <v>66.299073210000003</v>
      </c>
      <c r="Q470">
        <f t="shared" si="189"/>
        <v>66.318566951666654</v>
      </c>
      <c r="R470">
        <f t="shared" si="190"/>
        <v>66.307934001666652</v>
      </c>
      <c r="S470">
        <f t="shared" si="200"/>
        <v>63.705178403285629</v>
      </c>
      <c r="T470">
        <f t="shared" si="201"/>
        <v>63.259562394396546</v>
      </c>
      <c r="U470">
        <f t="shared" si="202"/>
        <v>-0.52587655044107606</v>
      </c>
      <c r="V470">
        <f t="shared" si="203"/>
        <v>-8.026054155199347E-2</v>
      </c>
      <c r="W470">
        <f t="shared" si="208"/>
        <v>133959.28115126677</v>
      </c>
      <c r="X470">
        <f t="shared" si="212"/>
        <v>28946.081271577936</v>
      </c>
      <c r="Y470">
        <f t="shared" si="214"/>
        <v>21133.780710736599</v>
      </c>
      <c r="Z470">
        <f t="shared" si="209"/>
        <v>85133.944906134158</v>
      </c>
      <c r="AA470">
        <f t="shared" si="213"/>
        <v>22691.076292969286</v>
      </c>
      <c r="AB470">
        <f t="shared" si="215"/>
        <v>19683.247397793457</v>
      </c>
      <c r="AC470" s="12">
        <f>(Sheet2!B624-Sheet2!B623)*100</f>
        <v>35300</v>
      </c>
      <c r="AD470" s="12">
        <f t="shared" si="216"/>
        <v>16900</v>
      </c>
      <c r="AE470" s="12">
        <v>0</v>
      </c>
      <c r="AF470">
        <f t="shared" si="191"/>
        <v>0</v>
      </c>
      <c r="AG470">
        <f t="shared" si="192"/>
        <v>1</v>
      </c>
      <c r="AH470">
        <f t="shared" si="193"/>
        <v>1</v>
      </c>
      <c r="AI470">
        <f t="shared" si="204"/>
        <v>1</v>
      </c>
      <c r="AJ470">
        <f t="shared" si="205"/>
        <v>0</v>
      </c>
      <c r="AK470">
        <v>109189</v>
      </c>
      <c r="AL470">
        <f t="shared" si="206"/>
        <v>57.951945990987888</v>
      </c>
      <c r="AM470">
        <f t="shared" si="207"/>
        <v>119038.01800000001</v>
      </c>
      <c r="AO470">
        <f t="shared" si="210"/>
        <v>353</v>
      </c>
      <c r="AP470">
        <f t="shared" si="211"/>
        <v>1263.8560000000143</v>
      </c>
    </row>
    <row r="471" spans="1:42" ht="15" thickBot="1" x14ac:dyDescent="0.4">
      <c r="A471" s="5">
        <v>32905</v>
      </c>
      <c r="B471" s="2">
        <v>4741.1440050000001</v>
      </c>
      <c r="C471" s="2">
        <v>3.77</v>
      </c>
      <c r="D471" s="4">
        <v>5.3</v>
      </c>
      <c r="E471">
        <f t="shared" si="194"/>
        <v>4.4700111856683309</v>
      </c>
      <c r="F471">
        <f t="shared" si="195"/>
        <v>4.7300012412093553</v>
      </c>
      <c r="G471">
        <f t="shared" si="196"/>
        <v>5.3210358941595537</v>
      </c>
      <c r="I471">
        <v>125710</v>
      </c>
      <c r="J471">
        <v>6651</v>
      </c>
      <c r="K471">
        <f t="shared" si="197"/>
        <v>5.2907485482459631</v>
      </c>
      <c r="L471">
        <v>188516</v>
      </c>
      <c r="M471">
        <f t="shared" si="198"/>
        <v>66.68399499246749</v>
      </c>
      <c r="N471">
        <f t="shared" si="199"/>
        <v>63.14974325786671</v>
      </c>
      <c r="O471">
        <f t="shared" si="188"/>
        <v>66.316794793333329</v>
      </c>
      <c r="P471">
        <v>66.299073210000003</v>
      </c>
      <c r="Q471">
        <f t="shared" si="189"/>
        <v>66.316794793333329</v>
      </c>
      <c r="R471">
        <f t="shared" si="190"/>
        <v>66.306161843333328</v>
      </c>
      <c r="S471">
        <f t="shared" si="200"/>
        <v>63.703212957253683</v>
      </c>
      <c r="T471">
        <f t="shared" si="201"/>
        <v>63.352426648094614</v>
      </c>
      <c r="U471">
        <f t="shared" si="202"/>
        <v>-0.55346969938697299</v>
      </c>
      <c r="V471">
        <f t="shared" si="203"/>
        <v>-0.20268339022790371</v>
      </c>
      <c r="W471">
        <f t="shared" si="208"/>
        <v>6191.1153513807803</v>
      </c>
      <c r="X471">
        <f t="shared" si="212"/>
        <v>26341.780518098425</v>
      </c>
      <c r="Y471">
        <f t="shared" si="214"/>
        <v>22756.394259022392</v>
      </c>
      <c r="Z471">
        <f t="shared" si="209"/>
        <v>24022.132576767355</v>
      </c>
      <c r="AA471">
        <f t="shared" si="213"/>
        <v>24391.63177944937</v>
      </c>
      <c r="AB471">
        <f t="shared" si="215"/>
        <v>19763.766967048403</v>
      </c>
      <c r="AC471" s="12">
        <f>(Sheet2!B625-Sheet2!B624)*100</f>
        <v>24300</v>
      </c>
      <c r="AD471" s="12">
        <f t="shared" si="216"/>
        <v>16708.333333333332</v>
      </c>
      <c r="AE471" s="12">
        <v>0</v>
      </c>
      <c r="AF471">
        <f t="shared" si="191"/>
        <v>0</v>
      </c>
      <c r="AG471">
        <f t="shared" si="192"/>
        <v>0</v>
      </c>
      <c r="AH471">
        <f t="shared" si="193"/>
        <v>1</v>
      </c>
      <c r="AI471">
        <f t="shared" si="204"/>
        <v>0</v>
      </c>
      <c r="AJ471">
        <f t="shared" si="205"/>
        <v>0</v>
      </c>
      <c r="AK471">
        <v>109432</v>
      </c>
      <c r="AL471">
        <f t="shared" si="206"/>
        <v>58.049184154130153</v>
      </c>
      <c r="AM471">
        <f t="shared" si="207"/>
        <v>119047.37</v>
      </c>
      <c r="AO471">
        <f t="shared" si="210"/>
        <v>243</v>
      </c>
      <c r="AP471">
        <f t="shared" si="211"/>
        <v>9.3519999999844003</v>
      </c>
    </row>
    <row r="472" spans="1:42" ht="15" thickBot="1" x14ac:dyDescent="0.4">
      <c r="A472" s="5">
        <v>32933</v>
      </c>
      <c r="B472" s="2">
        <v>4721.3183369999997</v>
      </c>
      <c r="C472" s="2">
        <v>3.75</v>
      </c>
      <c r="D472" s="4">
        <v>5.2</v>
      </c>
      <c r="E472">
        <f t="shared" si="194"/>
        <v>4.4158804331639239</v>
      </c>
      <c r="F472">
        <f t="shared" si="195"/>
        <v>4.6710341676339269</v>
      </c>
      <c r="G472">
        <f t="shared" si="196"/>
        <v>5.268641215148155</v>
      </c>
      <c r="I472">
        <v>125801</v>
      </c>
      <c r="J472">
        <v>6598</v>
      </c>
      <c r="K472">
        <f t="shared" si="197"/>
        <v>5.2447913768570995</v>
      </c>
      <c r="L472">
        <v>188630</v>
      </c>
      <c r="M472">
        <f t="shared" si="198"/>
        <v>66.691936595451423</v>
      </c>
      <c r="N472">
        <f t="shared" si="199"/>
        <v>63.223955892487943</v>
      </c>
      <c r="O472">
        <f t="shared" si="188"/>
        <v>66.315022634999991</v>
      </c>
      <c r="P472">
        <v>66.299073210000003</v>
      </c>
      <c r="Q472">
        <f t="shared" si="189"/>
        <v>66.315022634999991</v>
      </c>
      <c r="R472">
        <f t="shared" si="190"/>
        <v>66.30438968499999</v>
      </c>
      <c r="S472">
        <f t="shared" si="200"/>
        <v>63.746900416834798</v>
      </c>
      <c r="T472">
        <f t="shared" si="201"/>
        <v>63.386630526212798</v>
      </c>
      <c r="U472">
        <f t="shared" si="202"/>
        <v>-0.52294452434685468</v>
      </c>
      <c r="V472">
        <f t="shared" si="203"/>
        <v>-0.1626746337248548</v>
      </c>
      <c r="W472">
        <f t="shared" si="208"/>
        <v>15502.931777913123</v>
      </c>
      <c r="X472">
        <f t="shared" si="212"/>
        <v>33119.129426814616</v>
      </c>
      <c r="Y472">
        <f t="shared" si="214"/>
        <v>21764.246408992913</v>
      </c>
      <c r="Z472">
        <f t="shared" si="209"/>
        <v>13674.054167315364</v>
      </c>
      <c r="AA472">
        <f t="shared" si="213"/>
        <v>25359.298540319007</v>
      </c>
      <c r="AB472">
        <f t="shared" si="215"/>
        <v>18413.547835586593</v>
      </c>
      <c r="AC472" s="12">
        <f>(Sheet2!B626-Sheet2!B625)*100</f>
        <v>20500</v>
      </c>
      <c r="AD472" s="12">
        <f t="shared" si="216"/>
        <v>16800</v>
      </c>
      <c r="AE472" s="12">
        <v>0</v>
      </c>
      <c r="AF472">
        <f t="shared" si="191"/>
        <v>0</v>
      </c>
      <c r="AG472">
        <f t="shared" si="192"/>
        <v>0</v>
      </c>
      <c r="AH472">
        <f t="shared" si="193"/>
        <v>1</v>
      </c>
      <c r="AI472">
        <f t="shared" si="204"/>
        <v>0</v>
      </c>
      <c r="AJ472">
        <f t="shared" si="205"/>
        <v>0</v>
      </c>
      <c r="AK472">
        <v>109637</v>
      </c>
      <c r="AL472">
        <f t="shared" si="206"/>
        <v>58.122780045591902</v>
      </c>
      <c r="AM472">
        <f t="shared" si="207"/>
        <v>119259.34800000001</v>
      </c>
      <c r="AO472">
        <f t="shared" si="210"/>
        <v>205</v>
      </c>
      <c r="AP472">
        <f t="shared" si="211"/>
        <v>211.97800000001735</v>
      </c>
    </row>
    <row r="473" spans="1:42" ht="15" thickBot="1" x14ac:dyDescent="0.4">
      <c r="A473" s="5">
        <v>32964</v>
      </c>
      <c r="B473" s="2">
        <v>4645.9248960000004</v>
      </c>
      <c r="C473" s="2">
        <v>3.7</v>
      </c>
      <c r="D473" s="4">
        <v>5.4</v>
      </c>
      <c r="E473">
        <f t="shared" si="194"/>
        <v>4.4698993277254022</v>
      </c>
      <c r="F473">
        <f t="shared" si="195"/>
        <v>4.7345446447637389</v>
      </c>
      <c r="G473">
        <f t="shared" si="196"/>
        <v>5.2878086938129671</v>
      </c>
      <c r="I473">
        <v>125649</v>
      </c>
      <c r="J473">
        <v>6797</v>
      </c>
      <c r="K473">
        <f t="shared" si="197"/>
        <v>5.4095138043279292</v>
      </c>
      <c r="L473">
        <v>188778</v>
      </c>
      <c r="M473">
        <f t="shared" si="198"/>
        <v>66.559132949814071</v>
      </c>
      <c r="N473">
        <f t="shared" si="199"/>
        <v>62.964939770524111</v>
      </c>
      <c r="O473">
        <f t="shared" si="188"/>
        <v>66.313250476666653</v>
      </c>
      <c r="P473">
        <v>66.299073210000003</v>
      </c>
      <c r="Q473">
        <f t="shared" si="189"/>
        <v>66.313250476666653</v>
      </c>
      <c r="R473">
        <f t="shared" si="190"/>
        <v>66.302617526666651</v>
      </c>
      <c r="S473">
        <f t="shared" si="200"/>
        <v>63.584006713550473</v>
      </c>
      <c r="T473">
        <f t="shared" si="201"/>
        <v>63.349114939417269</v>
      </c>
      <c r="U473">
        <f t="shared" si="202"/>
        <v>-0.61906694302636112</v>
      </c>
      <c r="V473">
        <f t="shared" si="203"/>
        <v>-0.38417516889315806</v>
      </c>
      <c r="W473">
        <f t="shared" si="208"/>
        <v>-21316.206256916746</v>
      </c>
      <c r="X473">
        <f t="shared" si="212"/>
        <v>26509.087367825832</v>
      </c>
      <c r="Y473">
        <f t="shared" si="214"/>
        <v>19424.186605620507</v>
      </c>
      <c r="Z473">
        <f t="shared" si="209"/>
        <v>2299.1038737948984</v>
      </c>
      <c r="AA473">
        <f t="shared" si="213"/>
        <v>24776.038557545282</v>
      </c>
      <c r="AB473">
        <f t="shared" si="215"/>
        <v>19742.790819749545</v>
      </c>
      <c r="AC473" s="12">
        <f>(Sheet2!B627-Sheet2!B626)*100</f>
        <v>3400</v>
      </c>
      <c r="AD473" s="12">
        <f t="shared" si="216"/>
        <v>15666.666666666666</v>
      </c>
      <c r="AE473" s="12">
        <v>0</v>
      </c>
      <c r="AF473">
        <f t="shared" si="191"/>
        <v>0</v>
      </c>
      <c r="AG473">
        <f t="shared" si="192"/>
        <v>0</v>
      </c>
      <c r="AH473">
        <f t="shared" si="193"/>
        <v>1</v>
      </c>
      <c r="AI473">
        <f t="shared" si="204"/>
        <v>0</v>
      </c>
      <c r="AJ473">
        <f t="shared" si="205"/>
        <v>0</v>
      </c>
      <c r="AK473">
        <v>109671</v>
      </c>
      <c r="AL473">
        <f t="shared" si="206"/>
        <v>58.095222960302571</v>
      </c>
      <c r="AM473">
        <f t="shared" si="207"/>
        <v>118863.954</v>
      </c>
      <c r="AO473">
        <f t="shared" si="210"/>
        <v>34</v>
      </c>
      <c r="AP473">
        <f t="shared" si="211"/>
        <v>-395.39400000001478</v>
      </c>
    </row>
    <row r="474" spans="1:42" ht="15" thickBot="1" x14ac:dyDescent="0.4">
      <c r="A474" s="5">
        <v>32994</v>
      </c>
      <c r="B474" s="2">
        <v>4538.5732260000004</v>
      </c>
      <c r="C474" s="2">
        <v>3.61</v>
      </c>
      <c r="D474" s="4">
        <v>5.4</v>
      </c>
      <c r="E474">
        <f t="shared" si="194"/>
        <v>4.4152010146764553</v>
      </c>
      <c r="F474">
        <f t="shared" si="195"/>
        <v>4.6796394107358212</v>
      </c>
      <c r="G474">
        <f t="shared" si="196"/>
        <v>5.2017090043411418</v>
      </c>
      <c r="I474">
        <v>125893</v>
      </c>
      <c r="J474">
        <v>6742</v>
      </c>
      <c r="K474">
        <f t="shared" si="197"/>
        <v>5.355341440747301</v>
      </c>
      <c r="L474">
        <v>188913</v>
      </c>
      <c r="M474">
        <f t="shared" si="198"/>
        <v>66.640728801088329</v>
      </c>
      <c r="N474">
        <f t="shared" si="199"/>
        <v>63.042129445829559</v>
      </c>
      <c r="O474">
        <f t="shared" si="188"/>
        <v>66.311478318333329</v>
      </c>
      <c r="P474">
        <v>66.299073210000003</v>
      </c>
      <c r="Q474">
        <f t="shared" si="189"/>
        <v>66.311478318333329</v>
      </c>
      <c r="R474">
        <f t="shared" si="190"/>
        <v>66.300845368333327</v>
      </c>
      <c r="S474">
        <f t="shared" si="200"/>
        <v>63.698406666874895</v>
      </c>
      <c r="T474">
        <f t="shared" si="201"/>
        <v>63.383693254775324</v>
      </c>
      <c r="U474">
        <f t="shared" si="202"/>
        <v>-0.65627722104533603</v>
      </c>
      <c r="V474">
        <f t="shared" si="203"/>
        <v>-0.34156380894576444</v>
      </c>
      <c r="W474">
        <f t="shared" si="208"/>
        <v>30195.479288704693</v>
      </c>
      <c r="X474">
        <f t="shared" si="212"/>
        <v>23621.824043905672</v>
      </c>
      <c r="Y474">
        <f t="shared" si="214"/>
        <v>21579.597470258828</v>
      </c>
      <c r="Z474">
        <f t="shared" si="209"/>
        <v>15084.42380605638</v>
      </c>
      <c r="AA474">
        <f t="shared" si="213"/>
        <v>23984.684697264183</v>
      </c>
      <c r="AB474">
        <f t="shared" si="215"/>
        <v>18784.321030494291</v>
      </c>
      <c r="AC474" s="12">
        <f>(Sheet2!B628-Sheet2!B627)*100</f>
        <v>16300</v>
      </c>
      <c r="AD474" s="12">
        <f t="shared" si="216"/>
        <v>16008.333333333334</v>
      </c>
      <c r="AE474" s="12">
        <v>0</v>
      </c>
      <c r="AF474">
        <f t="shared" si="191"/>
        <v>0</v>
      </c>
      <c r="AG474">
        <f t="shared" si="192"/>
        <v>0</v>
      </c>
      <c r="AH474">
        <f t="shared" si="193"/>
        <v>1</v>
      </c>
      <c r="AI474">
        <f t="shared" si="204"/>
        <v>0</v>
      </c>
      <c r="AJ474">
        <f t="shared" si="205"/>
        <v>0</v>
      </c>
      <c r="AK474">
        <v>109834</v>
      </c>
      <c r="AL474">
        <f t="shared" si="206"/>
        <v>58.139990365935645</v>
      </c>
      <c r="AM474">
        <f t="shared" si="207"/>
        <v>119094.77799999999</v>
      </c>
      <c r="AO474">
        <f t="shared" si="210"/>
        <v>163</v>
      </c>
      <c r="AP474">
        <f t="shared" si="211"/>
        <v>230.82399999999325</v>
      </c>
    </row>
    <row r="475" spans="1:42" ht="15" thickBot="1" x14ac:dyDescent="0.4">
      <c r="A475" s="5">
        <v>33025</v>
      </c>
      <c r="B475" s="2">
        <v>4480.6057460000002</v>
      </c>
      <c r="C475" s="2">
        <v>3.57</v>
      </c>
      <c r="D475" s="4">
        <v>5.2</v>
      </c>
      <c r="E475">
        <f t="shared" si="194"/>
        <v>4.3085960590428991</v>
      </c>
      <c r="F475">
        <f t="shared" si="195"/>
        <v>4.5634542802420821</v>
      </c>
      <c r="G475">
        <f t="shared" si="196"/>
        <v>5.09866631793082</v>
      </c>
      <c r="I475">
        <v>125573</v>
      </c>
      <c r="J475">
        <v>6590</v>
      </c>
      <c r="K475">
        <f t="shared" si="197"/>
        <v>5.2479434273291234</v>
      </c>
      <c r="L475">
        <v>189058</v>
      </c>
      <c r="M475">
        <f t="shared" si="198"/>
        <v>66.420357773804866</v>
      </c>
      <c r="N475">
        <f t="shared" si="199"/>
        <v>62.966499169567008</v>
      </c>
      <c r="O475">
        <f t="shared" si="188"/>
        <v>66.30970615999999</v>
      </c>
      <c r="P475">
        <v>66.299073210000003</v>
      </c>
      <c r="Q475">
        <f t="shared" si="189"/>
        <v>66.30970615999999</v>
      </c>
      <c r="R475">
        <f t="shared" si="190"/>
        <v>66.299073209999989</v>
      </c>
      <c r="S475">
        <f t="shared" si="200"/>
        <v>63.558572856360513</v>
      </c>
      <c r="T475">
        <f t="shared" si="201"/>
        <v>63.452688773627301</v>
      </c>
      <c r="U475">
        <f t="shared" si="202"/>
        <v>-0.59207368679350481</v>
      </c>
      <c r="V475">
        <f t="shared" si="203"/>
        <v>-0.48618960406029288</v>
      </c>
      <c r="W475">
        <f t="shared" si="208"/>
        <v>-17200.43158153072</v>
      </c>
      <c r="X475">
        <f t="shared" si="212"/>
        <v>24555.361621802982</v>
      </c>
      <c r="Y475">
        <f t="shared" si="214"/>
        <v>15400.897467576588</v>
      </c>
      <c r="Z475">
        <f t="shared" si="209"/>
        <v>22234.790325060487</v>
      </c>
      <c r="AA475">
        <f t="shared" si="213"/>
        <v>27074.741609188106</v>
      </c>
      <c r="AB475">
        <f t="shared" si="215"/>
        <v>18946.214449295618</v>
      </c>
      <c r="AC475" s="12">
        <f>(Sheet2!B629-Sheet2!B628)*100</f>
        <v>2300</v>
      </c>
      <c r="AD475" s="12">
        <f t="shared" si="216"/>
        <v>15250</v>
      </c>
      <c r="AE475" s="12">
        <v>0</v>
      </c>
      <c r="AF475">
        <f t="shared" si="191"/>
        <v>0</v>
      </c>
      <c r="AG475">
        <f t="shared" si="192"/>
        <v>0</v>
      </c>
      <c r="AH475">
        <f t="shared" si="193"/>
        <v>1</v>
      </c>
      <c r="AI475">
        <f t="shared" si="204"/>
        <v>0</v>
      </c>
      <c r="AJ475">
        <f t="shared" si="205"/>
        <v>0</v>
      </c>
      <c r="AK475">
        <v>109857</v>
      </c>
      <c r="AL475">
        <f t="shared" si="206"/>
        <v>58.107564874271389</v>
      </c>
      <c r="AM475">
        <f t="shared" si="207"/>
        <v>119043.20399999998</v>
      </c>
      <c r="AO475">
        <f t="shared" si="210"/>
        <v>23</v>
      </c>
      <c r="AP475">
        <f t="shared" si="211"/>
        <v>-51.5740000000078</v>
      </c>
    </row>
    <row r="476" spans="1:42" ht="15" thickBot="1" x14ac:dyDescent="0.4">
      <c r="A476" s="5">
        <v>33055</v>
      </c>
      <c r="B476" s="2">
        <v>4486.2790699999996</v>
      </c>
      <c r="C476" s="2">
        <v>3.57</v>
      </c>
      <c r="D476" s="4">
        <v>5.5</v>
      </c>
      <c r="E476">
        <f t="shared" si="194"/>
        <v>4.4311398082209053</v>
      </c>
      <c r="F476">
        <f t="shared" si="195"/>
        <v>4.7001791559332675</v>
      </c>
      <c r="G476">
        <f t="shared" si="196"/>
        <v>5.1948901974375561</v>
      </c>
      <c r="I476">
        <v>125732</v>
      </c>
      <c r="J476">
        <v>6922</v>
      </c>
      <c r="K476">
        <f t="shared" si="197"/>
        <v>5.5053606082779245</v>
      </c>
      <c r="L476">
        <v>189188</v>
      </c>
      <c r="M476">
        <f t="shared" si="198"/>
        <v>66.458760597923757</v>
      </c>
      <c r="N476">
        <f t="shared" si="199"/>
        <v>62.803528765037946</v>
      </c>
      <c r="O476">
        <f t="shared" si="188"/>
        <v>66.307934001666652</v>
      </c>
      <c r="P476">
        <v>66.299073210000003</v>
      </c>
      <c r="Q476">
        <f t="shared" si="189"/>
        <v>66.307934001666652</v>
      </c>
      <c r="R476">
        <f t="shared" si="190"/>
        <v>66.294796701666655</v>
      </c>
      <c r="S476">
        <f t="shared" si="200"/>
        <v>63.513880001018926</v>
      </c>
      <c r="T476">
        <f t="shared" si="201"/>
        <v>63.369736742109957</v>
      </c>
      <c r="U476">
        <f t="shared" si="202"/>
        <v>-0.71035123598097982</v>
      </c>
      <c r="V476">
        <f t="shared" si="203"/>
        <v>-0.5662079770720112</v>
      </c>
      <c r="W476">
        <f t="shared" si="208"/>
        <v>-192.73744503781199</v>
      </c>
      <c r="X476">
        <f t="shared" si="212"/>
        <v>2196.6918557522199</v>
      </c>
      <c r="Y476">
        <f t="shared" si="214"/>
        <v>15571.386563665079</v>
      </c>
      <c r="Z476">
        <f t="shared" si="209"/>
        <v>-7444.6793981324881</v>
      </c>
      <c r="AA476">
        <f t="shared" si="213"/>
        <v>11644.970891810333</v>
      </c>
      <c r="AB476">
        <f t="shared" si="215"/>
        <v>17168.023592389811</v>
      </c>
      <c r="AC476" s="12">
        <f>(Sheet2!B630-Sheet2!B629)*100</f>
        <v>-3500</v>
      </c>
      <c r="AD476" s="12">
        <f t="shared" si="216"/>
        <v>14608.333333333334</v>
      </c>
      <c r="AE476" s="12">
        <v>0</v>
      </c>
      <c r="AF476">
        <f t="shared" si="191"/>
        <v>0</v>
      </c>
      <c r="AG476">
        <f t="shared" si="192"/>
        <v>0</v>
      </c>
      <c r="AH476">
        <f t="shared" si="193"/>
        <v>1</v>
      </c>
      <c r="AI476">
        <f t="shared" si="204"/>
        <v>0</v>
      </c>
      <c r="AJ476">
        <f t="shared" si="205"/>
        <v>0</v>
      </c>
      <c r="AK476">
        <v>109822</v>
      </c>
      <c r="AL476">
        <f t="shared" si="206"/>
        <v>58.049136308856795</v>
      </c>
      <c r="AM476">
        <f t="shared" si="207"/>
        <v>118816.73999999998</v>
      </c>
      <c r="AO476">
        <f t="shared" si="210"/>
        <v>-35</v>
      </c>
      <c r="AP476">
        <f t="shared" si="211"/>
        <v>-226.46400000000722</v>
      </c>
    </row>
    <row r="477" spans="1:42" ht="15" thickBot="1" x14ac:dyDescent="0.4">
      <c r="A477" s="5">
        <v>33086</v>
      </c>
      <c r="B477" s="2">
        <v>4309.1435009999996</v>
      </c>
      <c r="C477" s="2">
        <v>3.42</v>
      </c>
      <c r="D477" s="4">
        <v>5.7</v>
      </c>
      <c r="E477">
        <f t="shared" si="194"/>
        <v>4.4152010146764553</v>
      </c>
      <c r="F477">
        <f t="shared" si="195"/>
        <v>4.6929749600280841</v>
      </c>
      <c r="G477">
        <f t="shared" si="196"/>
        <v>5.1088014110751683</v>
      </c>
      <c r="I477">
        <v>125990</v>
      </c>
      <c r="J477">
        <v>7188</v>
      </c>
      <c r="K477">
        <f t="shared" si="197"/>
        <v>5.7052146995793311</v>
      </c>
      <c r="L477">
        <v>189342</v>
      </c>
      <c r="M477">
        <f t="shared" si="198"/>
        <v>66.540968195117827</v>
      </c>
      <c r="N477">
        <f t="shared" si="199"/>
        <v>62.74813300799611</v>
      </c>
      <c r="O477">
        <f t="shared" si="188"/>
        <v>66.306161843333328</v>
      </c>
      <c r="P477">
        <v>66.299073210000003</v>
      </c>
      <c r="Q477">
        <f t="shared" si="189"/>
        <v>66.306161843333328</v>
      </c>
      <c r="R477">
        <f t="shared" si="190"/>
        <v>66.290520193333322</v>
      </c>
      <c r="S477">
        <f t="shared" si="200"/>
        <v>63.603050692191452</v>
      </c>
      <c r="T477">
        <f t="shared" si="201"/>
        <v>63.378611512833466</v>
      </c>
      <c r="U477">
        <f t="shared" si="202"/>
        <v>-0.85491768419534253</v>
      </c>
      <c r="V477">
        <f t="shared" si="203"/>
        <v>-0.63047850483735601</v>
      </c>
      <c r="W477">
        <f t="shared" si="208"/>
        <v>26664.894528146833</v>
      </c>
      <c r="X477">
        <f t="shared" si="212"/>
        <v>5608.9883852132289</v>
      </c>
      <c r="Y477">
        <f t="shared" si="214"/>
        <v>15975.384451655826</v>
      </c>
      <c r="Z477">
        <f t="shared" si="209"/>
        <v>11439.30629661493</v>
      </c>
      <c r="AA477">
        <f t="shared" si="213"/>
        <v>9547.8331784515958</v>
      </c>
      <c r="AB477">
        <f t="shared" si="215"/>
        <v>16969.732478950482</v>
      </c>
      <c r="AC477" s="12">
        <f>(Sheet2!B631-Sheet2!B630)*100</f>
        <v>-21200</v>
      </c>
      <c r="AD477" s="12">
        <f t="shared" si="216"/>
        <v>12416.666666666666</v>
      </c>
      <c r="AE477" s="12">
        <v>1</v>
      </c>
      <c r="AF477">
        <f t="shared" si="191"/>
        <v>0</v>
      </c>
      <c r="AG477">
        <f t="shared" si="192"/>
        <v>0</v>
      </c>
      <c r="AH477">
        <f t="shared" si="193"/>
        <v>1</v>
      </c>
      <c r="AI477">
        <f t="shared" si="204"/>
        <v>0</v>
      </c>
      <c r="AJ477">
        <f t="shared" si="205"/>
        <v>0</v>
      </c>
      <c r="AK477">
        <v>109610</v>
      </c>
      <c r="AL477">
        <f t="shared" si="206"/>
        <v>57.889955741462543</v>
      </c>
      <c r="AM477">
        <f t="shared" si="207"/>
        <v>118808.57</v>
      </c>
      <c r="AO477">
        <f t="shared" si="210"/>
        <v>-212</v>
      </c>
      <c r="AP477">
        <f t="shared" si="211"/>
        <v>-8.1699999999691499</v>
      </c>
    </row>
    <row r="478" spans="1:42" ht="15" thickBot="1" x14ac:dyDescent="0.4">
      <c r="A478" s="5">
        <v>33117</v>
      </c>
      <c r="B478" s="2">
        <v>4142.8698320000003</v>
      </c>
      <c r="C478" s="2">
        <v>3.29</v>
      </c>
      <c r="D478" s="4">
        <v>5.9</v>
      </c>
      <c r="E478">
        <f t="shared" si="194"/>
        <v>4.4057916428265198</v>
      </c>
      <c r="F478">
        <f t="shared" si="195"/>
        <v>4.6920080311703183</v>
      </c>
      <c r="G478">
        <f t="shared" si="196"/>
        <v>5.0360643142935615</v>
      </c>
      <c r="I478">
        <v>125892</v>
      </c>
      <c r="J478">
        <v>7368</v>
      </c>
      <c r="K478">
        <f t="shared" si="197"/>
        <v>5.8526355924125442</v>
      </c>
      <c r="L478">
        <v>189528</v>
      </c>
      <c r="M478">
        <f t="shared" si="198"/>
        <v>66.423958465239963</v>
      </c>
      <c r="N478">
        <f t="shared" si="199"/>
        <v>62.504944915790801</v>
      </c>
      <c r="O478">
        <f t="shared" si="188"/>
        <v>66.30438968499999</v>
      </c>
      <c r="P478">
        <v>66.299073210000003</v>
      </c>
      <c r="Q478">
        <f t="shared" si="189"/>
        <v>66.30438968499999</v>
      </c>
      <c r="R478">
        <f t="shared" si="190"/>
        <v>66.286243684999988</v>
      </c>
      <c r="S478">
        <f t="shared" si="200"/>
        <v>63.497457254343864</v>
      </c>
      <c r="T478">
        <f t="shared" si="201"/>
        <v>63.383156425431132</v>
      </c>
      <c r="U478">
        <f t="shared" si="202"/>
        <v>-0.99251233855306253</v>
      </c>
      <c r="V478">
        <f t="shared" si="203"/>
        <v>-0.87821150964033023</v>
      </c>
      <c r="W478">
        <f t="shared" si="208"/>
        <v>-8182.7456596307456</v>
      </c>
      <c r="X478">
        <f t="shared" si="212"/>
        <v>1661.3754789559171</v>
      </c>
      <c r="Y478">
        <f t="shared" si="214"/>
        <v>17390.252452885266</v>
      </c>
      <c r="Z478">
        <f t="shared" si="209"/>
        <v>12649.809936197475</v>
      </c>
      <c r="AA478">
        <f t="shared" si="213"/>
        <v>9377.1258065986131</v>
      </c>
      <c r="AB478">
        <f t="shared" si="215"/>
        <v>17368.212173458811</v>
      </c>
      <c r="AC478" s="12">
        <f>(Sheet2!B632-Sheet2!B631)*100</f>
        <v>-9000</v>
      </c>
      <c r="AD478" s="12">
        <f t="shared" si="216"/>
        <v>9591.6666666666661</v>
      </c>
      <c r="AE478" s="12">
        <v>1</v>
      </c>
      <c r="AF478">
        <f t="shared" si="191"/>
        <v>0</v>
      </c>
      <c r="AG478">
        <f t="shared" si="192"/>
        <v>0</v>
      </c>
      <c r="AH478">
        <f t="shared" si="193"/>
        <v>1</v>
      </c>
      <c r="AI478">
        <f t="shared" si="204"/>
        <v>0</v>
      </c>
      <c r="AJ478">
        <f t="shared" si="205"/>
        <v>0</v>
      </c>
      <c r="AK478">
        <v>109520</v>
      </c>
      <c r="AL478">
        <f t="shared" si="206"/>
        <v>57.785657000548731</v>
      </c>
      <c r="AM478">
        <f t="shared" si="207"/>
        <v>118464.37199999999</v>
      </c>
      <c r="AO478">
        <f t="shared" si="210"/>
        <v>-90</v>
      </c>
      <c r="AP478">
        <f t="shared" si="211"/>
        <v>-344.19800000001851</v>
      </c>
    </row>
    <row r="479" spans="1:42" ht="15" thickBot="1" x14ac:dyDescent="0.4">
      <c r="A479" s="5">
        <v>33147</v>
      </c>
      <c r="B479" s="2">
        <v>3936.617041</v>
      </c>
      <c r="C479" s="2">
        <v>3.12</v>
      </c>
      <c r="D479" s="4">
        <v>5.9</v>
      </c>
      <c r="E479">
        <f t="shared" si="194"/>
        <v>4.2904545213764944</v>
      </c>
      <c r="F479">
        <f t="shared" si="195"/>
        <v>4.5755620044894343</v>
      </c>
      <c r="G479">
        <f t="shared" si="196"/>
        <v>4.861053472792018</v>
      </c>
      <c r="I479">
        <v>125995</v>
      </c>
      <c r="J479">
        <v>7459</v>
      </c>
      <c r="K479">
        <f t="shared" si="197"/>
        <v>5.9200761934997415</v>
      </c>
      <c r="L479">
        <v>189710</v>
      </c>
      <c r="M479">
        <f t="shared" si="198"/>
        <v>66.414527436613781</v>
      </c>
      <c r="N479">
        <f t="shared" si="199"/>
        <v>62.496070317853565</v>
      </c>
      <c r="O479">
        <f t="shared" si="188"/>
        <v>66.302617526666651</v>
      </c>
      <c r="P479">
        <v>66.299073210000003</v>
      </c>
      <c r="Q479">
        <f t="shared" si="189"/>
        <v>66.302617526666651</v>
      </c>
      <c r="R479">
        <f t="shared" si="190"/>
        <v>66.281967176666654</v>
      </c>
      <c r="S479">
        <f t="shared" si="200"/>
        <v>63.565042341358755</v>
      </c>
      <c r="T479">
        <f t="shared" si="201"/>
        <v>63.457933875202819</v>
      </c>
      <c r="U479">
        <f t="shared" si="202"/>
        <v>-1.0689720235051894</v>
      </c>
      <c r="V479">
        <f t="shared" si="203"/>
        <v>-0.96186355734925399</v>
      </c>
      <c r="W479">
        <f t="shared" si="208"/>
        <v>24378.104077884927</v>
      </c>
      <c r="X479">
        <f t="shared" si="212"/>
        <v>9277.0938680895288</v>
      </c>
      <c r="Y479">
        <f t="shared" si="214"/>
        <v>17893.090617957681</v>
      </c>
      <c r="Z479">
        <f t="shared" si="209"/>
        <v>25721.764465615153</v>
      </c>
      <c r="AA479">
        <f t="shared" si="213"/>
        <v>13280.90257190199</v>
      </c>
      <c r="AB479">
        <f t="shared" si="215"/>
        <v>19028.470564723637</v>
      </c>
      <c r="AC479" s="12">
        <f>(Sheet2!B633-Sheet2!B632)*100</f>
        <v>-14600</v>
      </c>
      <c r="AD479" s="12">
        <f t="shared" si="216"/>
        <v>7483.333333333333</v>
      </c>
      <c r="AE479" s="12">
        <v>1</v>
      </c>
      <c r="AF479">
        <f t="shared" si="191"/>
        <v>0</v>
      </c>
      <c r="AG479">
        <f t="shared" si="192"/>
        <v>0</v>
      </c>
      <c r="AH479">
        <f t="shared" si="193"/>
        <v>1</v>
      </c>
      <c r="AI479">
        <f t="shared" si="204"/>
        <v>0</v>
      </c>
      <c r="AJ479">
        <f t="shared" si="205"/>
        <v>0</v>
      </c>
      <c r="AK479">
        <v>109374</v>
      </c>
      <c r="AL479">
        <f t="shared" si="206"/>
        <v>57.65326023931263</v>
      </c>
      <c r="AM479">
        <f t="shared" si="207"/>
        <v>118561.295</v>
      </c>
      <c r="AO479">
        <f t="shared" si="210"/>
        <v>-146</v>
      </c>
      <c r="AP479">
        <f t="shared" si="211"/>
        <v>96.923000000009779</v>
      </c>
    </row>
    <row r="480" spans="1:42" ht="15" thickBot="1" x14ac:dyDescent="0.4">
      <c r="A480" s="5">
        <v>33178</v>
      </c>
      <c r="B480" s="2">
        <v>3659.270865</v>
      </c>
      <c r="C480" s="2">
        <v>2.9</v>
      </c>
      <c r="D480" s="4">
        <v>6.2</v>
      </c>
      <c r="E480">
        <f t="shared" si="194"/>
        <v>4.2402830094228383</v>
      </c>
      <c r="F480">
        <f t="shared" si="195"/>
        <v>4.5366838908026219</v>
      </c>
      <c r="G480">
        <f t="shared" si="196"/>
        <v>4.7069461198110076</v>
      </c>
      <c r="I480">
        <v>126070</v>
      </c>
      <c r="J480">
        <v>7764</v>
      </c>
      <c r="K480">
        <f t="shared" si="197"/>
        <v>6.1584833822479572</v>
      </c>
      <c r="L480">
        <v>189872</v>
      </c>
      <c r="M480">
        <f t="shared" si="198"/>
        <v>66.397362433639501</v>
      </c>
      <c r="N480">
        <f t="shared" si="199"/>
        <v>62.280725962753849</v>
      </c>
      <c r="O480">
        <f t="shared" si="188"/>
        <v>66.300845368333327</v>
      </c>
      <c r="P480">
        <v>66.299073210000003</v>
      </c>
      <c r="Q480">
        <f t="shared" si="189"/>
        <v>66.300845368333327</v>
      </c>
      <c r="R480">
        <f t="shared" si="190"/>
        <v>66.277690668333321</v>
      </c>
      <c r="S480">
        <f t="shared" si="200"/>
        <v>63.581926355660983</v>
      </c>
      <c r="T480">
        <f t="shared" si="201"/>
        <v>63.48950188707618</v>
      </c>
      <c r="U480">
        <f t="shared" si="202"/>
        <v>-1.3012003929071341</v>
      </c>
      <c r="V480">
        <f t="shared" si="203"/>
        <v>-1.2087759243223317</v>
      </c>
      <c r="W480">
        <f t="shared" si="208"/>
        <v>13503.338422892615</v>
      </c>
      <c r="X480">
        <f t="shared" si="212"/>
        <v>6495.0703904541833</v>
      </c>
      <c r="Y480">
        <f t="shared" si="214"/>
        <v>15058.447217179928</v>
      </c>
      <c r="Z480">
        <f t="shared" si="209"/>
        <v>16274.066838202998</v>
      </c>
      <c r="AA480">
        <f t="shared" si="213"/>
        <v>13479.176410593092</v>
      </c>
      <c r="AB480">
        <f t="shared" si="215"/>
        <v>18731.93055392864</v>
      </c>
      <c r="AC480" s="12">
        <f>(Sheet2!B634-Sheet2!B633)*100</f>
        <v>-15400</v>
      </c>
      <c r="AD480" s="12">
        <f t="shared" si="216"/>
        <v>3900</v>
      </c>
      <c r="AE480" s="12">
        <v>1</v>
      </c>
      <c r="AF480">
        <f t="shared" si="191"/>
        <v>0</v>
      </c>
      <c r="AG480">
        <f t="shared" si="192"/>
        <v>0</v>
      </c>
      <c r="AH480">
        <f t="shared" si="193"/>
        <v>1</v>
      </c>
      <c r="AI480">
        <f t="shared" si="204"/>
        <v>0</v>
      </c>
      <c r="AJ480">
        <f t="shared" si="205"/>
        <v>0</v>
      </c>
      <c r="AK480">
        <v>109220</v>
      </c>
      <c r="AL480">
        <f t="shared" si="206"/>
        <v>57.522962838122524</v>
      </c>
      <c r="AM480">
        <f t="shared" si="207"/>
        <v>118253.65999999997</v>
      </c>
      <c r="AO480">
        <f t="shared" si="210"/>
        <v>-154</v>
      </c>
      <c r="AP480">
        <f t="shared" si="211"/>
        <v>-307.63500000002387</v>
      </c>
    </row>
    <row r="481" spans="1:42" ht="15" thickBot="1" x14ac:dyDescent="0.4">
      <c r="A481" s="5">
        <v>33208</v>
      </c>
      <c r="B481" s="2">
        <v>3661.3607160000001</v>
      </c>
      <c r="C481" s="2">
        <v>2.9</v>
      </c>
      <c r="D481" s="4">
        <v>6.3</v>
      </c>
      <c r="E481">
        <f t="shared" si="194"/>
        <v>4.2743420546325019</v>
      </c>
      <c r="F481">
        <f t="shared" si="195"/>
        <v>4.5750496765268025</v>
      </c>
      <c r="G481">
        <f t="shared" si="196"/>
        <v>4.7321174332831974</v>
      </c>
      <c r="I481">
        <v>126142</v>
      </c>
      <c r="J481">
        <v>7901</v>
      </c>
      <c r="K481">
        <f t="shared" si="197"/>
        <v>6.2635759699386409</v>
      </c>
      <c r="L481">
        <v>190017</v>
      </c>
      <c r="M481">
        <f t="shared" si="198"/>
        <v>66.384586642247797</v>
      </c>
      <c r="N481">
        <f t="shared" si="199"/>
        <v>62.20235768378619</v>
      </c>
      <c r="O481">
        <f t="shared" si="188"/>
        <v>66.299073209999989</v>
      </c>
      <c r="P481">
        <v>66.299073210000003</v>
      </c>
      <c r="Q481">
        <f t="shared" si="189"/>
        <v>66.299073209999989</v>
      </c>
      <c r="R481">
        <f t="shared" si="190"/>
        <v>66.273414159999987</v>
      </c>
      <c r="S481">
        <f t="shared" si="200"/>
        <v>63.547082337604245</v>
      </c>
      <c r="T481">
        <f t="shared" si="201"/>
        <v>63.465224041953363</v>
      </c>
      <c r="U481">
        <f t="shared" si="202"/>
        <v>-1.3447246538180551</v>
      </c>
      <c r="V481">
        <f t="shared" si="203"/>
        <v>-1.2628663581671731</v>
      </c>
      <c r="W481">
        <f t="shared" si="208"/>
        <v>2598.4235424846411</v>
      </c>
      <c r="X481">
        <f t="shared" si="212"/>
        <v>9794.8795777900759</v>
      </c>
      <c r="Y481">
        <f t="shared" si="214"/>
        <v>17175.12059979653</v>
      </c>
      <c r="Z481">
        <f t="shared" si="209"/>
        <v>4592.7744769230485</v>
      </c>
      <c r="AA481">
        <f t="shared" si="213"/>
        <v>10538.840435903519</v>
      </c>
      <c r="AB481">
        <f t="shared" si="215"/>
        <v>18806.791022545814</v>
      </c>
      <c r="AC481" s="12">
        <f>(Sheet2!B635-Sheet2!B634)*100</f>
        <v>-5200</v>
      </c>
      <c r="AD481" s="12">
        <f t="shared" si="216"/>
        <v>2766.6666666666665</v>
      </c>
      <c r="AE481" s="12">
        <v>1</v>
      </c>
      <c r="AF481">
        <f t="shared" si="191"/>
        <v>0</v>
      </c>
      <c r="AG481">
        <f t="shared" si="192"/>
        <v>0</v>
      </c>
      <c r="AH481">
        <f t="shared" si="193"/>
        <v>1</v>
      </c>
      <c r="AI481">
        <f t="shared" si="204"/>
        <v>0</v>
      </c>
      <c r="AJ481">
        <f t="shared" si="205"/>
        <v>0</v>
      </c>
      <c r="AK481">
        <v>109168</v>
      </c>
      <c r="AL481">
        <f t="shared" si="206"/>
        <v>57.451701689848797</v>
      </c>
      <c r="AM481">
        <f t="shared" si="207"/>
        <v>118195.054</v>
      </c>
      <c r="AO481">
        <f t="shared" si="210"/>
        <v>-52</v>
      </c>
      <c r="AP481">
        <f t="shared" si="211"/>
        <v>-58.605999999970663</v>
      </c>
    </row>
    <row r="482" spans="1:42" ht="15" thickBot="1" x14ac:dyDescent="0.4">
      <c r="A482" s="5">
        <v>33239</v>
      </c>
      <c r="B482" s="2">
        <v>3399.784744</v>
      </c>
      <c r="C482" s="2">
        <v>2.7</v>
      </c>
      <c r="D482" s="4">
        <v>6.4</v>
      </c>
      <c r="E482">
        <f t="shared" si="194"/>
        <v>4.156921938165306</v>
      </c>
      <c r="F482">
        <f t="shared" si="195"/>
        <v>4.4595915580126988</v>
      </c>
      <c r="G482">
        <f t="shared" si="196"/>
        <v>4.535715779621543</v>
      </c>
      <c r="I482">
        <v>125955</v>
      </c>
      <c r="J482">
        <v>8015</v>
      </c>
      <c r="K482">
        <f t="shared" si="197"/>
        <v>6.3633837481640265</v>
      </c>
      <c r="L482">
        <v>190163</v>
      </c>
      <c r="M482">
        <f t="shared" si="198"/>
        <v>66.235282363025405</v>
      </c>
      <c r="N482">
        <f t="shared" si="199"/>
        <v>61.996224291791776</v>
      </c>
      <c r="O482">
        <f t="shared" si="188"/>
        <v>66.294796701666655</v>
      </c>
      <c r="P482">
        <v>66.24775511</v>
      </c>
      <c r="Q482">
        <f t="shared" si="189"/>
        <v>66.294796701666655</v>
      </c>
      <c r="R482">
        <f t="shared" si="190"/>
        <v>66.269137651666654</v>
      </c>
      <c r="S482">
        <f t="shared" si="200"/>
        <v>63.481933379671069</v>
      </c>
      <c r="T482">
        <f t="shared" si="201"/>
        <v>63.538973753712988</v>
      </c>
      <c r="U482">
        <f t="shared" si="202"/>
        <v>-1.4857090878792931</v>
      </c>
      <c r="V482">
        <f t="shared" si="203"/>
        <v>-1.5427494619212112</v>
      </c>
      <c r="W482">
        <f t="shared" si="208"/>
        <v>-3111.047266157344</v>
      </c>
      <c r="X482">
        <f t="shared" si="212"/>
        <v>9308.4946076034885</v>
      </c>
      <c r="Y482">
        <f t="shared" si="214"/>
        <v>5752.5932316778535</v>
      </c>
      <c r="Z482">
        <f t="shared" si="209"/>
        <v>23290.389147471637</v>
      </c>
      <c r="AA482">
        <f t="shared" si="213"/>
        <v>15661.351860170873</v>
      </c>
      <c r="AB482">
        <f t="shared" si="215"/>
        <v>13653.161375990603</v>
      </c>
      <c r="AC482" s="12">
        <f>(Sheet2!B636-Sheet2!B635)*100</f>
        <v>-11700</v>
      </c>
      <c r="AD482" s="12">
        <f t="shared" si="216"/>
        <v>-1150</v>
      </c>
      <c r="AE482" s="12">
        <v>1</v>
      </c>
      <c r="AF482">
        <f t="shared" si="191"/>
        <v>0</v>
      </c>
      <c r="AG482">
        <f t="shared" si="192"/>
        <v>0</v>
      </c>
      <c r="AH482">
        <f t="shared" si="193"/>
        <v>0</v>
      </c>
      <c r="AI482">
        <f t="shared" si="204"/>
        <v>0</v>
      </c>
      <c r="AJ482">
        <f t="shared" si="205"/>
        <v>0</v>
      </c>
      <c r="AK482">
        <v>109051</v>
      </c>
      <c r="AL482">
        <f t="shared" si="206"/>
        <v>57.34606626946357</v>
      </c>
      <c r="AM482">
        <f t="shared" si="207"/>
        <v>117893.88</v>
      </c>
      <c r="AO482">
        <f t="shared" si="210"/>
        <v>-117</v>
      </c>
      <c r="AP482">
        <f t="shared" si="211"/>
        <v>-301.17399999999907</v>
      </c>
    </row>
    <row r="483" spans="1:42" ht="15" thickBot="1" x14ac:dyDescent="0.4">
      <c r="A483" s="5">
        <v>33270</v>
      </c>
      <c r="B483" s="2">
        <v>3285.0481570000002</v>
      </c>
      <c r="C483" s="2">
        <v>2.61</v>
      </c>
      <c r="D483" s="4">
        <v>6.6</v>
      </c>
      <c r="E483">
        <f t="shared" si="194"/>
        <v>4.1504216653251031</v>
      </c>
      <c r="F483">
        <f t="shared" si="195"/>
        <v>4.4602024750774474</v>
      </c>
      <c r="G483">
        <f t="shared" si="196"/>
        <v>4.4800718791613576</v>
      </c>
      <c r="I483">
        <v>126020</v>
      </c>
      <c r="J483">
        <v>8265</v>
      </c>
      <c r="K483">
        <f t="shared" si="197"/>
        <v>6.5584827805110297</v>
      </c>
      <c r="L483">
        <v>190271</v>
      </c>
      <c r="M483">
        <f t="shared" si="198"/>
        <v>66.231848258536502</v>
      </c>
      <c r="N483">
        <f t="shared" si="199"/>
        <v>61.860546273473091</v>
      </c>
      <c r="O483">
        <f t="shared" si="188"/>
        <v>66.290520193333322</v>
      </c>
      <c r="P483">
        <v>66.24775511</v>
      </c>
      <c r="Q483">
        <f t="shared" si="189"/>
        <v>66.290520193333322</v>
      </c>
      <c r="R483">
        <f t="shared" si="190"/>
        <v>66.26486114333332</v>
      </c>
      <c r="S483">
        <f t="shared" si="200"/>
        <v>63.482947279068959</v>
      </c>
      <c r="T483">
        <f t="shared" si="201"/>
        <v>63.539184081172507</v>
      </c>
      <c r="U483">
        <f t="shared" si="202"/>
        <v>-1.6224010055958686</v>
      </c>
      <c r="V483">
        <f t="shared" si="203"/>
        <v>-1.6786378076994168</v>
      </c>
      <c r="W483">
        <f t="shared" si="208"/>
        <v>7048.9644573405385</v>
      </c>
      <c r="X483">
        <f t="shared" si="212"/>
        <v>6039.1729291357724</v>
      </c>
      <c r="Y483">
        <f t="shared" si="214"/>
        <v>5824.0806571745006</v>
      </c>
      <c r="Z483">
        <f t="shared" si="209"/>
        <v>6902.2283814512193</v>
      </c>
      <c r="AA483">
        <f t="shared" si="213"/>
        <v>14905.172207643589</v>
      </c>
      <c r="AB483">
        <f t="shared" si="215"/>
        <v>12226.502693047592</v>
      </c>
      <c r="AC483" s="12">
        <f>(Sheet2!B637-Sheet2!B636)*100</f>
        <v>-32000</v>
      </c>
      <c r="AD483" s="12">
        <f t="shared" si="216"/>
        <v>-5841.666666666667</v>
      </c>
      <c r="AE483" s="12">
        <v>1</v>
      </c>
      <c r="AF483">
        <f t="shared" si="191"/>
        <v>0</v>
      </c>
      <c r="AG483">
        <f t="shared" si="192"/>
        <v>0</v>
      </c>
      <c r="AH483">
        <f t="shared" si="193"/>
        <v>0</v>
      </c>
      <c r="AI483">
        <f t="shared" si="204"/>
        <v>0</v>
      </c>
      <c r="AJ483">
        <f t="shared" si="205"/>
        <v>0</v>
      </c>
      <c r="AK483">
        <v>108731</v>
      </c>
      <c r="AL483">
        <f t="shared" si="206"/>
        <v>57.145334811926155</v>
      </c>
      <c r="AM483">
        <f t="shared" si="207"/>
        <v>117702.67999999998</v>
      </c>
      <c r="AO483">
        <f t="shared" si="210"/>
        <v>-320</v>
      </c>
      <c r="AP483">
        <f t="shared" si="211"/>
        <v>-191.20000000002619</v>
      </c>
    </row>
    <row r="484" spans="1:42" ht="15" thickBot="1" x14ac:dyDescent="0.4">
      <c r="A484" s="5">
        <v>33298</v>
      </c>
      <c r="B484" s="2">
        <v>3220.7153600000001</v>
      </c>
      <c r="C484" s="2">
        <v>2.5499999999999998</v>
      </c>
      <c r="D484" s="4">
        <v>6.8</v>
      </c>
      <c r="E484">
        <f t="shared" si="194"/>
        <v>4.1641325627314023</v>
      </c>
      <c r="F484">
        <f t="shared" si="195"/>
        <v>4.4811953967934679</v>
      </c>
      <c r="G484">
        <f t="shared" si="196"/>
        <v>4.4552603701551243</v>
      </c>
      <c r="I484">
        <v>126238</v>
      </c>
      <c r="J484">
        <v>8586</v>
      </c>
      <c r="K484">
        <f t="shared" si="197"/>
        <v>6.8014385525752941</v>
      </c>
      <c r="L484">
        <v>190381</v>
      </c>
      <c r="M484">
        <f t="shared" si="198"/>
        <v>66.308087466711484</v>
      </c>
      <c r="N484">
        <f t="shared" si="199"/>
        <v>61.799137518975101</v>
      </c>
      <c r="O484">
        <f t="shared" si="188"/>
        <v>66.286243684999988</v>
      </c>
      <c r="P484">
        <v>66.24775511</v>
      </c>
      <c r="Q484">
        <f t="shared" si="189"/>
        <v>66.286243684999988</v>
      </c>
      <c r="R484">
        <f t="shared" si="190"/>
        <v>66.260584634999987</v>
      </c>
      <c r="S484">
        <f t="shared" si="200"/>
        <v>63.546930804785731</v>
      </c>
      <c r="T484">
        <f t="shared" si="201"/>
        <v>63.525996627101414</v>
      </c>
      <c r="U484">
        <f t="shared" si="202"/>
        <v>-1.74779328581063</v>
      </c>
      <c r="V484">
        <f t="shared" si="203"/>
        <v>-1.7268591081263125</v>
      </c>
      <c r="W484">
        <f t="shared" si="208"/>
        <v>19164.371810182929</v>
      </c>
      <c r="X484">
        <f t="shared" si="212"/>
        <v>10597.025840771385</v>
      </c>
      <c r="Y484">
        <f t="shared" si="214"/>
        <v>6129.2006598636508</v>
      </c>
      <c r="Z484">
        <f t="shared" si="209"/>
        <v>4478.669555420056</v>
      </c>
      <c r="AA484">
        <f t="shared" si="213"/>
        <v>13543.315477514019</v>
      </c>
      <c r="AB484">
        <f t="shared" si="215"/>
        <v>11460.220642056316</v>
      </c>
      <c r="AC484" s="12">
        <f>(Sheet2!B638-Sheet2!B637)*100</f>
        <v>-16200</v>
      </c>
      <c r="AD484" s="12">
        <f t="shared" si="216"/>
        <v>-8900</v>
      </c>
      <c r="AE484" s="12">
        <v>1</v>
      </c>
      <c r="AF484">
        <f t="shared" si="191"/>
        <v>0</v>
      </c>
      <c r="AG484">
        <f t="shared" si="192"/>
        <v>0</v>
      </c>
      <c r="AH484">
        <f t="shared" si="193"/>
        <v>1</v>
      </c>
      <c r="AI484">
        <f t="shared" si="204"/>
        <v>0</v>
      </c>
      <c r="AJ484">
        <f t="shared" si="205"/>
        <v>0</v>
      </c>
      <c r="AK484">
        <v>108569</v>
      </c>
      <c r="AL484">
        <f t="shared" si="206"/>
        <v>57.027224355371601</v>
      </c>
      <c r="AM484">
        <f t="shared" si="207"/>
        <v>117653.81599999999</v>
      </c>
      <c r="AO484">
        <f t="shared" si="210"/>
        <v>-162</v>
      </c>
      <c r="AP484">
        <f t="shared" si="211"/>
        <v>-48.863999999986845</v>
      </c>
    </row>
    <row r="485" spans="1:42" ht="15" thickBot="1" x14ac:dyDescent="0.4">
      <c r="A485" s="5">
        <v>33329</v>
      </c>
      <c r="B485" s="2">
        <v>3205.2285740000002</v>
      </c>
      <c r="C485" s="2">
        <v>2.5299999999999998</v>
      </c>
      <c r="D485" s="4">
        <v>6.7</v>
      </c>
      <c r="E485">
        <f t="shared" si="194"/>
        <v>4.1171592147984759</v>
      </c>
      <c r="F485">
        <f t="shared" si="195"/>
        <v>4.4298362110578013</v>
      </c>
      <c r="G485">
        <f t="shared" si="196"/>
        <v>4.4101017899421251</v>
      </c>
      <c r="I485">
        <v>126548</v>
      </c>
      <c r="J485">
        <v>8439</v>
      </c>
      <c r="K485">
        <f t="shared" si="197"/>
        <v>6.6686158611752058</v>
      </c>
      <c r="L485">
        <v>190517</v>
      </c>
      <c r="M485">
        <f t="shared" si="198"/>
        <v>66.423468771815635</v>
      </c>
      <c r="N485">
        <f t="shared" si="199"/>
        <v>61.973096364103988</v>
      </c>
      <c r="O485">
        <f t="shared" si="188"/>
        <v>66.281967176666654</v>
      </c>
      <c r="P485">
        <v>66.24775511</v>
      </c>
      <c r="Q485">
        <f t="shared" si="189"/>
        <v>66.281967176666654</v>
      </c>
      <c r="R485">
        <f t="shared" si="190"/>
        <v>66.256308126666653</v>
      </c>
      <c r="S485">
        <f t="shared" si="200"/>
        <v>63.688708806488044</v>
      </c>
      <c r="T485">
        <f t="shared" si="201"/>
        <v>63.553033057302827</v>
      </c>
      <c r="U485">
        <f t="shared" si="202"/>
        <v>-1.7156124423840566</v>
      </c>
      <c r="V485">
        <f t="shared" si="203"/>
        <v>-1.5799366931988388</v>
      </c>
      <c r="W485">
        <f t="shared" si="208"/>
        <v>35653.502139769495</v>
      </c>
      <c r="X485">
        <f t="shared" si="212"/>
        <v>12476.258851085478</v>
      </c>
      <c r="Y485">
        <f t="shared" si="214"/>
        <v>10876.676359587504</v>
      </c>
      <c r="Z485">
        <f t="shared" si="209"/>
        <v>13790.435113968328</v>
      </c>
      <c r="AA485">
        <f t="shared" si="213"/>
        <v>11554.760585572882</v>
      </c>
      <c r="AB485">
        <f t="shared" si="215"/>
        <v>12417.831578737436</v>
      </c>
      <c r="AC485" s="12">
        <f>(Sheet2!B639-Sheet2!B638)*100</f>
        <v>-21700</v>
      </c>
      <c r="AD485" s="12">
        <f t="shared" si="216"/>
        <v>-10991.666666666666</v>
      </c>
      <c r="AE485" s="12">
        <v>0</v>
      </c>
      <c r="AF485">
        <f t="shared" si="191"/>
        <v>0</v>
      </c>
      <c r="AG485">
        <f t="shared" si="192"/>
        <v>0</v>
      </c>
      <c r="AH485">
        <f t="shared" si="193"/>
        <v>1</v>
      </c>
      <c r="AI485">
        <f t="shared" si="204"/>
        <v>0</v>
      </c>
      <c r="AJ485">
        <f t="shared" si="205"/>
        <v>0</v>
      </c>
      <c r="AK485">
        <v>108352</v>
      </c>
      <c r="AL485">
        <f t="shared" si="206"/>
        <v>56.872615042227203</v>
      </c>
      <c r="AM485">
        <f t="shared" si="207"/>
        <v>118069.284</v>
      </c>
      <c r="AO485">
        <f t="shared" si="210"/>
        <v>-217</v>
      </c>
      <c r="AP485">
        <f t="shared" si="211"/>
        <v>415.46800000000803</v>
      </c>
    </row>
    <row r="486" spans="1:42" ht="15" thickBot="1" x14ac:dyDescent="0.4">
      <c r="A486" s="5">
        <v>33359</v>
      </c>
      <c r="B486" s="2">
        <v>3195.806497</v>
      </c>
      <c r="C486" s="2">
        <v>2.5299999999999998</v>
      </c>
      <c r="D486" s="4">
        <v>6.9</v>
      </c>
      <c r="E486">
        <f t="shared" si="194"/>
        <v>4.1781574886545387</v>
      </c>
      <c r="F486">
        <f t="shared" si="195"/>
        <v>4.4989480505950876</v>
      </c>
      <c r="G486">
        <f t="shared" si="196"/>
        <v>4.4535538668521752</v>
      </c>
      <c r="I486">
        <v>126176</v>
      </c>
      <c r="J486">
        <v>8736</v>
      </c>
      <c r="K486">
        <f t="shared" si="197"/>
        <v>6.9236621861526748</v>
      </c>
      <c r="L486">
        <v>190650</v>
      </c>
      <c r="M486">
        <f t="shared" si="198"/>
        <v>66.182008916863367</v>
      </c>
      <c r="N486">
        <f t="shared" si="199"/>
        <v>61.6154503015998</v>
      </c>
      <c r="O486">
        <f t="shared" si="188"/>
        <v>66.277690668333321</v>
      </c>
      <c r="P486">
        <v>66.24775511</v>
      </c>
      <c r="Q486">
        <f t="shared" si="189"/>
        <v>66.277690668333321</v>
      </c>
      <c r="R486">
        <f t="shared" si="190"/>
        <v>66.252031618333319</v>
      </c>
      <c r="S486">
        <f t="shared" si="200"/>
        <v>63.41682035516142</v>
      </c>
      <c r="T486">
        <f t="shared" si="201"/>
        <v>63.508504372367057</v>
      </c>
      <c r="U486">
        <f t="shared" si="202"/>
        <v>-1.8013700535616195</v>
      </c>
      <c r="V486">
        <f t="shared" si="203"/>
        <v>-1.8930540707672563</v>
      </c>
      <c r="W486">
        <f t="shared" si="208"/>
        <v>-43364.93497415632</v>
      </c>
      <c r="X486">
        <f t="shared" si="212"/>
        <v>2998.2132849106565</v>
      </c>
      <c r="Y486">
        <f t="shared" si="214"/>
        <v>4746.6418376824195</v>
      </c>
      <c r="Z486">
        <f t="shared" si="209"/>
        <v>-36.840386383235455</v>
      </c>
      <c r="AA486">
        <f t="shared" si="213"/>
        <v>8836.2760481418427</v>
      </c>
      <c r="AB486">
        <f t="shared" si="215"/>
        <v>11157.726229367467</v>
      </c>
      <c r="AC486" s="12">
        <f>(Sheet2!B640-Sheet2!B639)*100</f>
        <v>-10200</v>
      </c>
      <c r="AD486" s="12">
        <f t="shared" si="216"/>
        <v>-13200</v>
      </c>
      <c r="AE486" s="12">
        <v>0</v>
      </c>
      <c r="AF486">
        <f t="shared" si="191"/>
        <v>0</v>
      </c>
      <c r="AG486">
        <f t="shared" si="192"/>
        <v>0</v>
      </c>
      <c r="AH486">
        <f t="shared" si="193"/>
        <v>0</v>
      </c>
      <c r="AI486">
        <f t="shared" si="204"/>
        <v>0</v>
      </c>
      <c r="AJ486">
        <f t="shared" si="205"/>
        <v>0</v>
      </c>
      <c r="AK486">
        <v>108250</v>
      </c>
      <c r="AL486">
        <f t="shared" si="206"/>
        <v>56.779438762129551</v>
      </c>
      <c r="AM486">
        <f t="shared" si="207"/>
        <v>117469.85600000001</v>
      </c>
      <c r="AO486">
        <f t="shared" si="210"/>
        <v>-102</v>
      </c>
      <c r="AP486">
        <f t="shared" si="211"/>
        <v>-599.42799999998533</v>
      </c>
    </row>
    <row r="487" spans="1:42" ht="15" thickBot="1" x14ac:dyDescent="0.4">
      <c r="A487" s="5">
        <v>33390</v>
      </c>
      <c r="B487" s="2">
        <v>3246.4437819999998</v>
      </c>
      <c r="C487" s="2">
        <v>2.57</v>
      </c>
      <c r="D487" s="4">
        <v>6.9</v>
      </c>
      <c r="E487">
        <f t="shared" si="194"/>
        <v>4.2110568744675012</v>
      </c>
      <c r="F487">
        <f t="shared" si="195"/>
        <v>4.5325019588964626</v>
      </c>
      <c r="G487">
        <f t="shared" si="196"/>
        <v>4.5003723148740811</v>
      </c>
      <c r="I487">
        <v>126331</v>
      </c>
      <c r="J487">
        <v>8692</v>
      </c>
      <c r="K487">
        <f t="shared" si="197"/>
        <v>6.8803381592799866</v>
      </c>
      <c r="L487">
        <v>190800</v>
      </c>
      <c r="M487">
        <f t="shared" si="198"/>
        <v>66.211215932914044</v>
      </c>
      <c r="N487">
        <f t="shared" si="199"/>
        <v>61.642642033542977</v>
      </c>
      <c r="O487">
        <f t="shared" si="188"/>
        <v>66.273414159999987</v>
      </c>
      <c r="P487">
        <v>66.24775511</v>
      </c>
      <c r="Q487">
        <f t="shared" si="189"/>
        <v>66.273414159999987</v>
      </c>
      <c r="R487">
        <f t="shared" si="190"/>
        <v>66.247755109999986</v>
      </c>
      <c r="S487">
        <f t="shared" si="200"/>
        <v>63.423023972702545</v>
      </c>
      <c r="T487">
        <f t="shared" si="201"/>
        <v>63.482602997070991</v>
      </c>
      <c r="U487">
        <f t="shared" si="202"/>
        <v>-1.7803819391595681</v>
      </c>
      <c r="V487">
        <f t="shared" si="203"/>
        <v>-1.8399609635280143</v>
      </c>
      <c r="W487">
        <f t="shared" si="208"/>
        <v>10696.173280119896</v>
      </c>
      <c r="X487">
        <f t="shared" si="212"/>
        <v>4347.838241183199</v>
      </c>
      <c r="Y487">
        <f t="shared" si="214"/>
        <v>7071.3589094866375</v>
      </c>
      <c r="Z487">
        <f t="shared" si="209"/>
        <v>4584.2932493649423</v>
      </c>
      <c r="AA487">
        <f t="shared" si="213"/>
        <v>8834.8625102154911</v>
      </c>
      <c r="AB487">
        <f t="shared" si="215"/>
        <v>9686.8514730595052</v>
      </c>
      <c r="AC487" s="12">
        <f>(Sheet2!B641-Sheet2!B640)*100</f>
        <v>8800</v>
      </c>
      <c r="AD487" s="12">
        <f t="shared" si="216"/>
        <v>-12658.333333333334</v>
      </c>
      <c r="AE487" s="12">
        <v>0</v>
      </c>
      <c r="AF487">
        <f t="shared" si="191"/>
        <v>0</v>
      </c>
      <c r="AG487">
        <f t="shared" si="192"/>
        <v>0</v>
      </c>
      <c r="AH487">
        <f t="shared" si="193"/>
        <v>0</v>
      </c>
      <c r="AI487">
        <f t="shared" si="204"/>
        <v>0</v>
      </c>
      <c r="AJ487">
        <f t="shared" si="205"/>
        <v>0</v>
      </c>
      <c r="AK487">
        <v>108338</v>
      </c>
      <c r="AL487">
        <f t="shared" si="206"/>
        <v>56.780922431865832</v>
      </c>
      <c r="AM487">
        <f t="shared" si="207"/>
        <v>117614.16099999999</v>
      </c>
      <c r="AO487">
        <f t="shared" si="210"/>
        <v>88</v>
      </c>
      <c r="AP487">
        <f t="shared" si="211"/>
        <v>144.30499999997846</v>
      </c>
    </row>
    <row r="488" spans="1:42" ht="15" thickBot="1" x14ac:dyDescent="0.4">
      <c r="A488" s="5">
        <v>33420</v>
      </c>
      <c r="B488" s="2">
        <v>3125.2803140000001</v>
      </c>
      <c r="C488" s="2">
        <v>2.48</v>
      </c>
      <c r="D488" s="4">
        <v>6.8</v>
      </c>
      <c r="E488">
        <f t="shared" si="194"/>
        <v>4.1065800856673915</v>
      </c>
      <c r="F488">
        <f t="shared" si="195"/>
        <v>4.4224990652491059</v>
      </c>
      <c r="G488">
        <f t="shared" si="196"/>
        <v>4.3733485358715365</v>
      </c>
      <c r="I488">
        <v>126154</v>
      </c>
      <c r="J488">
        <v>8586</v>
      </c>
      <c r="K488">
        <f t="shared" si="197"/>
        <v>6.8059673097959639</v>
      </c>
      <c r="L488">
        <v>190946</v>
      </c>
      <c r="M488">
        <f t="shared" si="198"/>
        <v>66.067893540582162</v>
      </c>
      <c r="N488">
        <f t="shared" si="199"/>
        <v>61.575276779822573</v>
      </c>
      <c r="O488">
        <f t="shared" si="188"/>
        <v>66.269137651666654</v>
      </c>
      <c r="P488">
        <v>66.24775511</v>
      </c>
      <c r="Q488">
        <f t="shared" si="189"/>
        <v>66.269137651666654</v>
      </c>
      <c r="R488">
        <f t="shared" si="190"/>
        <v>66.261718098333304</v>
      </c>
      <c r="S488">
        <f t="shared" si="200"/>
        <v>63.354762581424687</v>
      </c>
      <c r="T488">
        <f t="shared" si="201"/>
        <v>63.547742441919802</v>
      </c>
      <c r="U488">
        <f t="shared" si="202"/>
        <v>-1.7794858016021138</v>
      </c>
      <c r="V488">
        <f t="shared" si="203"/>
        <v>-1.9724656620972283</v>
      </c>
      <c r="W488">
        <f t="shared" si="208"/>
        <v>-3774.4781189262867</v>
      </c>
      <c r="X488">
        <f t="shared" si="212"/>
        <v>4237.2664323883755</v>
      </c>
      <c r="Y488">
        <f t="shared" si="214"/>
        <v>6772.8805199959315</v>
      </c>
      <c r="Z488">
        <f t="shared" si="209"/>
        <v>21706.576473673806</v>
      </c>
      <c r="AA488">
        <f t="shared" si="213"/>
        <v>8570.8937312491853</v>
      </c>
      <c r="AB488">
        <f t="shared" si="215"/>
        <v>12116.122795710029</v>
      </c>
      <c r="AC488" s="12">
        <f>(Sheet2!B642-Sheet2!B641)*100</f>
        <v>-4800</v>
      </c>
      <c r="AD488" s="12">
        <f t="shared" si="216"/>
        <v>-12766.666666666666</v>
      </c>
      <c r="AE488" s="12">
        <v>0</v>
      </c>
      <c r="AF488">
        <f t="shared" si="191"/>
        <v>0</v>
      </c>
      <c r="AG488">
        <f t="shared" si="192"/>
        <v>0</v>
      </c>
      <c r="AH488">
        <f t="shared" si="193"/>
        <v>0</v>
      </c>
      <c r="AI488">
        <f t="shared" si="204"/>
        <v>0</v>
      </c>
      <c r="AJ488">
        <f t="shared" si="205"/>
        <v>0</v>
      </c>
      <c r="AK488">
        <v>108290</v>
      </c>
      <c r="AL488">
        <f t="shared" si="206"/>
        <v>56.712368942004545</v>
      </c>
      <c r="AM488">
        <f t="shared" si="207"/>
        <v>117575.52800000001</v>
      </c>
      <c r="AO488">
        <f t="shared" si="210"/>
        <v>-48</v>
      </c>
      <c r="AP488">
        <f t="shared" si="211"/>
        <v>-38.632999999987078</v>
      </c>
    </row>
    <row r="489" spans="1:42" ht="15" thickBot="1" x14ac:dyDescent="0.4">
      <c r="A489" s="5">
        <v>33451</v>
      </c>
      <c r="B489" s="2">
        <v>3078.536724</v>
      </c>
      <c r="C489" s="2">
        <v>2.44</v>
      </c>
      <c r="D489" s="4">
        <v>6.9</v>
      </c>
      <c r="E489">
        <f t="shared" si="194"/>
        <v>4.1031695066131499</v>
      </c>
      <c r="F489">
        <f t="shared" si="195"/>
        <v>4.422416040909213</v>
      </c>
      <c r="G489">
        <f t="shared" si="196"/>
        <v>4.3472996849074557</v>
      </c>
      <c r="I489">
        <v>126150</v>
      </c>
      <c r="J489">
        <v>8666</v>
      </c>
      <c r="K489">
        <f t="shared" si="197"/>
        <v>6.8695996829171619</v>
      </c>
      <c r="L489">
        <v>191116</v>
      </c>
      <c r="M489">
        <f t="shared" si="198"/>
        <v>66.007032378241476</v>
      </c>
      <c r="N489">
        <f t="shared" si="199"/>
        <v>61.452547144142819</v>
      </c>
      <c r="O489">
        <f t="shared" si="188"/>
        <v>66.26486114333332</v>
      </c>
      <c r="P489">
        <v>66.24775511</v>
      </c>
      <c r="Q489">
        <f t="shared" si="189"/>
        <v>66.26486114333332</v>
      </c>
      <c r="R489">
        <f t="shared" si="190"/>
        <v>66.275681086666637</v>
      </c>
      <c r="S489">
        <f t="shared" si="200"/>
        <v>63.298651953477204</v>
      </c>
      <c r="T489">
        <f t="shared" si="201"/>
        <v>63.545901567300525</v>
      </c>
      <c r="U489">
        <f t="shared" si="202"/>
        <v>-1.8461048093343848</v>
      </c>
      <c r="V489">
        <f t="shared" si="203"/>
        <v>-2.0933544231577059</v>
      </c>
      <c r="W489">
        <f t="shared" si="208"/>
        <v>46.670868029817939</v>
      </c>
      <c r="X489">
        <f t="shared" si="212"/>
        <v>3070.2175008365884</v>
      </c>
      <c r="Y489">
        <f t="shared" si="214"/>
        <v>4554.69521498618</v>
      </c>
      <c r="Z489">
        <f t="shared" si="209"/>
        <v>10451.295621387661</v>
      </c>
      <c r="AA489">
        <f t="shared" si="213"/>
        <v>9162.4049379052594</v>
      </c>
      <c r="AB489">
        <f t="shared" si="215"/>
        <v>12033.788572774423</v>
      </c>
      <c r="AC489" s="12">
        <f>(Sheet2!B643-Sheet2!B642)*100</f>
        <v>1200</v>
      </c>
      <c r="AD489" s="12">
        <f t="shared" si="216"/>
        <v>-10900</v>
      </c>
      <c r="AE489" s="12">
        <v>0</v>
      </c>
      <c r="AF489">
        <f t="shared" si="191"/>
        <v>0</v>
      </c>
      <c r="AG489">
        <f t="shared" si="192"/>
        <v>0</v>
      </c>
      <c r="AH489">
        <f t="shared" si="193"/>
        <v>0</v>
      </c>
      <c r="AI489">
        <f t="shared" si="204"/>
        <v>0</v>
      </c>
      <c r="AJ489">
        <f t="shared" si="205"/>
        <v>0</v>
      </c>
      <c r="AK489">
        <v>108302</v>
      </c>
      <c r="AL489">
        <f t="shared" si="206"/>
        <v>56.668201511124138</v>
      </c>
      <c r="AM489">
        <f t="shared" si="207"/>
        <v>117445.65</v>
      </c>
      <c r="AO489">
        <f t="shared" si="210"/>
        <v>12</v>
      </c>
      <c r="AP489">
        <f t="shared" si="211"/>
        <v>-129.87800000001153</v>
      </c>
    </row>
    <row r="490" spans="1:42" ht="15" thickBot="1" x14ac:dyDescent="0.4">
      <c r="A490" s="5">
        <v>33482</v>
      </c>
      <c r="B490" s="2">
        <v>3114.1532999999999</v>
      </c>
      <c r="C490" s="2">
        <v>2.46</v>
      </c>
      <c r="D490" s="4">
        <v>6.9</v>
      </c>
      <c r="E490">
        <f t="shared" si="194"/>
        <v>4.1199514560246948</v>
      </c>
      <c r="F490">
        <f t="shared" si="195"/>
        <v>4.4395498834131946</v>
      </c>
      <c r="G490">
        <f t="shared" si="196"/>
        <v>4.3710230853636647</v>
      </c>
      <c r="I490">
        <v>126650</v>
      </c>
      <c r="J490">
        <v>8722</v>
      </c>
      <c r="K490">
        <f t="shared" si="197"/>
        <v>6.8866956178444534</v>
      </c>
      <c r="L490">
        <v>191302</v>
      </c>
      <c r="M490">
        <f t="shared" si="198"/>
        <v>66.204221597265061</v>
      </c>
      <c r="N490">
        <f t="shared" si="199"/>
        <v>61.636130307053776</v>
      </c>
      <c r="O490">
        <f t="shared" si="188"/>
        <v>66.260584634999987</v>
      </c>
      <c r="P490">
        <v>66.24775511</v>
      </c>
      <c r="Q490">
        <f t="shared" si="189"/>
        <v>66.260584634999987</v>
      </c>
      <c r="R490">
        <f t="shared" si="190"/>
        <v>66.289644074999956</v>
      </c>
      <c r="S490">
        <f t="shared" si="200"/>
        <v>63.476639805618724</v>
      </c>
      <c r="T490">
        <f t="shared" si="201"/>
        <v>63.530680713559832</v>
      </c>
      <c r="U490">
        <f t="shared" si="202"/>
        <v>-1.8405094985649484</v>
      </c>
      <c r="V490">
        <f t="shared" si="203"/>
        <v>-1.8945504065060561</v>
      </c>
      <c r="W490">
        <f t="shared" si="208"/>
        <v>45822.981353724375</v>
      </c>
      <c r="X490">
        <f t="shared" si="212"/>
        <v>7513.3190914268298</v>
      </c>
      <c r="Y490">
        <f t="shared" si="214"/>
        <v>9055.1724660991076</v>
      </c>
      <c r="Z490">
        <f t="shared" si="209"/>
        <v>8907.7579292170703</v>
      </c>
      <c r="AA490">
        <f t="shared" si="213"/>
        <v>9900.5863335380946</v>
      </c>
      <c r="AB490">
        <f t="shared" si="215"/>
        <v>11721.950905526057</v>
      </c>
      <c r="AC490" s="12">
        <f>(Sheet2!B644-Sheet2!B643)*100</f>
        <v>3100</v>
      </c>
      <c r="AD490" s="12">
        <f t="shared" si="216"/>
        <v>-9891.6666666666661</v>
      </c>
      <c r="AE490" s="12">
        <v>0</v>
      </c>
      <c r="AF490">
        <f t="shared" si="191"/>
        <v>0</v>
      </c>
      <c r="AG490">
        <f t="shared" si="192"/>
        <v>0</v>
      </c>
      <c r="AH490">
        <f t="shared" si="193"/>
        <v>0</v>
      </c>
      <c r="AI490">
        <f t="shared" si="204"/>
        <v>0</v>
      </c>
      <c r="AJ490">
        <f t="shared" si="205"/>
        <v>0</v>
      </c>
      <c r="AK490">
        <v>108333</v>
      </c>
      <c r="AL490">
        <f t="shared" si="206"/>
        <v>56.629308632424127</v>
      </c>
      <c r="AM490">
        <f t="shared" si="207"/>
        <v>117911.15000000002</v>
      </c>
      <c r="AO490">
        <f t="shared" si="210"/>
        <v>31</v>
      </c>
      <c r="AP490">
        <f t="shared" si="211"/>
        <v>465.5000000000291</v>
      </c>
    </row>
    <row r="491" spans="1:42" ht="15" thickBot="1" x14ac:dyDescent="0.4">
      <c r="A491" s="5">
        <v>33512</v>
      </c>
      <c r="B491" s="2">
        <v>2973.4773460000001</v>
      </c>
      <c r="C491" s="2">
        <v>2.35</v>
      </c>
      <c r="D491" s="4">
        <v>7</v>
      </c>
      <c r="E491">
        <f t="shared" si="194"/>
        <v>4.0558599581346497</v>
      </c>
      <c r="F491">
        <f t="shared" si="195"/>
        <v>4.3774083361698333</v>
      </c>
      <c r="G491">
        <f t="shared" si="196"/>
        <v>4.2601143187525174</v>
      </c>
      <c r="I491">
        <v>126642</v>
      </c>
      <c r="J491">
        <v>8842</v>
      </c>
      <c r="K491">
        <f t="shared" si="197"/>
        <v>6.9818859462105785</v>
      </c>
      <c r="L491">
        <v>191497</v>
      </c>
      <c r="M491">
        <f t="shared" si="198"/>
        <v>66.132628709588133</v>
      </c>
      <c r="N491">
        <f t="shared" si="199"/>
        <v>61.503344699916958</v>
      </c>
      <c r="O491">
        <f t="shared" si="188"/>
        <v>66.256308126666653</v>
      </c>
      <c r="P491">
        <v>66.24775511</v>
      </c>
      <c r="Q491">
        <f t="shared" si="189"/>
        <v>66.256308126666653</v>
      </c>
      <c r="R491">
        <f t="shared" si="190"/>
        <v>66.303607063333288</v>
      </c>
      <c r="S491">
        <f t="shared" si="200"/>
        <v>63.450381902494094</v>
      </c>
      <c r="T491">
        <f t="shared" si="201"/>
        <v>63.569045055618872</v>
      </c>
      <c r="U491">
        <f t="shared" si="202"/>
        <v>-1.9470372025771354</v>
      </c>
      <c r="V491">
        <f t="shared" si="203"/>
        <v>-2.0657003557019138</v>
      </c>
      <c r="W491">
        <f t="shared" si="208"/>
        <v>7349.6350874379277</v>
      </c>
      <c r="X491">
        <f t="shared" si="212"/>
        <v>2796.0079160382352</v>
      </c>
      <c r="Y491">
        <f t="shared" si="214"/>
        <v>7636.133383561857</v>
      </c>
      <c r="Z491">
        <f t="shared" si="209"/>
        <v>19735.139150423929</v>
      </c>
      <c r="AA491">
        <f t="shared" si="213"/>
        <v>10891.370339614028</v>
      </c>
      <c r="AB491">
        <f t="shared" si="215"/>
        <v>11223.065462593455</v>
      </c>
      <c r="AC491" s="12">
        <f>(Sheet2!B645-Sheet2!B644)*100</f>
        <v>2900</v>
      </c>
      <c r="AD491" s="12">
        <f t="shared" si="216"/>
        <v>-8433.3333333333339</v>
      </c>
      <c r="AE491" s="12">
        <v>0</v>
      </c>
      <c r="AF491">
        <f t="shared" si="191"/>
        <v>0</v>
      </c>
      <c r="AG491">
        <f t="shared" si="192"/>
        <v>0</v>
      </c>
      <c r="AH491">
        <f t="shared" si="193"/>
        <v>0</v>
      </c>
      <c r="AI491">
        <f t="shared" si="204"/>
        <v>0</v>
      </c>
      <c r="AJ491">
        <f t="shared" si="205"/>
        <v>0</v>
      </c>
      <c r="AK491">
        <v>108362</v>
      </c>
      <c r="AL491">
        <f t="shared" si="206"/>
        <v>56.586787260374841</v>
      </c>
      <c r="AM491">
        <f t="shared" si="207"/>
        <v>117777.05999999998</v>
      </c>
      <c r="AO491">
        <f t="shared" si="210"/>
        <v>29</v>
      </c>
      <c r="AP491">
        <f t="shared" si="211"/>
        <v>-134.09000000004016</v>
      </c>
    </row>
    <row r="492" spans="1:42" ht="15" thickBot="1" x14ac:dyDescent="0.4">
      <c r="A492" s="5">
        <v>33543</v>
      </c>
      <c r="B492" s="2">
        <v>3021.710861</v>
      </c>
      <c r="C492" s="2">
        <v>2.38</v>
      </c>
      <c r="D492" s="4">
        <v>7</v>
      </c>
      <c r="E492">
        <f t="shared" si="194"/>
        <v>4.0816663263917103</v>
      </c>
      <c r="F492">
        <f t="shared" si="195"/>
        <v>4.4037903134084324</v>
      </c>
      <c r="G492">
        <f t="shared" si="196"/>
        <v>4.2962939042279071</v>
      </c>
      <c r="I492">
        <v>126701</v>
      </c>
      <c r="J492">
        <v>8931</v>
      </c>
      <c r="K492">
        <f t="shared" si="197"/>
        <v>7.0488788565204699</v>
      </c>
      <c r="L492">
        <v>191657</v>
      </c>
      <c r="M492">
        <f t="shared" si="198"/>
        <v>66.108203718100569</v>
      </c>
      <c r="N492">
        <f t="shared" si="199"/>
        <v>61.480629457833523</v>
      </c>
      <c r="O492">
        <f t="shared" si="188"/>
        <v>66.252031618333319</v>
      </c>
      <c r="P492">
        <v>66.24775511</v>
      </c>
      <c r="Q492">
        <f t="shared" si="189"/>
        <v>66.252031618333319</v>
      </c>
      <c r="R492">
        <f t="shared" si="190"/>
        <v>66.317570051666607</v>
      </c>
      <c r="S492">
        <f t="shared" si="200"/>
        <v>63.409887427956427</v>
      </c>
      <c r="T492">
        <f t="shared" si="201"/>
        <v>63.547844753217419</v>
      </c>
      <c r="U492">
        <f t="shared" si="202"/>
        <v>-1.9292579701229045</v>
      </c>
      <c r="V492">
        <f t="shared" si="203"/>
        <v>-2.067215295383896</v>
      </c>
      <c r="W492">
        <f t="shared" si="208"/>
        <v>2391.0115979332477</v>
      </c>
      <c r="X492">
        <f t="shared" si="212"/>
        <v>10421.999011386497</v>
      </c>
      <c r="Y492">
        <f t="shared" si="214"/>
        <v>6710.1061481485767</v>
      </c>
      <c r="Z492">
        <f t="shared" si="209"/>
        <v>6107.8608515430242</v>
      </c>
      <c r="AA492">
        <f t="shared" si="213"/>
        <v>11915.487212601738</v>
      </c>
      <c r="AB492">
        <f t="shared" si="215"/>
        <v>10375.88163037179</v>
      </c>
      <c r="AC492" s="12">
        <f>(Sheet2!B646-Sheet2!B645)*100</f>
        <v>-6200</v>
      </c>
      <c r="AD492" s="12">
        <f t="shared" si="216"/>
        <v>-7666.666666666667</v>
      </c>
      <c r="AE492" s="12">
        <v>0</v>
      </c>
      <c r="AF492">
        <f t="shared" si="191"/>
        <v>0</v>
      </c>
      <c r="AG492">
        <f t="shared" si="192"/>
        <v>0</v>
      </c>
      <c r="AH492">
        <f t="shared" si="193"/>
        <v>0</v>
      </c>
      <c r="AI492">
        <f t="shared" si="204"/>
        <v>0</v>
      </c>
      <c r="AJ492">
        <f t="shared" si="205"/>
        <v>0</v>
      </c>
      <c r="AK492">
        <v>108300</v>
      </c>
      <c r="AL492">
        <f t="shared" si="206"/>
        <v>56.507197754321524</v>
      </c>
      <c r="AM492">
        <f t="shared" si="207"/>
        <v>117831.93</v>
      </c>
      <c r="AO492">
        <f t="shared" si="210"/>
        <v>-62</v>
      </c>
      <c r="AP492">
        <f t="shared" si="211"/>
        <v>54.870000000009895</v>
      </c>
    </row>
    <row r="493" spans="1:42" ht="15" thickBot="1" x14ac:dyDescent="0.4">
      <c r="A493" s="5">
        <v>33573</v>
      </c>
      <c r="B493" s="2">
        <v>3044.2457169999998</v>
      </c>
      <c r="C493" s="2">
        <v>2.4</v>
      </c>
      <c r="D493" s="4">
        <v>7.3</v>
      </c>
      <c r="E493">
        <f t="shared" si="194"/>
        <v>4.1856899072912697</v>
      </c>
      <c r="F493">
        <f t="shared" si="195"/>
        <v>4.5200178063068668</v>
      </c>
      <c r="G493">
        <f t="shared" si="196"/>
        <v>4.3811868929584143</v>
      </c>
      <c r="I493">
        <v>126664</v>
      </c>
      <c r="J493">
        <v>9198</v>
      </c>
      <c r="K493">
        <f t="shared" si="197"/>
        <v>7.261731825933178</v>
      </c>
      <c r="L493">
        <v>191798</v>
      </c>
      <c r="M493">
        <f t="shared" si="198"/>
        <v>66.040313246227797</v>
      </c>
      <c r="N493">
        <f t="shared" si="199"/>
        <v>61.219370379253171</v>
      </c>
      <c r="O493">
        <f t="shared" si="188"/>
        <v>66.247755109999986</v>
      </c>
      <c r="P493">
        <v>66.24775511</v>
      </c>
      <c r="Q493">
        <f t="shared" si="189"/>
        <v>66.247755109999986</v>
      </c>
      <c r="R493">
        <f t="shared" si="190"/>
        <v>66.33153303999994</v>
      </c>
      <c r="S493">
        <f t="shared" si="200"/>
        <v>63.276070519936901</v>
      </c>
      <c r="T493">
        <f t="shared" si="201"/>
        <v>63.474829510553683</v>
      </c>
      <c r="U493">
        <f t="shared" si="202"/>
        <v>-2.0567001406837306</v>
      </c>
      <c r="V493">
        <f t="shared" si="203"/>
        <v>-2.2554591313005119</v>
      </c>
      <c r="W493">
        <f t="shared" si="208"/>
        <v>-16725.02119698748</v>
      </c>
      <c r="X493">
        <f t="shared" si="212"/>
        <v>5851.7999318686007</v>
      </c>
      <c r="Y493">
        <f t="shared" si="214"/>
        <v>5099.8190865258994</v>
      </c>
      <c r="Z493">
        <f t="shared" si="209"/>
        <v>-5043.9314022157341</v>
      </c>
      <c r="AA493">
        <f t="shared" si="213"/>
        <v>10310.783104004959</v>
      </c>
      <c r="AB493">
        <f t="shared" si="215"/>
        <v>9572.8228071102258</v>
      </c>
      <c r="AC493" s="12">
        <f>(Sheet2!B647-Sheet2!B646)*100</f>
        <v>3000</v>
      </c>
      <c r="AD493" s="12">
        <f t="shared" si="216"/>
        <v>-6983.333333333333</v>
      </c>
      <c r="AE493" s="12">
        <v>0</v>
      </c>
      <c r="AF493">
        <f t="shared" si="191"/>
        <v>0</v>
      </c>
      <c r="AG493">
        <f t="shared" si="192"/>
        <v>0</v>
      </c>
      <c r="AH493">
        <f t="shared" si="193"/>
        <v>0</v>
      </c>
      <c r="AI493">
        <f t="shared" si="204"/>
        <v>0</v>
      </c>
      <c r="AJ493">
        <f t="shared" si="205"/>
        <v>0</v>
      </c>
      <c r="AK493">
        <v>108330</v>
      </c>
      <c r="AL493">
        <f t="shared" si="206"/>
        <v>56.481298032304814</v>
      </c>
      <c r="AM493">
        <f t="shared" si="207"/>
        <v>117417.52799999999</v>
      </c>
      <c r="AO493">
        <f t="shared" si="210"/>
        <v>30</v>
      </c>
      <c r="AP493">
        <f t="shared" si="211"/>
        <v>-414.40200000000186</v>
      </c>
    </row>
    <row r="494" spans="1:42" ht="15" thickBot="1" x14ac:dyDescent="0.4">
      <c r="A494" s="5">
        <v>33604</v>
      </c>
      <c r="B494" s="2">
        <v>2893.900506</v>
      </c>
      <c r="C494" s="2">
        <v>2.27</v>
      </c>
      <c r="D494" s="4">
        <v>7.3</v>
      </c>
      <c r="E494">
        <f t="shared" si="194"/>
        <v>4.0707493167720363</v>
      </c>
      <c r="F494">
        <f t="shared" si="195"/>
        <v>4.4023433463796779</v>
      </c>
      <c r="G494">
        <f t="shared" si="196"/>
        <v>4.221513573999899</v>
      </c>
      <c r="I494">
        <v>127261</v>
      </c>
      <c r="J494">
        <v>9283</v>
      </c>
      <c r="K494">
        <f t="shared" si="197"/>
        <v>7.2944578464729961</v>
      </c>
      <c r="L494">
        <v>191953</v>
      </c>
      <c r="M494">
        <f t="shared" si="198"/>
        <v>66.298000031257658</v>
      </c>
      <c r="N494">
        <f t="shared" si="199"/>
        <v>61.45824602897585</v>
      </c>
      <c r="O494">
        <f t="shared" si="188"/>
        <v>66.261718098333304</v>
      </c>
      <c r="P494">
        <v>66.415310969999894</v>
      </c>
      <c r="Q494">
        <f t="shared" si="189"/>
        <v>66.261718098333304</v>
      </c>
      <c r="R494">
        <f t="shared" si="190"/>
        <v>66.345496028333244</v>
      </c>
      <c r="S494">
        <f t="shared" si="200"/>
        <v>63.599174647951713</v>
      </c>
      <c r="T494">
        <f t="shared" si="201"/>
        <v>63.564369661563987</v>
      </c>
      <c r="U494">
        <f t="shared" si="202"/>
        <v>-2.1409286189758632</v>
      </c>
      <c r="V494">
        <f t="shared" si="203"/>
        <v>-2.1061236325881367</v>
      </c>
      <c r="W494">
        <f t="shared" si="208"/>
        <v>71828.597615418956</v>
      </c>
      <c r="X494">
        <f t="shared" si="212"/>
        <v>18452.312554259475</v>
      </c>
      <c r="Y494">
        <f t="shared" si="214"/>
        <v>11344.789493323924</v>
      </c>
      <c r="Z494">
        <f t="shared" si="209"/>
        <v>27026.099181016907</v>
      </c>
      <c r="AA494">
        <f t="shared" si="213"/>
        <v>11197.370221895477</v>
      </c>
      <c r="AB494">
        <f t="shared" si="215"/>
        <v>9884.131976572331</v>
      </c>
      <c r="AC494" s="12">
        <f>(Sheet2!B648-Sheet2!B647)*100</f>
        <v>3700</v>
      </c>
      <c r="AD494" s="12">
        <f t="shared" si="216"/>
        <v>-5700</v>
      </c>
      <c r="AE494" s="12">
        <v>0</v>
      </c>
      <c r="AF494">
        <f t="shared" si="191"/>
        <v>0</v>
      </c>
      <c r="AG494">
        <f t="shared" si="192"/>
        <v>0</v>
      </c>
      <c r="AH494">
        <f t="shared" si="193"/>
        <v>1</v>
      </c>
      <c r="AI494">
        <f t="shared" si="204"/>
        <v>0</v>
      </c>
      <c r="AJ494">
        <f t="shared" si="205"/>
        <v>0</v>
      </c>
      <c r="AK494">
        <v>108367</v>
      </c>
      <c r="AL494">
        <f t="shared" si="206"/>
        <v>56.454965538439097</v>
      </c>
      <c r="AM494">
        <f t="shared" si="207"/>
        <v>117970.94700000001</v>
      </c>
      <c r="AO494">
        <f t="shared" si="210"/>
        <v>37</v>
      </c>
      <c r="AP494">
        <f t="shared" si="211"/>
        <v>553.41900000002352</v>
      </c>
    </row>
    <row r="495" spans="1:42" ht="15" thickBot="1" x14ac:dyDescent="0.4">
      <c r="A495" s="5">
        <v>33635</v>
      </c>
      <c r="B495" s="2">
        <v>3010.2608660000001</v>
      </c>
      <c r="C495" s="2">
        <v>2.37</v>
      </c>
      <c r="D495" s="4">
        <v>7.4</v>
      </c>
      <c r="E495">
        <f t="shared" si="194"/>
        <v>4.187839538473269</v>
      </c>
      <c r="F495">
        <f t="shared" si="195"/>
        <v>4.5254563924184108</v>
      </c>
      <c r="G495">
        <f t="shared" si="196"/>
        <v>4.3643489697953468</v>
      </c>
      <c r="I495">
        <v>127207</v>
      </c>
      <c r="J495">
        <v>9454</v>
      </c>
      <c r="K495">
        <f t="shared" si="197"/>
        <v>7.4319809444448808</v>
      </c>
      <c r="L495">
        <v>192067</v>
      </c>
      <c r="M495">
        <f t="shared" si="198"/>
        <v>66.230534136525279</v>
      </c>
      <c r="N495">
        <f t="shared" si="199"/>
        <v>61.329474610422402</v>
      </c>
      <c r="O495">
        <f t="shared" si="188"/>
        <v>66.275681086666637</v>
      </c>
      <c r="P495">
        <v>66.415310969999894</v>
      </c>
      <c r="Q495">
        <f t="shared" si="189"/>
        <v>66.275681086666637</v>
      </c>
      <c r="R495">
        <f t="shared" si="190"/>
        <v>66.359459016666577</v>
      </c>
      <c r="S495">
        <f t="shared" si="200"/>
        <v>63.45690564141384</v>
      </c>
      <c r="T495">
        <f t="shared" si="201"/>
        <v>63.500161909726764</v>
      </c>
      <c r="U495">
        <f t="shared" si="202"/>
        <v>-2.1274310309914384</v>
      </c>
      <c r="V495">
        <f t="shared" si="203"/>
        <v>-2.1706872993043618</v>
      </c>
      <c r="W495">
        <f t="shared" si="208"/>
        <v>-20074.875368844718</v>
      </c>
      <c r="X495">
        <f t="shared" si="212"/>
        <v>15098.721514780385</v>
      </c>
      <c r="Y495">
        <f t="shared" si="214"/>
        <v>9084.469507808486</v>
      </c>
      <c r="Z495">
        <f t="shared" si="209"/>
        <v>-5085.8521307017654</v>
      </c>
      <c r="AA495">
        <f t="shared" si="213"/>
        <v>8607.8455965472385</v>
      </c>
      <c r="AB495">
        <f t="shared" si="215"/>
        <v>8885.125267226249</v>
      </c>
      <c r="AC495" s="12">
        <f>(Sheet2!B649-Sheet2!B648)*100</f>
        <v>-5500</v>
      </c>
      <c r="AD495" s="12">
        <f t="shared" si="216"/>
        <v>-3491.6666666666665</v>
      </c>
      <c r="AE495" s="12">
        <v>0</v>
      </c>
      <c r="AF495">
        <f t="shared" si="191"/>
        <v>0</v>
      </c>
      <c r="AG495">
        <f t="shared" si="192"/>
        <v>0</v>
      </c>
      <c r="AH495">
        <f t="shared" si="193"/>
        <v>0</v>
      </c>
      <c r="AI495">
        <f t="shared" si="204"/>
        <v>0</v>
      </c>
      <c r="AJ495">
        <f t="shared" si="205"/>
        <v>0</v>
      </c>
      <c r="AK495">
        <v>108312</v>
      </c>
      <c r="AL495">
        <f t="shared" si="206"/>
        <v>56.392821255082858</v>
      </c>
      <c r="AM495">
        <f t="shared" si="207"/>
        <v>117793.68199999999</v>
      </c>
      <c r="AO495">
        <f t="shared" si="210"/>
        <v>-55</v>
      </c>
      <c r="AP495">
        <f t="shared" si="211"/>
        <v>-177.26500000002852</v>
      </c>
    </row>
    <row r="496" spans="1:42" ht="15" thickBot="1" x14ac:dyDescent="0.4">
      <c r="A496" s="5">
        <v>33664</v>
      </c>
      <c r="B496" s="2">
        <v>3161.2019380000002</v>
      </c>
      <c r="C496" s="2">
        <v>2.48</v>
      </c>
      <c r="D496" s="4">
        <v>7.4</v>
      </c>
      <c r="E496">
        <f t="shared" si="194"/>
        <v>4.2839234353568925</v>
      </c>
      <c r="F496">
        <f t="shared" si="195"/>
        <v>4.6237627613850796</v>
      </c>
      <c r="G496">
        <f t="shared" si="196"/>
        <v>4.4983684620325119</v>
      </c>
      <c r="I496">
        <v>127604</v>
      </c>
      <c r="J496">
        <v>9460</v>
      </c>
      <c r="K496">
        <f t="shared" si="197"/>
        <v>7.4135607034262252</v>
      </c>
      <c r="L496">
        <v>192204</v>
      </c>
      <c r="M496">
        <f t="shared" si="198"/>
        <v>66.389877421905894</v>
      </c>
      <c r="N496">
        <f t="shared" si="199"/>
        <v>61.47702649268485</v>
      </c>
      <c r="O496">
        <f t="shared" si="188"/>
        <v>66.289644074999956</v>
      </c>
      <c r="P496">
        <v>66.415310969999894</v>
      </c>
      <c r="Q496">
        <f t="shared" si="189"/>
        <v>66.289644074999956</v>
      </c>
      <c r="R496">
        <f t="shared" si="190"/>
        <v>66.373422004999895</v>
      </c>
      <c r="S496">
        <f t="shared" si="200"/>
        <v>63.545785904324148</v>
      </c>
      <c r="T496">
        <f t="shared" si="201"/>
        <v>63.449846477256358</v>
      </c>
      <c r="U496">
        <f t="shared" si="202"/>
        <v>-2.0687594116392987</v>
      </c>
      <c r="V496">
        <f t="shared" si="203"/>
        <v>-1.9728199845715082</v>
      </c>
      <c r="W496">
        <f t="shared" si="208"/>
        <v>25776.738125286996</v>
      </c>
      <c r="X496">
        <f t="shared" si="212"/>
        <v>11757.680976707488</v>
      </c>
      <c r="Y496">
        <f t="shared" si="214"/>
        <v>9635.5000340671595</v>
      </c>
      <c r="Z496">
        <f t="shared" si="209"/>
        <v>-971.30520090833306</v>
      </c>
      <c r="AA496">
        <f t="shared" si="213"/>
        <v>6961.3350748596713</v>
      </c>
      <c r="AB496">
        <f t="shared" si="215"/>
        <v>8430.9607041988838</v>
      </c>
      <c r="AC496" s="12">
        <f>(Sheet2!B650-Sheet2!B649)*100</f>
        <v>4900</v>
      </c>
      <c r="AD496" s="12">
        <f t="shared" si="216"/>
        <v>-1733.3333333333333</v>
      </c>
      <c r="AE496" s="12">
        <v>0</v>
      </c>
      <c r="AF496">
        <f t="shared" si="191"/>
        <v>0</v>
      </c>
      <c r="AG496">
        <f t="shared" si="192"/>
        <v>0</v>
      </c>
      <c r="AH496">
        <f t="shared" si="193"/>
        <v>1</v>
      </c>
      <c r="AI496">
        <f t="shared" si="204"/>
        <v>0</v>
      </c>
      <c r="AJ496">
        <f t="shared" si="205"/>
        <v>0</v>
      </c>
      <c r="AK496">
        <v>108361</v>
      </c>
      <c r="AL496">
        <f t="shared" si="206"/>
        <v>56.378119081808912</v>
      </c>
      <c r="AM496">
        <f t="shared" si="207"/>
        <v>118161.30399999999</v>
      </c>
      <c r="AO496">
        <f t="shared" si="210"/>
        <v>49</v>
      </c>
      <c r="AP496">
        <f t="shared" si="211"/>
        <v>367.62200000000303</v>
      </c>
    </row>
    <row r="497" spans="1:42" ht="15" thickBot="1" x14ac:dyDescent="0.4">
      <c r="A497" s="5">
        <v>33695</v>
      </c>
      <c r="B497" s="2">
        <v>3048.8988890000001</v>
      </c>
      <c r="C497" s="2">
        <v>2.38</v>
      </c>
      <c r="D497" s="4">
        <v>7.4</v>
      </c>
      <c r="E497">
        <f t="shared" si="194"/>
        <v>4.1966653428644989</v>
      </c>
      <c r="F497">
        <f t="shared" si="195"/>
        <v>4.5344912536095094</v>
      </c>
      <c r="G497">
        <f t="shared" si="196"/>
        <v>4.376617002281483</v>
      </c>
      <c r="I497">
        <v>127841</v>
      </c>
      <c r="J497">
        <v>9415</v>
      </c>
      <c r="K497">
        <f t="shared" si="197"/>
        <v>7.3646169851612555</v>
      </c>
      <c r="L497">
        <v>192354</v>
      </c>
      <c r="M497">
        <f t="shared" si="198"/>
        <v>66.461316115079498</v>
      </c>
      <c r="N497">
        <f t="shared" si="199"/>
        <v>61.54317872256361</v>
      </c>
      <c r="O497">
        <f t="shared" si="188"/>
        <v>66.303607063333288</v>
      </c>
      <c r="P497">
        <v>66.415310969999894</v>
      </c>
      <c r="Q497">
        <f t="shared" si="189"/>
        <v>66.303607063333288</v>
      </c>
      <c r="R497">
        <f t="shared" si="190"/>
        <v>66.387384993333228</v>
      </c>
      <c r="S497">
        <f t="shared" si="200"/>
        <v>63.672157095266336</v>
      </c>
      <c r="T497">
        <f t="shared" si="201"/>
        <v>63.521066564637323</v>
      </c>
      <c r="U497">
        <f t="shared" si="202"/>
        <v>-2.1289783727027256</v>
      </c>
      <c r="V497">
        <f t="shared" si="203"/>
        <v>-1.9778878420737129</v>
      </c>
      <c r="W497">
        <f t="shared" si="208"/>
        <v>33839.871948141605</v>
      </c>
      <c r="X497">
        <f t="shared" si="212"/>
        <v>16172.720453491434</v>
      </c>
      <c r="Y497">
        <f t="shared" si="214"/>
        <v>9484.3641847648341</v>
      </c>
      <c r="Z497">
        <f t="shared" si="209"/>
        <v>23216.945659665391</v>
      </c>
      <c r="AA497">
        <f t="shared" si="213"/>
        <v>7541.636159733248</v>
      </c>
      <c r="AB497">
        <f t="shared" si="215"/>
        <v>9216.5032496736385</v>
      </c>
      <c r="AC497" s="12">
        <f>(Sheet2!B651-Sheet2!B650)*100</f>
        <v>15400</v>
      </c>
      <c r="AD497" s="12">
        <f t="shared" si="216"/>
        <v>1358.3333333333333</v>
      </c>
      <c r="AE497" s="12">
        <v>0</v>
      </c>
      <c r="AF497">
        <f t="shared" si="191"/>
        <v>0</v>
      </c>
      <c r="AG497">
        <f t="shared" si="192"/>
        <v>0</v>
      </c>
      <c r="AH497">
        <f t="shared" si="193"/>
        <v>1</v>
      </c>
      <c r="AI497">
        <f t="shared" si="204"/>
        <v>0</v>
      </c>
      <c r="AJ497">
        <f t="shared" si="205"/>
        <v>0</v>
      </c>
      <c r="AK497">
        <v>108515</v>
      </c>
      <c r="AL497">
        <f t="shared" si="206"/>
        <v>56.414215456917972</v>
      </c>
      <c r="AM497">
        <f t="shared" si="207"/>
        <v>118380.76600000002</v>
      </c>
      <c r="AO497">
        <f t="shared" si="210"/>
        <v>154</v>
      </c>
      <c r="AP497">
        <f t="shared" si="211"/>
        <v>219.46200000002864</v>
      </c>
    </row>
    <row r="498" spans="1:42" ht="15" thickBot="1" x14ac:dyDescent="0.4">
      <c r="A498" s="5">
        <v>33725</v>
      </c>
      <c r="B498" s="2">
        <v>3150.2740359999998</v>
      </c>
      <c r="C498" s="2">
        <v>2.46</v>
      </c>
      <c r="D498" s="4">
        <v>7.6</v>
      </c>
      <c r="E498">
        <f t="shared" si="194"/>
        <v>4.3238871400627463</v>
      </c>
      <c r="F498">
        <f t="shared" si="195"/>
        <v>4.6711683528126047</v>
      </c>
      <c r="G498">
        <f t="shared" si="196"/>
        <v>4.5141009530595637</v>
      </c>
      <c r="I498">
        <v>128119</v>
      </c>
      <c r="J498">
        <v>9744</v>
      </c>
      <c r="K498">
        <f t="shared" si="197"/>
        <v>7.6054293274221623</v>
      </c>
      <c r="L498">
        <v>192503</v>
      </c>
      <c r="M498">
        <f t="shared" si="198"/>
        <v>66.554287465649892</v>
      </c>
      <c r="N498">
        <f t="shared" si="199"/>
        <v>61.496161618260501</v>
      </c>
      <c r="O498">
        <f t="shared" si="188"/>
        <v>66.317570051666607</v>
      </c>
      <c r="P498">
        <v>66.415310969999894</v>
      </c>
      <c r="Q498">
        <f t="shared" si="189"/>
        <v>66.317570051666607</v>
      </c>
      <c r="R498">
        <f t="shared" si="190"/>
        <v>66.401347981666561</v>
      </c>
      <c r="S498">
        <f t="shared" si="200"/>
        <v>63.676555188762265</v>
      </c>
      <c r="T498">
        <f t="shared" si="201"/>
        <v>63.450073168600497</v>
      </c>
      <c r="U498">
        <f t="shared" si="202"/>
        <v>-2.1803935705017636</v>
      </c>
      <c r="V498">
        <f t="shared" si="203"/>
        <v>-1.9539115503399955</v>
      </c>
      <c r="W498">
        <f t="shared" si="208"/>
        <v>10333.797599442303</v>
      </c>
      <c r="X498">
        <f t="shared" si="212"/>
        <v>17496.518120409612</v>
      </c>
      <c r="Y498">
        <f t="shared" si="214"/>
        <v>13959.258565898053</v>
      </c>
      <c r="Z498">
        <f t="shared" si="209"/>
        <v>-4201.8027991447598</v>
      </c>
      <c r="AA498">
        <f t="shared" si="213"/>
        <v>5823.3588846186176</v>
      </c>
      <c r="AB498">
        <f t="shared" si="215"/>
        <v>8869.4230486101787</v>
      </c>
      <c r="AC498" s="12">
        <f>(Sheet2!B652-Sheet2!B651)*100</f>
        <v>13300</v>
      </c>
      <c r="AD498" s="12">
        <f t="shared" si="216"/>
        <v>3316.6666666666665</v>
      </c>
      <c r="AE498" s="12">
        <v>0</v>
      </c>
      <c r="AF498">
        <f t="shared" si="191"/>
        <v>0</v>
      </c>
      <c r="AG498">
        <f t="shared" si="192"/>
        <v>0</v>
      </c>
      <c r="AH498">
        <f t="shared" si="193"/>
        <v>1</v>
      </c>
      <c r="AI498">
        <f t="shared" si="204"/>
        <v>0</v>
      </c>
      <c r="AJ498">
        <f t="shared" si="205"/>
        <v>0</v>
      </c>
      <c r="AK498">
        <v>108648</v>
      </c>
      <c r="AL498">
        <f t="shared" si="206"/>
        <v>56.439639901715822</v>
      </c>
      <c r="AM498">
        <f t="shared" si="207"/>
        <v>118381.95600000002</v>
      </c>
      <c r="AO498">
        <f t="shared" si="210"/>
        <v>133</v>
      </c>
      <c r="AP498">
        <f t="shared" si="211"/>
        <v>1.1900000000023283</v>
      </c>
    </row>
    <row r="499" spans="1:42" ht="15" thickBot="1" x14ac:dyDescent="0.4">
      <c r="A499" s="5">
        <v>33756</v>
      </c>
      <c r="B499" s="2">
        <v>3111.1359210000001</v>
      </c>
      <c r="C499" s="2">
        <v>2.42</v>
      </c>
      <c r="D499" s="4">
        <v>7.8</v>
      </c>
      <c r="E499">
        <f t="shared" si="194"/>
        <v>4.3446518847889299</v>
      </c>
      <c r="F499">
        <f t="shared" si="195"/>
        <v>4.6988370540844064</v>
      </c>
      <c r="G499">
        <f t="shared" si="196"/>
        <v>4.5038623629865997</v>
      </c>
      <c r="I499">
        <v>128459</v>
      </c>
      <c r="J499">
        <v>10040</v>
      </c>
      <c r="K499">
        <f t="shared" si="197"/>
        <v>7.8157233047120096</v>
      </c>
      <c r="L499">
        <v>192663</v>
      </c>
      <c r="M499">
        <f t="shared" si="198"/>
        <v>66.675490364003466</v>
      </c>
      <c r="N499">
        <f t="shared" si="199"/>
        <v>61.474802115611197</v>
      </c>
      <c r="O499">
        <f t="shared" si="188"/>
        <v>66.33153303999994</v>
      </c>
      <c r="P499">
        <v>66.415310969999894</v>
      </c>
      <c r="Q499">
        <f t="shared" si="189"/>
        <v>66.33153303999994</v>
      </c>
      <c r="R499">
        <f t="shared" si="190"/>
        <v>66.415310969999879</v>
      </c>
      <c r="S499">
        <f t="shared" si="200"/>
        <v>63.778672415211524</v>
      </c>
      <c r="T499">
        <f t="shared" si="201"/>
        <v>63.449658839568187</v>
      </c>
      <c r="U499">
        <f t="shared" si="202"/>
        <v>-2.3038702996003266</v>
      </c>
      <c r="V499">
        <f t="shared" si="203"/>
        <v>-1.9748567239569894</v>
      </c>
      <c r="W499">
        <f t="shared" si="208"/>
        <v>29862.460029596463</v>
      </c>
      <c r="X499">
        <f t="shared" si="212"/>
        <v>25261.098324840266</v>
      </c>
      <c r="Y499">
        <f t="shared" si="214"/>
        <v>15556.449128354434</v>
      </c>
      <c r="Z499">
        <f t="shared" si="209"/>
        <v>10072.185832623392</v>
      </c>
      <c r="AA499">
        <f t="shared" si="213"/>
        <v>8342.7117570918053</v>
      </c>
      <c r="AB499">
        <f t="shared" si="215"/>
        <v>9326.7474305483829</v>
      </c>
      <c r="AC499" s="12">
        <f>(Sheet2!B653-Sheet2!B652)*100</f>
        <v>6900</v>
      </c>
      <c r="AD499" s="12">
        <f t="shared" si="216"/>
        <v>3158.3333333333335</v>
      </c>
      <c r="AE499" s="12">
        <v>0</v>
      </c>
      <c r="AF499">
        <f t="shared" si="191"/>
        <v>0</v>
      </c>
      <c r="AG499">
        <f t="shared" si="192"/>
        <v>0</v>
      </c>
      <c r="AH499">
        <f t="shared" si="193"/>
        <v>1</v>
      </c>
      <c r="AI499">
        <f t="shared" si="204"/>
        <v>0</v>
      </c>
      <c r="AJ499">
        <f t="shared" si="205"/>
        <v>0</v>
      </c>
      <c r="AK499">
        <v>108717</v>
      </c>
      <c r="AL499">
        <f t="shared" si="206"/>
        <v>56.428582550878993</v>
      </c>
      <c r="AM499">
        <f t="shared" si="207"/>
        <v>118439.198</v>
      </c>
      <c r="AO499">
        <f t="shared" si="210"/>
        <v>69</v>
      </c>
      <c r="AP499">
        <f t="shared" si="211"/>
        <v>57.241999999983818</v>
      </c>
    </row>
    <row r="500" spans="1:42" ht="15" thickBot="1" x14ac:dyDescent="0.4">
      <c r="A500" s="5">
        <v>33786</v>
      </c>
      <c r="B500" s="2">
        <v>3089.8863299999998</v>
      </c>
      <c r="C500" s="2">
        <v>2.4</v>
      </c>
      <c r="D500" s="4">
        <v>7.7</v>
      </c>
      <c r="E500">
        <f t="shared" si="194"/>
        <v>4.2988370520409358</v>
      </c>
      <c r="F500">
        <f t="shared" si="195"/>
        <v>4.6487239623210295</v>
      </c>
      <c r="G500">
        <f t="shared" si="196"/>
        <v>4.4597899181813991</v>
      </c>
      <c r="I500">
        <v>128563</v>
      </c>
      <c r="J500">
        <v>9850</v>
      </c>
      <c r="K500">
        <f t="shared" si="197"/>
        <v>7.6616133724321926</v>
      </c>
      <c r="L500">
        <v>192826</v>
      </c>
      <c r="M500">
        <f t="shared" si="198"/>
        <v>66.673062761245887</v>
      </c>
      <c r="N500">
        <f t="shared" si="199"/>
        <v>61.539236928629954</v>
      </c>
      <c r="O500">
        <f t="shared" si="188"/>
        <v>66.345496028333244</v>
      </c>
      <c r="P500">
        <v>66.415310969999894</v>
      </c>
      <c r="Q500">
        <f t="shared" si="189"/>
        <v>66.345496028333244</v>
      </c>
      <c r="R500">
        <f t="shared" si="190"/>
        <v>66.426779494166553</v>
      </c>
      <c r="S500">
        <f t="shared" si="200"/>
        <v>63.806896435534938</v>
      </c>
      <c r="T500">
        <f t="shared" si="201"/>
        <v>63.493411262706907</v>
      </c>
      <c r="U500">
        <f t="shared" si="202"/>
        <v>-2.2676595069049839</v>
      </c>
      <c r="V500">
        <f t="shared" si="203"/>
        <v>-1.9541743340769528</v>
      </c>
      <c r="W500">
        <f t="shared" si="208"/>
        <v>15838.248546561226</v>
      </c>
      <c r="X500">
        <f t="shared" si="212"/>
        <v>15929.373480030647</v>
      </c>
      <c r="Y500">
        <f t="shared" si="214"/>
        <v>17190.84301714506</v>
      </c>
      <c r="Z500">
        <f t="shared" si="209"/>
        <v>18778.899134997278</v>
      </c>
      <c r="AA500">
        <f t="shared" si="213"/>
        <v>6968.1784160885336</v>
      </c>
      <c r="AB500">
        <f t="shared" si="215"/>
        <v>9082.7743189920056</v>
      </c>
      <c r="AC500" s="12">
        <f>(Sheet2!B654-Sheet2!B653)*100</f>
        <v>8200</v>
      </c>
      <c r="AD500" s="12">
        <f t="shared" si="216"/>
        <v>4241.666666666667</v>
      </c>
      <c r="AE500" s="12">
        <v>0</v>
      </c>
      <c r="AF500">
        <f t="shared" si="191"/>
        <v>0</v>
      </c>
      <c r="AG500">
        <f t="shared" si="192"/>
        <v>0</v>
      </c>
      <c r="AH500">
        <f t="shared" si="193"/>
        <v>1</v>
      </c>
      <c r="AI500">
        <f t="shared" si="204"/>
        <v>0</v>
      </c>
      <c r="AJ500">
        <f t="shared" si="205"/>
        <v>0</v>
      </c>
      <c r="AK500">
        <v>108799</v>
      </c>
      <c r="AL500">
        <f t="shared" si="206"/>
        <v>56.423407631750912</v>
      </c>
      <c r="AM500">
        <f t="shared" si="207"/>
        <v>118663.649</v>
      </c>
      <c r="AO500">
        <f t="shared" si="210"/>
        <v>82</v>
      </c>
      <c r="AP500">
        <f t="shared" si="211"/>
        <v>224.45100000000093</v>
      </c>
    </row>
    <row r="501" spans="1:42" ht="15" thickBot="1" x14ac:dyDescent="0.4">
      <c r="A501" s="5">
        <v>33817</v>
      </c>
      <c r="B501" s="2">
        <v>3162.4208319999998</v>
      </c>
      <c r="C501" s="2">
        <v>2.46</v>
      </c>
      <c r="D501" s="4">
        <v>7.6</v>
      </c>
      <c r="E501">
        <f t="shared" si="194"/>
        <v>4.3238871400627463</v>
      </c>
      <c r="F501">
        <f t="shared" si="195"/>
        <v>4.6711683528126047</v>
      </c>
      <c r="G501">
        <f t="shared" si="196"/>
        <v>4.5141009530595637</v>
      </c>
      <c r="I501">
        <v>128613</v>
      </c>
      <c r="J501">
        <v>9787</v>
      </c>
      <c r="K501">
        <f t="shared" si="197"/>
        <v>7.6096506573985518</v>
      </c>
      <c r="L501">
        <v>193018</v>
      </c>
      <c r="M501">
        <f t="shared" si="198"/>
        <v>66.63264565999026</v>
      </c>
      <c r="N501">
        <f t="shared" si="199"/>
        <v>61.568564589831006</v>
      </c>
      <c r="O501">
        <f t="shared" si="188"/>
        <v>66.359459016666577</v>
      </c>
      <c r="P501">
        <v>66.415310969999894</v>
      </c>
      <c r="Q501">
        <f t="shared" si="189"/>
        <v>66.359459016666577</v>
      </c>
      <c r="R501">
        <f t="shared" si="190"/>
        <v>66.43824801833324</v>
      </c>
      <c r="S501">
        <f t="shared" si="200"/>
        <v>63.751525263214369</v>
      </c>
      <c r="T501">
        <f t="shared" si="201"/>
        <v>63.490150902029725</v>
      </c>
      <c r="U501">
        <f t="shared" si="202"/>
        <v>-2.1829606733833629</v>
      </c>
      <c r="V501">
        <f t="shared" si="203"/>
        <v>-1.9215863121987198</v>
      </c>
      <c r="W501">
        <f t="shared" si="208"/>
        <v>1563.2911766506732</v>
      </c>
      <c r="X501">
        <f t="shared" si="212"/>
        <v>19535.734570946544</v>
      </c>
      <c r="Y501">
        <f t="shared" si="214"/>
        <v>17317.228042863466</v>
      </c>
      <c r="Z501">
        <f t="shared" si="209"/>
        <v>11561.426665250212</v>
      </c>
      <c r="AA501">
        <f t="shared" si="213"/>
        <v>9742.7248820805307</v>
      </c>
      <c r="AB501">
        <f t="shared" si="215"/>
        <v>9175.2852393138837</v>
      </c>
      <c r="AC501" s="12">
        <f>(Sheet2!B655-Sheet2!B654)*100</f>
        <v>12400</v>
      </c>
      <c r="AD501" s="12">
        <f t="shared" si="216"/>
        <v>5175</v>
      </c>
      <c r="AE501" s="12">
        <v>0</v>
      </c>
      <c r="AF501">
        <f t="shared" si="191"/>
        <v>0</v>
      </c>
      <c r="AG501">
        <f t="shared" si="192"/>
        <v>0</v>
      </c>
      <c r="AH501">
        <f t="shared" si="193"/>
        <v>1</v>
      </c>
      <c r="AI501">
        <f t="shared" si="204"/>
        <v>0</v>
      </c>
      <c r="AJ501">
        <f t="shared" si="205"/>
        <v>0</v>
      </c>
      <c r="AK501">
        <v>108923</v>
      </c>
      <c r="AL501">
        <f t="shared" si="206"/>
        <v>56.431524521029132</v>
      </c>
      <c r="AM501">
        <f t="shared" si="207"/>
        <v>118838.41200000001</v>
      </c>
      <c r="AO501">
        <f t="shared" si="210"/>
        <v>124</v>
      </c>
      <c r="AP501">
        <f t="shared" si="211"/>
        <v>174.76300000000629</v>
      </c>
    </row>
    <row r="502" spans="1:42" ht="15" thickBot="1" x14ac:dyDescent="0.4">
      <c r="A502" s="5">
        <v>33848</v>
      </c>
      <c r="B502" s="2">
        <v>3064.639326</v>
      </c>
      <c r="C502" s="2">
        <v>2.38</v>
      </c>
      <c r="D502" s="4">
        <v>7.6</v>
      </c>
      <c r="E502">
        <f t="shared" si="194"/>
        <v>4.2529989419232166</v>
      </c>
      <c r="F502">
        <f t="shared" si="195"/>
        <v>4.5985857683682836</v>
      </c>
      <c r="G502">
        <f t="shared" si="196"/>
        <v>4.415696007569399</v>
      </c>
      <c r="I502">
        <v>128501</v>
      </c>
      <c r="J502">
        <v>9781</v>
      </c>
      <c r="K502">
        <f t="shared" si="197"/>
        <v>7.6116139174014208</v>
      </c>
      <c r="L502">
        <v>193229</v>
      </c>
      <c r="M502">
        <f t="shared" si="198"/>
        <v>66.501922589259379</v>
      </c>
      <c r="N502">
        <f t="shared" si="199"/>
        <v>61.447776472475667</v>
      </c>
      <c r="O502">
        <f t="shared" si="188"/>
        <v>66.373422004999895</v>
      </c>
      <c r="P502">
        <v>66.415310969999894</v>
      </c>
      <c r="Q502">
        <f t="shared" si="189"/>
        <v>66.373422004999895</v>
      </c>
      <c r="R502">
        <f t="shared" si="190"/>
        <v>66.449716542499928</v>
      </c>
      <c r="S502">
        <f t="shared" si="200"/>
        <v>63.673596525179583</v>
      </c>
      <c r="T502">
        <f t="shared" si="201"/>
        <v>63.550561069409021</v>
      </c>
      <c r="U502">
        <f t="shared" si="202"/>
        <v>-2.2258200527039165</v>
      </c>
      <c r="V502">
        <f t="shared" si="203"/>
        <v>-2.1027845969333541</v>
      </c>
      <c r="W502">
        <f t="shared" si="208"/>
        <v>-1606.5202911850065</v>
      </c>
      <c r="X502">
        <f t="shared" si="212"/>
        <v>14971.85816820121</v>
      </c>
      <c r="Y502">
        <f t="shared" si="214"/>
        <v>13364.76957245435</v>
      </c>
      <c r="Z502">
        <f t="shared" si="209"/>
        <v>25069.418072862551</v>
      </c>
      <c r="AA502">
        <f t="shared" si="213"/>
        <v>14082.845427709011</v>
      </c>
      <c r="AB502">
        <f t="shared" si="215"/>
        <v>10522.09025128434</v>
      </c>
      <c r="AC502" s="12">
        <f>(Sheet2!B656-Sheet2!B655)*100</f>
        <v>3100</v>
      </c>
      <c r="AD502" s="12">
        <f t="shared" si="216"/>
        <v>5175</v>
      </c>
      <c r="AE502" s="12">
        <v>0</v>
      </c>
      <c r="AF502">
        <f t="shared" si="191"/>
        <v>0</v>
      </c>
      <c r="AG502">
        <f t="shared" si="192"/>
        <v>0</v>
      </c>
      <c r="AH502">
        <f t="shared" si="193"/>
        <v>1</v>
      </c>
      <c r="AI502">
        <f t="shared" si="204"/>
        <v>0</v>
      </c>
      <c r="AJ502">
        <f t="shared" si="205"/>
        <v>0</v>
      </c>
      <c r="AK502">
        <v>108954</v>
      </c>
      <c r="AL502">
        <f t="shared" si="206"/>
        <v>56.385946208902396</v>
      </c>
      <c r="AM502">
        <f t="shared" si="207"/>
        <v>118734.924</v>
      </c>
      <c r="AO502">
        <f t="shared" si="210"/>
        <v>31</v>
      </c>
      <c r="AP502">
        <f t="shared" si="211"/>
        <v>-103.48800000001211</v>
      </c>
    </row>
    <row r="503" spans="1:42" ht="15" thickBot="1" x14ac:dyDescent="0.4">
      <c r="A503" s="5">
        <v>33878</v>
      </c>
      <c r="B503" s="2">
        <v>3124.3182139999999</v>
      </c>
      <c r="C503" s="2">
        <v>2.44</v>
      </c>
      <c r="D503" s="4">
        <v>7.3</v>
      </c>
      <c r="E503">
        <f t="shared" si="194"/>
        <v>4.2204265187300676</v>
      </c>
      <c r="F503">
        <f t="shared" si="195"/>
        <v>4.555546960423996</v>
      </c>
      <c r="G503">
        <f t="shared" si="196"/>
        <v>4.4297325175187492</v>
      </c>
      <c r="I503">
        <v>128026</v>
      </c>
      <c r="J503">
        <v>9398</v>
      </c>
      <c r="K503">
        <f t="shared" si="197"/>
        <v>7.3406964210394765</v>
      </c>
      <c r="L503">
        <v>193442</v>
      </c>
      <c r="M503">
        <f t="shared" si="198"/>
        <v>66.18314533555278</v>
      </c>
      <c r="N503">
        <f t="shared" si="199"/>
        <v>61.351775726057433</v>
      </c>
      <c r="O503">
        <f t="shared" si="188"/>
        <v>66.387384993333228</v>
      </c>
      <c r="P503">
        <v>66.415310969999894</v>
      </c>
      <c r="Q503">
        <f t="shared" si="189"/>
        <v>66.387384993333228</v>
      </c>
      <c r="R503">
        <f t="shared" si="190"/>
        <v>66.461185066666602</v>
      </c>
      <c r="S503">
        <f t="shared" si="200"/>
        <v>63.389934318881444</v>
      </c>
      <c r="T503">
        <f t="shared" si="201"/>
        <v>63.585554191983164</v>
      </c>
      <c r="U503">
        <f t="shared" si="202"/>
        <v>-2.0381585928240114</v>
      </c>
      <c r="V503">
        <f t="shared" si="203"/>
        <v>-2.2337784659257309</v>
      </c>
      <c r="W503">
        <f t="shared" si="208"/>
        <v>-41309.708450861275</v>
      </c>
      <c r="X503">
        <f t="shared" si="212"/>
        <v>2446.9281017007306</v>
      </c>
      <c r="Y503">
        <f t="shared" si="214"/>
        <v>9309.8242775960825</v>
      </c>
      <c r="Z503">
        <f t="shared" si="209"/>
        <v>20305.409124771133</v>
      </c>
      <c r="AA503">
        <f t="shared" si="213"/>
        <v>13597.589338559968</v>
      </c>
      <c r="AB503">
        <f t="shared" si="215"/>
        <v>10569.612749146609</v>
      </c>
      <c r="AC503" s="12">
        <f>(Sheet2!B657-Sheet2!B656)*100</f>
        <v>18100</v>
      </c>
      <c r="AD503" s="12">
        <f t="shared" si="216"/>
        <v>6441.666666666667</v>
      </c>
      <c r="AE503" s="12">
        <v>0</v>
      </c>
      <c r="AF503">
        <f t="shared" si="191"/>
        <v>0</v>
      </c>
      <c r="AG503">
        <f t="shared" si="192"/>
        <v>0</v>
      </c>
      <c r="AH503">
        <f t="shared" si="193"/>
        <v>0</v>
      </c>
      <c r="AI503">
        <f t="shared" si="204"/>
        <v>0</v>
      </c>
      <c r="AJ503">
        <f t="shared" si="205"/>
        <v>0</v>
      </c>
      <c r="AK503">
        <v>109135</v>
      </c>
      <c r="AL503">
        <f t="shared" si="206"/>
        <v>56.417427445952796</v>
      </c>
      <c r="AM503">
        <f t="shared" si="207"/>
        <v>118680.10200000001</v>
      </c>
      <c r="AO503">
        <f t="shared" si="210"/>
        <v>181</v>
      </c>
      <c r="AP503">
        <f t="shared" si="211"/>
        <v>-54.821999999985565</v>
      </c>
    </row>
    <row r="504" spans="1:42" ht="15" thickBot="1" x14ac:dyDescent="0.4">
      <c r="A504" s="5">
        <v>33909</v>
      </c>
      <c r="B504" s="2">
        <v>3229.4289880000001</v>
      </c>
      <c r="C504" s="2">
        <v>2.5099999999999998</v>
      </c>
      <c r="D504" s="4">
        <v>7.4</v>
      </c>
      <c r="E504">
        <f t="shared" si="194"/>
        <v>4.3097563736248476</v>
      </c>
      <c r="F504">
        <f t="shared" si="195"/>
        <v>4.6501733314153668</v>
      </c>
      <c r="G504">
        <f t="shared" si="196"/>
        <v>4.5345728780735568</v>
      </c>
      <c r="I504">
        <v>128441</v>
      </c>
      <c r="J504">
        <v>9565</v>
      </c>
      <c r="K504">
        <f t="shared" si="197"/>
        <v>7.4469990112191589</v>
      </c>
      <c r="L504">
        <v>193621</v>
      </c>
      <c r="M504">
        <f t="shared" si="198"/>
        <v>66.336296166221643</v>
      </c>
      <c r="N504">
        <f t="shared" si="199"/>
        <v>61.427410249921238</v>
      </c>
      <c r="O504">
        <f t="shared" si="188"/>
        <v>66.401347981666561</v>
      </c>
      <c r="P504">
        <v>66.415310969999894</v>
      </c>
      <c r="Q504">
        <f t="shared" si="189"/>
        <v>66.401347981666561</v>
      </c>
      <c r="R504">
        <f t="shared" si="190"/>
        <v>66.472653590833275</v>
      </c>
      <c r="S504">
        <f t="shared" si="200"/>
        <v>63.477363414171251</v>
      </c>
      <c r="T504">
        <f t="shared" si="201"/>
        <v>63.539611654853871</v>
      </c>
      <c r="U504">
        <f t="shared" si="202"/>
        <v>-2.0499531642500131</v>
      </c>
      <c r="V504">
        <f t="shared" si="203"/>
        <v>-2.1122014049326339</v>
      </c>
      <c r="W504">
        <f t="shared" si="208"/>
        <v>28274.907102188095</v>
      </c>
      <c r="X504">
        <f t="shared" si="212"/>
        <v>5437.113018825029</v>
      </c>
      <c r="Y504">
        <f t="shared" si="214"/>
        <v>11466.81556961732</v>
      </c>
      <c r="Z504">
        <f t="shared" si="209"/>
        <v>2486.3742188550532</v>
      </c>
      <c r="AA504">
        <f t="shared" si="213"/>
        <v>14712.285508226603</v>
      </c>
      <c r="AB504">
        <f t="shared" si="215"/>
        <v>10267.82219642261</v>
      </c>
      <c r="AC504" s="12">
        <f>(Sheet2!B658-Sheet2!B657)*100</f>
        <v>14500</v>
      </c>
      <c r="AD504" s="12">
        <f t="shared" si="216"/>
        <v>8166.666666666667</v>
      </c>
      <c r="AE504" s="12">
        <v>0</v>
      </c>
      <c r="AF504">
        <f t="shared" si="191"/>
        <v>0</v>
      </c>
      <c r="AG504">
        <f t="shared" si="192"/>
        <v>0</v>
      </c>
      <c r="AH504">
        <f t="shared" si="193"/>
        <v>0</v>
      </c>
      <c r="AI504">
        <f t="shared" si="204"/>
        <v>0</v>
      </c>
      <c r="AJ504">
        <f t="shared" si="205"/>
        <v>0</v>
      </c>
      <c r="AK504">
        <v>109280</v>
      </c>
      <c r="AL504">
        <f t="shared" si="206"/>
        <v>56.440158867065037</v>
      </c>
      <c r="AM504">
        <f t="shared" si="207"/>
        <v>118936.36599999999</v>
      </c>
      <c r="AO504">
        <f t="shared" si="210"/>
        <v>145</v>
      </c>
      <c r="AP504">
        <f t="shared" si="211"/>
        <v>256.26399999998102</v>
      </c>
    </row>
    <row r="505" spans="1:42" ht="15" thickBot="1" x14ac:dyDescent="0.4">
      <c r="A505" s="5">
        <v>33939</v>
      </c>
      <c r="B505" s="2">
        <v>3232.2701790000001</v>
      </c>
      <c r="C505" s="2">
        <v>2.5099999999999998</v>
      </c>
      <c r="D505" s="4">
        <v>7.4</v>
      </c>
      <c r="E505">
        <f t="shared" si="194"/>
        <v>4.3097563736248476</v>
      </c>
      <c r="F505">
        <f t="shared" si="195"/>
        <v>4.6501733314153668</v>
      </c>
      <c r="G505">
        <f t="shared" si="196"/>
        <v>4.5345728780735568</v>
      </c>
      <c r="I505">
        <v>128554</v>
      </c>
      <c r="J505">
        <v>9557</v>
      </c>
      <c r="K505">
        <f t="shared" si="197"/>
        <v>7.434229973396393</v>
      </c>
      <c r="L505">
        <v>193784</v>
      </c>
      <c r="M505">
        <f t="shared" si="198"/>
        <v>66.338810221690125</v>
      </c>
      <c r="N505">
        <f t="shared" si="199"/>
        <v>61.429738265285053</v>
      </c>
      <c r="O505">
        <f t="shared" si="188"/>
        <v>66.415310969999879</v>
      </c>
      <c r="P505">
        <v>66.415310969999894</v>
      </c>
      <c r="Q505">
        <f t="shared" si="189"/>
        <v>66.415310969999879</v>
      </c>
      <c r="R505">
        <f t="shared" si="190"/>
        <v>66.484122114999963</v>
      </c>
      <c r="S505">
        <f t="shared" si="200"/>
        <v>63.479769119973938</v>
      </c>
      <c r="T505">
        <f t="shared" si="201"/>
        <v>63.552972872407544</v>
      </c>
      <c r="U505">
        <f t="shared" si="202"/>
        <v>-2.0500308546888846</v>
      </c>
      <c r="V505">
        <f t="shared" si="203"/>
        <v>-2.123234607122491</v>
      </c>
      <c r="W505">
        <f t="shared" si="208"/>
        <v>10812.997529776767</v>
      </c>
      <c r="X505">
        <f t="shared" si="212"/>
        <v>2262.2026021884135</v>
      </c>
      <c r="Y505">
        <f t="shared" si="214"/>
        <v>13761.650463514341</v>
      </c>
      <c r="Z505">
        <f t="shared" si="209"/>
        <v>12946.146882161498</v>
      </c>
      <c r="AA505">
        <f t="shared" si="213"/>
        <v>15191.279016482955</v>
      </c>
      <c r="AB505">
        <f t="shared" si="215"/>
        <v>11766.995386787379</v>
      </c>
      <c r="AC505" s="12">
        <f>(Sheet2!B659-Sheet2!B658)*100</f>
        <v>22000</v>
      </c>
      <c r="AD505" s="12">
        <f t="shared" si="216"/>
        <v>9750</v>
      </c>
      <c r="AE505" s="12">
        <v>0</v>
      </c>
      <c r="AF505">
        <f t="shared" si="191"/>
        <v>0</v>
      </c>
      <c r="AG505">
        <f t="shared" si="192"/>
        <v>0</v>
      </c>
      <c r="AH505">
        <f t="shared" si="193"/>
        <v>0</v>
      </c>
      <c r="AI505">
        <f t="shared" si="204"/>
        <v>0</v>
      </c>
      <c r="AJ505">
        <f t="shared" si="205"/>
        <v>0</v>
      </c>
      <c r="AK505">
        <v>109500</v>
      </c>
      <c r="AL505">
        <f t="shared" si="206"/>
        <v>56.506213103248982</v>
      </c>
      <c r="AM505">
        <f t="shared" si="207"/>
        <v>119041.00399999999</v>
      </c>
      <c r="AO505">
        <f t="shared" si="210"/>
        <v>220</v>
      </c>
      <c r="AP505">
        <f t="shared" si="211"/>
        <v>104.63799999999173</v>
      </c>
    </row>
    <row r="506" spans="1:42" ht="15" thickBot="1" x14ac:dyDescent="0.4">
      <c r="A506" s="5">
        <v>33970</v>
      </c>
      <c r="B506" s="2">
        <v>3157.1834490000001</v>
      </c>
      <c r="C506" s="2">
        <v>2.46</v>
      </c>
      <c r="D506" s="4">
        <v>7.3</v>
      </c>
      <c r="E506">
        <f t="shared" si="194"/>
        <v>4.2376880489247908</v>
      </c>
      <c r="F506">
        <f t="shared" si="195"/>
        <v>4.5731965943384356</v>
      </c>
      <c r="G506">
        <f t="shared" si="196"/>
        <v>4.4539057574708565</v>
      </c>
      <c r="I506">
        <v>128400</v>
      </c>
      <c r="J506">
        <v>9325</v>
      </c>
      <c r="K506">
        <f t="shared" si="197"/>
        <v>7.2624610591900316</v>
      </c>
      <c r="L506">
        <v>193962</v>
      </c>
      <c r="M506">
        <f t="shared" si="198"/>
        <v>66.198533733411708</v>
      </c>
      <c r="N506">
        <f t="shared" si="199"/>
        <v>61.366040770872658</v>
      </c>
      <c r="O506">
        <f t="shared" ref="O506:O569" si="217">Q506</f>
        <v>66.426779494166553</v>
      </c>
      <c r="P506">
        <v>66.552933260000003</v>
      </c>
      <c r="Q506">
        <f t="shared" ref="Q506:Q569" si="218">AVERAGE(P495:P506)</f>
        <v>66.426779494166553</v>
      </c>
      <c r="R506">
        <f t="shared" ref="R506:R569" si="219">AVERAGE(P501:P512)</f>
        <v>66.495590639166636</v>
      </c>
      <c r="S506">
        <f t="shared" si="200"/>
        <v>63.39324638082747</v>
      </c>
      <c r="T506">
        <f t="shared" si="201"/>
        <v>63.611819798256633</v>
      </c>
      <c r="U506">
        <f t="shared" si="202"/>
        <v>-2.0272056099548124</v>
      </c>
      <c r="V506">
        <f t="shared" si="203"/>
        <v>-2.2457790273839748</v>
      </c>
      <c r="W506">
        <f t="shared" si="208"/>
        <v>-5482.7246269714087</v>
      </c>
      <c r="X506">
        <f t="shared" si="212"/>
        <v>-1291.2929267336924</v>
      </c>
      <c r="Y506">
        <f t="shared" si="214"/>
        <v>7319.0402766484767</v>
      </c>
      <c r="Z506">
        <f t="shared" si="209"/>
        <v>22726.496602829546</v>
      </c>
      <c r="AA506">
        <f t="shared" si="213"/>
        <v>15849.211927788332</v>
      </c>
      <c r="AB506">
        <f t="shared" si="215"/>
        <v>11408.695171938432</v>
      </c>
      <c r="AC506" s="12">
        <f>(Sheet2!B660-Sheet2!B659)*100</f>
        <v>29500</v>
      </c>
      <c r="AD506" s="12">
        <f t="shared" si="216"/>
        <v>11900</v>
      </c>
      <c r="AE506" s="12">
        <v>0</v>
      </c>
      <c r="AF506">
        <f t="shared" si="191"/>
        <v>0</v>
      </c>
      <c r="AG506">
        <f t="shared" si="192"/>
        <v>0</v>
      </c>
      <c r="AH506">
        <f t="shared" si="193"/>
        <v>0</v>
      </c>
      <c r="AI506">
        <f t="shared" si="204"/>
        <v>0</v>
      </c>
      <c r="AJ506">
        <f t="shared" si="205"/>
        <v>0</v>
      </c>
      <c r="AK506">
        <v>109795</v>
      </c>
      <c r="AL506">
        <f t="shared" si="206"/>
        <v>56.606448685825065</v>
      </c>
      <c r="AM506">
        <f t="shared" si="207"/>
        <v>119026.80000000002</v>
      </c>
      <c r="AO506">
        <f t="shared" si="210"/>
        <v>295</v>
      </c>
      <c r="AP506">
        <f t="shared" si="211"/>
        <v>-14.203999999968801</v>
      </c>
    </row>
    <row r="507" spans="1:42" ht="15" thickBot="1" x14ac:dyDescent="0.4">
      <c r="A507" s="5">
        <v>34001</v>
      </c>
      <c r="B507" s="2">
        <v>3277.3543129999998</v>
      </c>
      <c r="C507" s="2">
        <v>2.5499999999999998</v>
      </c>
      <c r="D507" s="4">
        <v>7.1</v>
      </c>
      <c r="E507">
        <f t="shared" si="194"/>
        <v>4.2549970622786564</v>
      </c>
      <c r="F507">
        <f t="shared" si="195"/>
        <v>4.5841836239649254</v>
      </c>
      <c r="G507">
        <f t="shared" si="196"/>
        <v>4.5198383396903052</v>
      </c>
      <c r="I507">
        <v>128458</v>
      </c>
      <c r="J507">
        <v>9183</v>
      </c>
      <c r="K507">
        <f t="shared" si="197"/>
        <v>7.1486400224197792</v>
      </c>
      <c r="L507">
        <v>194108</v>
      </c>
      <c r="M507">
        <f t="shared" si="198"/>
        <v>66.178622210315908</v>
      </c>
      <c r="N507">
        <f t="shared" si="199"/>
        <v>61.479940033383478</v>
      </c>
      <c r="O507">
        <f t="shared" si="217"/>
        <v>66.43824801833324</v>
      </c>
      <c r="P507">
        <v>66.552933260000003</v>
      </c>
      <c r="Q507">
        <f t="shared" si="218"/>
        <v>66.43824801833324</v>
      </c>
      <c r="R507">
        <f t="shared" si="219"/>
        <v>66.507059163333324</v>
      </c>
      <c r="S507">
        <f t="shared" si="200"/>
        <v>63.36272377941048</v>
      </c>
      <c r="T507">
        <f t="shared" si="201"/>
        <v>63.611302516923757</v>
      </c>
      <c r="U507">
        <f t="shared" si="202"/>
        <v>-1.8827837460270018</v>
      </c>
      <c r="V507">
        <f t="shared" si="203"/>
        <v>-2.1313624835402791</v>
      </c>
      <c r="W507">
        <f t="shared" si="208"/>
        <v>3330.7328557521105</v>
      </c>
      <c r="X507">
        <f t="shared" si="212"/>
        <v>-996.71931355011964</v>
      </c>
      <c r="Y507">
        <f t="shared" si="214"/>
        <v>9269.507628698213</v>
      </c>
      <c r="Z507">
        <f t="shared" si="209"/>
        <v>9186.9172455836087</v>
      </c>
      <c r="AA507">
        <f t="shared" si="213"/>
        <v>15453.460357843898</v>
      </c>
      <c r="AB507">
        <f t="shared" si="215"/>
        <v>12598.092619962214</v>
      </c>
      <c r="AC507" s="12">
        <f>(Sheet2!B661-Sheet2!B660)*100</f>
        <v>24900</v>
      </c>
      <c r="AD507" s="12">
        <f t="shared" si="216"/>
        <v>14433.333333333334</v>
      </c>
      <c r="AE507" s="12">
        <v>0</v>
      </c>
      <c r="AF507">
        <f t="shared" si="191"/>
        <v>0</v>
      </c>
      <c r="AG507">
        <f t="shared" si="192"/>
        <v>0</v>
      </c>
      <c r="AH507">
        <f t="shared" si="193"/>
        <v>0</v>
      </c>
      <c r="AI507">
        <f t="shared" si="204"/>
        <v>0</v>
      </c>
      <c r="AJ507">
        <f t="shared" si="205"/>
        <v>0</v>
      </c>
      <c r="AK507">
        <v>110044</v>
      </c>
      <c r="AL507">
        <f t="shared" si="206"/>
        <v>56.692150761431783</v>
      </c>
      <c r="AM507">
        <f t="shared" si="207"/>
        <v>119337.48200000002</v>
      </c>
      <c r="AO507">
        <f t="shared" si="210"/>
        <v>249</v>
      </c>
      <c r="AP507">
        <f t="shared" si="211"/>
        <v>310.6820000000007</v>
      </c>
    </row>
    <row r="508" spans="1:42" ht="15" thickBot="1" x14ac:dyDescent="0.4">
      <c r="A508" s="5">
        <v>34029</v>
      </c>
      <c r="B508" s="2">
        <v>3257.1513110000001</v>
      </c>
      <c r="C508" s="2">
        <v>2.5299999999999998</v>
      </c>
      <c r="D508" s="4">
        <v>7</v>
      </c>
      <c r="E508">
        <f t="shared" si="194"/>
        <v>4.2083250825001626</v>
      </c>
      <c r="F508">
        <f t="shared" si="195"/>
        <v>4.533148007890289</v>
      </c>
      <c r="G508">
        <f t="shared" si="196"/>
        <v>4.4749655126707681</v>
      </c>
      <c r="I508">
        <v>128598</v>
      </c>
      <c r="J508">
        <v>9056</v>
      </c>
      <c r="K508">
        <f t="shared" si="197"/>
        <v>7.0421001881833316</v>
      </c>
      <c r="L508">
        <v>194248</v>
      </c>
      <c r="M508">
        <f t="shared" si="198"/>
        <v>66.202998229068001</v>
      </c>
      <c r="N508">
        <f t="shared" si="199"/>
        <v>61.568788353033234</v>
      </c>
      <c r="O508">
        <f t="shared" si="217"/>
        <v>66.449716542499928</v>
      </c>
      <c r="P508">
        <v>66.552933260000003</v>
      </c>
      <c r="Q508">
        <f t="shared" si="218"/>
        <v>66.449716542499928</v>
      </c>
      <c r="R508">
        <f t="shared" si="219"/>
        <v>66.518527687499997</v>
      </c>
      <c r="S508">
        <f t="shared" si="200"/>
        <v>63.416960849226996</v>
      </c>
      <c r="T508">
        <f t="shared" si="201"/>
        <v>63.653296453991643</v>
      </c>
      <c r="U508">
        <f t="shared" si="202"/>
        <v>-1.8481724961937616</v>
      </c>
      <c r="V508">
        <f t="shared" si="203"/>
        <v>-2.0845081009584092</v>
      </c>
      <c r="W508">
        <f t="shared" si="208"/>
        <v>19406.223666835576</v>
      </c>
      <c r="X508">
        <f t="shared" si="212"/>
        <v>2505.404679453311</v>
      </c>
      <c r="Y508">
        <f t="shared" si="214"/>
        <v>8738.6314238272607</v>
      </c>
      <c r="Z508">
        <f t="shared" si="209"/>
        <v>17062.820639932528</v>
      </c>
      <c r="AA508">
        <f t="shared" si="213"/>
        <v>14119.027452355562</v>
      </c>
      <c r="AB508">
        <f t="shared" si="215"/>
        <v>14100.936440032287</v>
      </c>
      <c r="AC508" s="12">
        <f>(Sheet2!B662-Sheet2!B661)*100</f>
        <v>-5200</v>
      </c>
      <c r="AD508" s="12">
        <f t="shared" si="216"/>
        <v>13591.666666666666</v>
      </c>
      <c r="AE508" s="12">
        <v>0</v>
      </c>
      <c r="AF508">
        <f t="shared" si="191"/>
        <v>0</v>
      </c>
      <c r="AG508">
        <f t="shared" si="192"/>
        <v>0</v>
      </c>
      <c r="AH508">
        <f t="shared" si="193"/>
        <v>0</v>
      </c>
      <c r="AI508">
        <f t="shared" si="204"/>
        <v>0</v>
      </c>
      <c r="AJ508">
        <f t="shared" si="205"/>
        <v>0</v>
      </c>
      <c r="AK508">
        <v>109992</v>
      </c>
      <c r="AL508">
        <f t="shared" si="206"/>
        <v>56.624521230591817</v>
      </c>
      <c r="AM508">
        <f t="shared" si="207"/>
        <v>119596.14</v>
      </c>
      <c r="AO508">
        <f t="shared" si="210"/>
        <v>-52</v>
      </c>
      <c r="AP508">
        <f t="shared" si="211"/>
        <v>258.65799999998126</v>
      </c>
    </row>
    <row r="509" spans="1:42" ht="15" thickBot="1" x14ac:dyDescent="0.4">
      <c r="A509" s="5">
        <v>34060</v>
      </c>
      <c r="B509" s="2">
        <v>3256.7967170000002</v>
      </c>
      <c r="C509" s="2">
        <v>2.5299999999999998</v>
      </c>
      <c r="D509" s="4">
        <v>7.1</v>
      </c>
      <c r="E509">
        <f t="shared" si="194"/>
        <v>4.2382779521876568</v>
      </c>
      <c r="F509">
        <f t="shared" si="195"/>
        <v>4.5671173084964929</v>
      </c>
      <c r="G509">
        <f t="shared" si="196"/>
        <v>4.496174196865967</v>
      </c>
      <c r="I509">
        <v>128584</v>
      </c>
      <c r="J509">
        <v>9110</v>
      </c>
      <c r="K509">
        <f t="shared" si="197"/>
        <v>7.0848628134137988</v>
      </c>
      <c r="L509">
        <v>194398</v>
      </c>
      <c r="M509">
        <f t="shared" si="198"/>
        <v>66.144713422977603</v>
      </c>
      <c r="N509">
        <f t="shared" si="199"/>
        <v>61.448438769946193</v>
      </c>
      <c r="O509">
        <f t="shared" si="217"/>
        <v>66.461185066666602</v>
      </c>
      <c r="P509">
        <v>66.552933260000003</v>
      </c>
      <c r="Q509">
        <f t="shared" si="218"/>
        <v>66.461185066666602</v>
      </c>
      <c r="R509">
        <f t="shared" si="219"/>
        <v>66.529996211666671</v>
      </c>
      <c r="S509">
        <f t="shared" si="200"/>
        <v>63.341316617433833</v>
      </c>
      <c r="T509">
        <f t="shared" si="201"/>
        <v>63.644375313223442</v>
      </c>
      <c r="U509">
        <f t="shared" si="202"/>
        <v>-1.8928778474876395</v>
      </c>
      <c r="V509">
        <f t="shared" si="203"/>
        <v>-2.1959365432772486</v>
      </c>
      <c r="W509">
        <f t="shared" si="208"/>
        <v>-5192.5432447437197</v>
      </c>
      <c r="X509">
        <f t="shared" si="212"/>
        <v>8524.9322138062362</v>
      </c>
      <c r="Y509">
        <f t="shared" si="214"/>
        <v>5485.9301577534834</v>
      </c>
      <c r="Z509">
        <f t="shared" si="209"/>
        <v>7813.742545042187</v>
      </c>
      <c r="AA509">
        <f t="shared" si="213"/>
        <v>12037.083022400737</v>
      </c>
      <c r="AB509">
        <f t="shared" si="215"/>
        <v>12817.336180480352</v>
      </c>
      <c r="AC509" s="12">
        <f>(Sheet2!B663-Sheet2!B662)*100</f>
        <v>30300</v>
      </c>
      <c r="AD509" s="12">
        <f t="shared" si="216"/>
        <v>14833.333333333334</v>
      </c>
      <c r="AE509" s="12">
        <v>0</v>
      </c>
      <c r="AF509">
        <f t="shared" si="191"/>
        <v>0</v>
      </c>
      <c r="AG509">
        <f t="shared" si="192"/>
        <v>0</v>
      </c>
      <c r="AH509">
        <f t="shared" si="193"/>
        <v>0</v>
      </c>
      <c r="AI509">
        <f t="shared" si="204"/>
        <v>0</v>
      </c>
      <c r="AJ509">
        <f t="shared" si="205"/>
        <v>0</v>
      </c>
      <c r="AK509">
        <v>110295</v>
      </c>
      <c r="AL509">
        <f t="shared" si="206"/>
        <v>56.736694821963184</v>
      </c>
      <c r="AM509">
        <f t="shared" si="207"/>
        <v>119454.53599999999</v>
      </c>
      <c r="AO509">
        <f t="shared" si="210"/>
        <v>303</v>
      </c>
      <c r="AP509">
        <f t="shared" si="211"/>
        <v>-141.60400000000664</v>
      </c>
    </row>
    <row r="510" spans="1:42" ht="15" thickBot="1" x14ac:dyDescent="0.4">
      <c r="A510" s="5">
        <v>34090</v>
      </c>
      <c r="B510" s="2">
        <v>3393.5096440000002</v>
      </c>
      <c r="C510" s="2">
        <v>2.63</v>
      </c>
      <c r="D510" s="4">
        <v>7.1</v>
      </c>
      <c r="E510">
        <f t="shared" si="194"/>
        <v>4.3212266776923425</v>
      </c>
      <c r="F510">
        <f t="shared" si="195"/>
        <v>4.6517540901229548</v>
      </c>
      <c r="G510">
        <f t="shared" si="196"/>
        <v>4.6138833868252762</v>
      </c>
      <c r="I510">
        <v>129264</v>
      </c>
      <c r="J510">
        <v>9149</v>
      </c>
      <c r="K510">
        <f t="shared" si="197"/>
        <v>7.0777633370466635</v>
      </c>
      <c r="L510">
        <v>194549</v>
      </c>
      <c r="M510">
        <f t="shared" si="198"/>
        <v>66.442901274229115</v>
      </c>
      <c r="N510">
        <f t="shared" si="199"/>
        <v>61.725455283758848</v>
      </c>
      <c r="O510">
        <f t="shared" si="217"/>
        <v>66.472653590833275</v>
      </c>
      <c r="P510">
        <v>66.552933260000003</v>
      </c>
      <c r="Q510">
        <f t="shared" si="218"/>
        <v>66.472653590833275</v>
      </c>
      <c r="R510">
        <f t="shared" si="219"/>
        <v>66.541464735833344</v>
      </c>
      <c r="S510">
        <f t="shared" si="200"/>
        <v>63.571752898934335</v>
      </c>
      <c r="T510">
        <f t="shared" si="201"/>
        <v>63.60021955049617</v>
      </c>
      <c r="U510">
        <f t="shared" si="202"/>
        <v>-1.8462976151754873</v>
      </c>
      <c r="V510">
        <f t="shared" si="203"/>
        <v>-1.8747642667373228</v>
      </c>
      <c r="W510">
        <f t="shared" si="208"/>
        <v>54395.686938874424</v>
      </c>
      <c r="X510">
        <f t="shared" si="212"/>
        <v>12878.395519920625</v>
      </c>
      <c r="Y510">
        <f t="shared" si="214"/>
        <v>9157.7542693728265</v>
      </c>
      <c r="Z510">
        <f t="shared" si="209"/>
        <v>1019.8411894682795</v>
      </c>
      <c r="AA510">
        <f t="shared" si="213"/>
        <v>11792.660850836275</v>
      </c>
      <c r="AB510">
        <f t="shared" si="215"/>
        <v>13252.473179531438</v>
      </c>
      <c r="AC510" s="12">
        <f>(Sheet2!B664-Sheet2!B663)*100</f>
        <v>27500</v>
      </c>
      <c r="AD510" s="12">
        <f t="shared" si="216"/>
        <v>16016.666666666666</v>
      </c>
      <c r="AE510" s="12">
        <v>0</v>
      </c>
      <c r="AF510">
        <f t="shared" si="191"/>
        <v>0</v>
      </c>
      <c r="AG510">
        <f t="shared" si="192"/>
        <v>0</v>
      </c>
      <c r="AH510">
        <f t="shared" si="193"/>
        <v>0</v>
      </c>
      <c r="AI510">
        <f t="shared" si="204"/>
        <v>0</v>
      </c>
      <c r="AJ510">
        <f t="shared" si="205"/>
        <v>0</v>
      </c>
      <c r="AK510">
        <v>110570</v>
      </c>
      <c r="AL510">
        <f t="shared" si="206"/>
        <v>56.834010968958978</v>
      </c>
      <c r="AM510">
        <f t="shared" si="207"/>
        <v>120086.25599999999</v>
      </c>
      <c r="AO510">
        <f t="shared" si="210"/>
        <v>275</v>
      </c>
      <c r="AP510">
        <f t="shared" si="211"/>
        <v>631.72000000000116</v>
      </c>
    </row>
    <row r="511" spans="1:42" ht="15" thickBot="1" x14ac:dyDescent="0.4">
      <c r="A511" s="5">
        <v>34121</v>
      </c>
      <c r="B511" s="2">
        <v>3301.6682409999999</v>
      </c>
      <c r="C511" s="2">
        <v>2.5499999999999998</v>
      </c>
      <c r="D511" s="4">
        <v>7</v>
      </c>
      <c r="E511">
        <f t="shared" si="194"/>
        <v>4.2249260348555211</v>
      </c>
      <c r="F511">
        <f t="shared" si="195"/>
        <v>4.5500873875343864</v>
      </c>
      <c r="G511">
        <f t="shared" si="196"/>
        <v>4.4985180305201959</v>
      </c>
      <c r="I511">
        <v>129411</v>
      </c>
      <c r="J511">
        <v>9121</v>
      </c>
      <c r="K511">
        <f t="shared" si="197"/>
        <v>7.0480871023328771</v>
      </c>
      <c r="L511">
        <v>194719</v>
      </c>
      <c r="M511">
        <f t="shared" si="198"/>
        <v>66.46038650568255</v>
      </c>
      <c r="N511">
        <f t="shared" si="199"/>
        <v>61.808159450284769</v>
      </c>
      <c r="O511">
        <f t="shared" si="217"/>
        <v>66.484122114999963</v>
      </c>
      <c r="P511">
        <v>66.552933260000003</v>
      </c>
      <c r="Q511">
        <f t="shared" si="218"/>
        <v>66.484122114999963</v>
      </c>
      <c r="R511">
        <f t="shared" si="219"/>
        <v>66.552933260000017</v>
      </c>
      <c r="S511">
        <f t="shared" si="200"/>
        <v>63.652484333338357</v>
      </c>
      <c r="T511">
        <f t="shared" si="201"/>
        <v>63.675217130718188</v>
      </c>
      <c r="U511">
        <f t="shared" si="202"/>
        <v>-1.8443248830535879</v>
      </c>
      <c r="V511">
        <f t="shared" si="203"/>
        <v>-1.8670576804334189</v>
      </c>
      <c r="W511">
        <f t="shared" si="208"/>
        <v>26527.14216853492</v>
      </c>
      <c r="X511">
        <f t="shared" si="212"/>
        <v>15497.419626380317</v>
      </c>
      <c r="Y511">
        <f t="shared" si="214"/>
        <v>8879.8111142843645</v>
      </c>
      <c r="Z511">
        <f t="shared" si="209"/>
        <v>25415.491146834567</v>
      </c>
      <c r="AA511">
        <f t="shared" si="213"/>
        <v>13870.884894948453</v>
      </c>
      <c r="AB511">
        <f t="shared" si="215"/>
        <v>14531.081955715703</v>
      </c>
      <c r="AC511" s="12">
        <f>(Sheet2!B665-Sheet2!B664)*100</f>
        <v>18100</v>
      </c>
      <c r="AD511" s="12">
        <f t="shared" si="216"/>
        <v>16950</v>
      </c>
      <c r="AE511" s="12">
        <v>0</v>
      </c>
      <c r="AF511">
        <f t="shared" si="191"/>
        <v>0</v>
      </c>
      <c r="AG511">
        <f t="shared" si="192"/>
        <v>0</v>
      </c>
      <c r="AH511">
        <f t="shared" si="193"/>
        <v>0</v>
      </c>
      <c r="AI511">
        <f t="shared" si="204"/>
        <v>0</v>
      </c>
      <c r="AJ511">
        <f t="shared" si="205"/>
        <v>0</v>
      </c>
      <c r="AK511">
        <v>110751</v>
      </c>
      <c r="AL511">
        <f t="shared" si="206"/>
        <v>56.877346329839405</v>
      </c>
      <c r="AM511">
        <f t="shared" si="207"/>
        <v>120352.23</v>
      </c>
      <c r="AO511">
        <f t="shared" si="210"/>
        <v>181</v>
      </c>
      <c r="AP511">
        <f t="shared" si="211"/>
        <v>265.97400000000198</v>
      </c>
    </row>
    <row r="512" spans="1:42" ht="15" thickBot="1" x14ac:dyDescent="0.4">
      <c r="A512" s="5">
        <v>34151</v>
      </c>
      <c r="B512" s="2">
        <v>3420.923777</v>
      </c>
      <c r="C512" s="2">
        <v>2.64</v>
      </c>
      <c r="D512" s="4">
        <v>6.9</v>
      </c>
      <c r="E512">
        <f t="shared" si="194"/>
        <v>4.2680206185068981</v>
      </c>
      <c r="F512">
        <f t="shared" si="195"/>
        <v>4.5905664234954093</v>
      </c>
      <c r="G512">
        <f t="shared" si="196"/>
        <v>4.5817245909557212</v>
      </c>
      <c r="I512">
        <v>129397</v>
      </c>
      <c r="J512">
        <v>8930</v>
      </c>
      <c r="K512">
        <f t="shared" si="197"/>
        <v>6.9012419144184181</v>
      </c>
      <c r="L512">
        <v>194882</v>
      </c>
      <c r="M512">
        <f t="shared" si="198"/>
        <v>66.39761496700568</v>
      </c>
      <c r="N512">
        <f t="shared" si="199"/>
        <v>61.816179534282291</v>
      </c>
      <c r="O512">
        <f t="shared" si="217"/>
        <v>66.495590639166636</v>
      </c>
      <c r="P512">
        <v>66.552933260000003</v>
      </c>
      <c r="Q512">
        <f t="shared" si="218"/>
        <v>66.495590639166636</v>
      </c>
      <c r="R512">
        <f t="shared" si="219"/>
        <v>66.572017580833361</v>
      </c>
      <c r="S512">
        <f t="shared" si="200"/>
        <v>63.563751070017055</v>
      </c>
      <c r="T512">
        <f t="shared" si="201"/>
        <v>63.657545120289065</v>
      </c>
      <c r="U512">
        <f t="shared" si="202"/>
        <v>-1.7475715357347639</v>
      </c>
      <c r="V512">
        <f t="shared" si="203"/>
        <v>-1.8413655860067735</v>
      </c>
      <c r="W512">
        <f t="shared" si="208"/>
        <v>-6917.1608762480319</v>
      </c>
      <c r="X512">
        <f t="shared" si="212"/>
        <v>15258.346918167546</v>
      </c>
      <c r="Y512">
        <f t="shared" si="214"/>
        <v>6983.5269957169266</v>
      </c>
      <c r="Z512">
        <f t="shared" si="209"/>
        <v>6935.103655859828</v>
      </c>
      <c r="AA512">
        <f t="shared" si="213"/>
        <v>11238.9860704535</v>
      </c>
      <c r="AB512">
        <f t="shared" si="215"/>
        <v>13544.098999120915</v>
      </c>
      <c r="AC512" s="12">
        <f>(Sheet2!B666-Sheet2!B665)*100</f>
        <v>30900</v>
      </c>
      <c r="AD512" s="12">
        <f t="shared" si="216"/>
        <v>18841.666666666668</v>
      </c>
      <c r="AE512" s="12">
        <v>0</v>
      </c>
      <c r="AF512">
        <f t="shared" si="191"/>
        <v>0</v>
      </c>
      <c r="AG512">
        <f t="shared" si="192"/>
        <v>0</v>
      </c>
      <c r="AH512">
        <f t="shared" si="193"/>
        <v>0</v>
      </c>
      <c r="AI512">
        <f t="shared" si="204"/>
        <v>0</v>
      </c>
      <c r="AJ512">
        <f t="shared" si="205"/>
        <v>0</v>
      </c>
      <c r="AK512">
        <v>111060</v>
      </c>
      <c r="AL512">
        <f t="shared" si="206"/>
        <v>56.988331400539813</v>
      </c>
      <c r="AM512">
        <f t="shared" si="207"/>
        <v>120468.60700000002</v>
      </c>
      <c r="AO512">
        <f t="shared" si="210"/>
        <v>309</v>
      </c>
      <c r="AP512">
        <f t="shared" si="211"/>
        <v>116.37700000002224</v>
      </c>
    </row>
    <row r="513" spans="1:42" ht="15" thickBot="1" x14ac:dyDescent="0.4">
      <c r="A513" s="5">
        <v>34182</v>
      </c>
      <c r="B513" s="2">
        <v>3498.683646</v>
      </c>
      <c r="C513" s="2">
        <v>2.7</v>
      </c>
      <c r="D513" s="4">
        <v>6.8</v>
      </c>
      <c r="E513">
        <f t="shared" si="194"/>
        <v>4.2848570571257101</v>
      </c>
      <c r="F513">
        <f t="shared" si="195"/>
        <v>4.6041813447754514</v>
      </c>
      <c r="G513">
        <f t="shared" si="196"/>
        <v>4.6283068631848234</v>
      </c>
      <c r="I513">
        <v>129619</v>
      </c>
      <c r="J513">
        <v>8763</v>
      </c>
      <c r="K513">
        <f t="shared" si="197"/>
        <v>6.7605829392295886</v>
      </c>
      <c r="L513">
        <v>195063</v>
      </c>
      <c r="M513">
        <f t="shared" si="198"/>
        <v>66.449813649948979</v>
      </c>
      <c r="N513">
        <f t="shared" si="199"/>
        <v>61.931226321752447</v>
      </c>
      <c r="O513">
        <f t="shared" si="217"/>
        <v>66.507059163333324</v>
      </c>
      <c r="P513">
        <v>66.552933260000003</v>
      </c>
      <c r="Q513">
        <f t="shared" si="218"/>
        <v>66.507059163333324</v>
      </c>
      <c r="R513">
        <f t="shared" si="219"/>
        <v>66.59110190166669</v>
      </c>
      <c r="S513">
        <f t="shared" si="200"/>
        <v>63.602534120322254</v>
      </c>
      <c r="T513">
        <f t="shared" si="201"/>
        <v>63.657326745286461</v>
      </c>
      <c r="U513">
        <f t="shared" si="202"/>
        <v>-1.6713077985698064</v>
      </c>
      <c r="V513">
        <f t="shared" si="203"/>
        <v>-1.7261004235340138</v>
      </c>
      <c r="W513">
        <f t="shared" si="208"/>
        <v>19070.177085356787</v>
      </c>
      <c r="X513">
        <f t="shared" si="212"/>
        <v>17881.587623101659</v>
      </c>
      <c r="Y513">
        <f t="shared" si="214"/>
        <v>8442.4341547757704</v>
      </c>
      <c r="Z513">
        <f t="shared" si="209"/>
        <v>11479.418783638626</v>
      </c>
      <c r="AA513">
        <f t="shared" si="213"/>
        <v>11621.069660129337</v>
      </c>
      <c r="AB513">
        <f t="shared" si="215"/>
        <v>13537.265008986617</v>
      </c>
      <c r="AC513" s="12">
        <f>(Sheet2!B667-Sheet2!B666)*100</f>
        <v>14900</v>
      </c>
      <c r="AD513" s="12">
        <f t="shared" si="216"/>
        <v>19050</v>
      </c>
      <c r="AE513" s="12">
        <v>0</v>
      </c>
      <c r="AF513">
        <f t="shared" si="191"/>
        <v>0</v>
      </c>
      <c r="AG513">
        <f t="shared" si="192"/>
        <v>0</v>
      </c>
      <c r="AH513">
        <f t="shared" si="193"/>
        <v>0</v>
      </c>
      <c r="AI513">
        <f t="shared" si="204"/>
        <v>0</v>
      </c>
      <c r="AJ513">
        <f t="shared" si="205"/>
        <v>0</v>
      </c>
      <c r="AK513">
        <v>111209</v>
      </c>
      <c r="AL513">
        <f t="shared" si="206"/>
        <v>57.011837201314449</v>
      </c>
      <c r="AM513">
        <f t="shared" si="207"/>
        <v>120804.90799999997</v>
      </c>
      <c r="AO513">
        <f t="shared" si="210"/>
        <v>149</v>
      </c>
      <c r="AP513">
        <f t="shared" si="211"/>
        <v>336.30099999994854</v>
      </c>
    </row>
    <row r="514" spans="1:42" ht="15" thickBot="1" x14ac:dyDescent="0.4">
      <c r="A514" s="5">
        <v>34213</v>
      </c>
      <c r="B514" s="2">
        <v>3417.5133489999998</v>
      </c>
      <c r="C514" s="2">
        <v>2.64</v>
      </c>
      <c r="D514" s="4">
        <v>6.7</v>
      </c>
      <c r="E514">
        <f t="shared" si="194"/>
        <v>4.2057104037249164</v>
      </c>
      <c r="F514">
        <f t="shared" si="195"/>
        <v>4.5200471628864971</v>
      </c>
      <c r="G514">
        <f t="shared" si="196"/>
        <v>4.5370219882121772</v>
      </c>
      <c r="I514">
        <v>129268</v>
      </c>
      <c r="J514">
        <v>8714</v>
      </c>
      <c r="K514">
        <f t="shared" si="197"/>
        <v>6.7410341306433139</v>
      </c>
      <c r="L514">
        <v>195259</v>
      </c>
      <c r="M514">
        <f t="shared" si="198"/>
        <v>66.203350421747515</v>
      </c>
      <c r="N514">
        <f t="shared" si="199"/>
        <v>61.767725943490433</v>
      </c>
      <c r="O514">
        <f t="shared" si="217"/>
        <v>66.518527687499997</v>
      </c>
      <c r="P514">
        <v>66.552933260000003</v>
      </c>
      <c r="Q514">
        <f t="shared" si="218"/>
        <v>66.518527687499997</v>
      </c>
      <c r="R514">
        <f t="shared" si="219"/>
        <v>66.610186222500019</v>
      </c>
      <c r="S514">
        <f t="shared" si="200"/>
        <v>63.41902922544562</v>
      </c>
      <c r="T514">
        <f t="shared" si="201"/>
        <v>63.720951048142169</v>
      </c>
      <c r="U514">
        <f t="shared" si="202"/>
        <v>-1.6513032819551867</v>
      </c>
      <c r="V514">
        <f t="shared" si="203"/>
        <v>-1.9532251046517359</v>
      </c>
      <c r="W514">
        <f t="shared" si="208"/>
        <v>-23364.885581133887</v>
      </c>
      <c r="X514">
        <f t="shared" si="212"/>
        <v>10753.069415106749</v>
      </c>
      <c r="Y514">
        <f t="shared" si="214"/>
        <v>6629.2370472800294</v>
      </c>
      <c r="Z514">
        <f t="shared" si="209"/>
        <v>24900.053793380037</v>
      </c>
      <c r="AA514">
        <f t="shared" si="213"/>
        <v>12927.27518570392</v>
      </c>
      <c r="AB514">
        <f t="shared" si="215"/>
        <v>13523.151319029741</v>
      </c>
      <c r="AC514" s="12">
        <f>(Sheet2!B668-Sheet2!B667)*100</f>
        <v>24500</v>
      </c>
      <c r="AD514" s="12">
        <f t="shared" si="216"/>
        <v>20833.333333333332</v>
      </c>
      <c r="AE514" s="12">
        <v>0</v>
      </c>
      <c r="AF514">
        <f t="shared" ref="AF514:AF577" si="220">IF(-(K514-E514)&lt;-0.1,0,1)</f>
        <v>0</v>
      </c>
      <c r="AG514">
        <f t="shared" ref="AG514:AG577" si="221">IF(V514&lt;-0.1,0,1)</f>
        <v>0</v>
      </c>
      <c r="AH514">
        <f t="shared" ref="AH514:AH577" si="222">IF(V514-U514&gt;0,1,0)</f>
        <v>0</v>
      </c>
      <c r="AI514">
        <f t="shared" si="204"/>
        <v>0</v>
      </c>
      <c r="AJ514">
        <f t="shared" si="205"/>
        <v>0</v>
      </c>
      <c r="AK514">
        <v>111454</v>
      </c>
      <c r="AL514">
        <f t="shared" si="206"/>
        <v>57.080083376438473</v>
      </c>
      <c r="AM514">
        <f t="shared" si="207"/>
        <v>120607.04399999998</v>
      </c>
      <c r="AO514">
        <f t="shared" si="210"/>
        <v>245</v>
      </c>
      <c r="AP514">
        <f t="shared" si="211"/>
        <v>-197.86399999998685</v>
      </c>
    </row>
    <row r="515" spans="1:42" ht="15" thickBot="1" x14ac:dyDescent="0.4">
      <c r="A515" s="5">
        <v>34243</v>
      </c>
      <c r="B515" s="2">
        <v>3593.2623410000001</v>
      </c>
      <c r="C515" s="2">
        <v>2.77</v>
      </c>
      <c r="D515" s="4">
        <v>6.8</v>
      </c>
      <c r="E515">
        <f t="shared" ref="E515:E578" si="223">SQRT(C515*D515)</f>
        <v>4.3400460827046521</v>
      </c>
      <c r="F515">
        <f t="shared" ref="F515:F578" si="224">(0.9*(0.9/0.74)*$D515*($C515^(0.9)))^(1/(1+0.9))</f>
        <v>4.6603431612220447</v>
      </c>
      <c r="G515">
        <f t="shared" ref="G515:G578" si="225">(((2*1)/(1))*$D515*($C515^2))^(1/(1+2))</f>
        <v>4.7079605548878085</v>
      </c>
      <c r="I515">
        <v>129573</v>
      </c>
      <c r="J515">
        <v>8750</v>
      </c>
      <c r="K515">
        <f t="shared" ref="K515:K578" si="226">J515/I515*100</f>
        <v>6.7529500744753914</v>
      </c>
      <c r="L515">
        <v>195444</v>
      </c>
      <c r="M515">
        <f t="shared" ref="M515:M578" si="227">I515/L515*100</f>
        <v>66.296739731073856</v>
      </c>
      <c r="N515">
        <f t="shared" ref="N515:N578" si="228">(1-D515/100)*M515</f>
        <v>61.788561429360833</v>
      </c>
      <c r="O515">
        <f t="shared" si="217"/>
        <v>66.529996211666671</v>
      </c>
      <c r="P515">
        <v>66.552933260000003</v>
      </c>
      <c r="Q515">
        <f t="shared" si="218"/>
        <v>66.529996211666671</v>
      </c>
      <c r="R515">
        <f t="shared" si="219"/>
        <v>66.629270543333362</v>
      </c>
      <c r="S515">
        <f t="shared" ref="S515:S578" si="229">(1-E515/100)*M515</f>
        <v>63.419430675414489</v>
      </c>
      <c r="T515">
        <f t="shared" ref="T515:T578" si="230">(1-E515/100)*O515</f>
        <v>63.642563717258675</v>
      </c>
      <c r="U515">
        <f t="shared" ref="U515:U578" si="231">N515-S515</f>
        <v>-1.6308692460536562</v>
      </c>
      <c r="V515">
        <f t="shared" ref="V515:V578" si="232">N515-T515</f>
        <v>-1.8540022878978419</v>
      </c>
      <c r="W515">
        <f t="shared" si="208"/>
        <v>11810.981394423172</v>
      </c>
      <c r="X515">
        <f t="shared" si="212"/>
        <v>13586.99018830123</v>
      </c>
      <c r="Y515">
        <f t="shared" si="214"/>
        <v>11055.961201053733</v>
      </c>
      <c r="Z515">
        <f t="shared" si="209"/>
        <v>-3531.957553287968</v>
      </c>
      <c r="AA515">
        <f t="shared" si="213"/>
        <v>11036.325169315562</v>
      </c>
      <c r="AB515">
        <f t="shared" si="215"/>
        <v>11536.704095858149</v>
      </c>
      <c r="AC515" s="12">
        <f>(Sheet2!B669-Sheet2!B668)*100</f>
        <v>28000</v>
      </c>
      <c r="AD515" s="12">
        <f t="shared" si="216"/>
        <v>21658.333333333332</v>
      </c>
      <c r="AE515" s="12">
        <v>0</v>
      </c>
      <c r="AF515">
        <f t="shared" si="220"/>
        <v>0</v>
      </c>
      <c r="AG515">
        <f t="shared" si="221"/>
        <v>0</v>
      </c>
      <c r="AH515">
        <f t="shared" si="222"/>
        <v>0</v>
      </c>
      <c r="AI515">
        <f t="shared" ref="AI515:AI578" si="233">AG515-AF515</f>
        <v>0</v>
      </c>
      <c r="AJ515">
        <f t="shared" ref="AJ515:AJ578" si="234">IF(AF515*AG515=1,1,0)</f>
        <v>0</v>
      </c>
      <c r="AK515">
        <v>111734</v>
      </c>
      <c r="AL515">
        <f t="shared" ref="AL515:AL578" si="235">AK515/L515*100</f>
        <v>57.169317042221813</v>
      </c>
      <c r="AM515">
        <f t="shared" ref="AM515:AM578" si="236">N515*L515/100</f>
        <v>120762.03599999998</v>
      </c>
      <c r="AO515">
        <f t="shared" si="210"/>
        <v>280</v>
      </c>
      <c r="AP515">
        <f t="shared" si="211"/>
        <v>154.99199999999837</v>
      </c>
    </row>
    <row r="516" spans="1:42" ht="15" thickBot="1" x14ac:dyDescent="0.4">
      <c r="A516" s="5">
        <v>34274</v>
      </c>
      <c r="B516" s="2">
        <v>3621.0698929999999</v>
      </c>
      <c r="C516" s="2">
        <v>2.79</v>
      </c>
      <c r="D516" s="4">
        <v>6.6</v>
      </c>
      <c r="E516">
        <f t="shared" si="223"/>
        <v>4.2911536910252934</v>
      </c>
      <c r="F516">
        <f t="shared" si="224"/>
        <v>4.6033523696574958</v>
      </c>
      <c r="G516">
        <f t="shared" si="225"/>
        <v>4.6837543838071891</v>
      </c>
      <c r="I516">
        <v>129711</v>
      </c>
      <c r="J516">
        <v>8542</v>
      </c>
      <c r="K516">
        <f t="shared" si="226"/>
        <v>6.5854091017724024</v>
      </c>
      <c r="L516">
        <v>195625</v>
      </c>
      <c r="M516">
        <f t="shared" si="227"/>
        <v>66.305942492012775</v>
      </c>
      <c r="N516">
        <f t="shared" si="228"/>
        <v>61.929750287539932</v>
      </c>
      <c r="O516">
        <f t="shared" si="217"/>
        <v>66.541464735833344</v>
      </c>
      <c r="P516">
        <v>66.552933260000003</v>
      </c>
      <c r="Q516">
        <f t="shared" si="218"/>
        <v>66.541464735833344</v>
      </c>
      <c r="R516">
        <f t="shared" si="219"/>
        <v>66.648354864166691</v>
      </c>
      <c r="S516">
        <f t="shared" si="229"/>
        <v>63.460652593397661</v>
      </c>
      <c r="T516">
        <f t="shared" si="230"/>
        <v>63.686068215759335</v>
      </c>
      <c r="U516">
        <f t="shared" si="231"/>
        <v>-1.5309023058577296</v>
      </c>
      <c r="V516">
        <f t="shared" si="232"/>
        <v>-1.7563179282194028</v>
      </c>
      <c r="W516">
        <f t="shared" ref="W516:W579" si="237">S516*$L516-S515*$L515</f>
        <v>19542.954657709226</v>
      </c>
      <c r="X516">
        <f t="shared" si="212"/>
        <v>7778.2014747736976</v>
      </c>
      <c r="Y516">
        <f t="shared" si="214"/>
        <v>10328.298497347161</v>
      </c>
      <c r="Z516">
        <f t="shared" ref="Z516:Z579" si="238">T516*$L516-T515*$L515</f>
        <v>20029.871552014723</v>
      </c>
      <c r="AA516">
        <f t="shared" si="213"/>
        <v>14204.663563073302</v>
      </c>
      <c r="AB516">
        <f t="shared" si="215"/>
        <v>12998.662206954788</v>
      </c>
      <c r="AC516" s="12">
        <f>(Sheet2!B670-Sheet2!B669)*100</f>
        <v>25600</v>
      </c>
      <c r="AD516" s="12">
        <f t="shared" si="216"/>
        <v>22583.333333333332</v>
      </c>
      <c r="AE516" s="12">
        <v>0</v>
      </c>
      <c r="AF516">
        <f t="shared" si="220"/>
        <v>0</v>
      </c>
      <c r="AG516">
        <f t="shared" si="221"/>
        <v>0</v>
      </c>
      <c r="AH516">
        <f t="shared" si="222"/>
        <v>0</v>
      </c>
      <c r="AI516">
        <f t="shared" si="233"/>
        <v>0</v>
      </c>
      <c r="AJ516">
        <f t="shared" si="234"/>
        <v>0</v>
      </c>
      <c r="AK516">
        <v>111990</v>
      </c>
      <c r="AL516">
        <f t="shared" si="235"/>
        <v>57.247284345047923</v>
      </c>
      <c r="AM516">
        <f t="shared" si="236"/>
        <v>121150.07399999998</v>
      </c>
      <c r="AO516">
        <f t="shared" ref="AO516:AO579" si="239">AK516-AK515</f>
        <v>256</v>
      </c>
      <c r="AP516">
        <f t="shared" ref="AP516:AP579" si="240">AM516-AM515</f>
        <v>388.03800000000047</v>
      </c>
    </row>
    <row r="517" spans="1:42" ht="15" thickBot="1" x14ac:dyDescent="0.4">
      <c r="A517" s="5">
        <v>34304</v>
      </c>
      <c r="B517" s="2">
        <v>3723.583142</v>
      </c>
      <c r="C517" s="2">
        <v>2.87</v>
      </c>
      <c r="D517" s="4">
        <v>6.5</v>
      </c>
      <c r="E517">
        <f t="shared" si="223"/>
        <v>4.3191434335988426</v>
      </c>
      <c r="F517">
        <f t="shared" si="224"/>
        <v>4.628072897504091</v>
      </c>
      <c r="G517">
        <f t="shared" si="225"/>
        <v>4.7486378365548383</v>
      </c>
      <c r="I517">
        <v>129941</v>
      </c>
      <c r="J517">
        <v>8477</v>
      </c>
      <c r="K517">
        <f t="shared" si="226"/>
        <v>6.5237300005387064</v>
      </c>
      <c r="L517">
        <v>195794</v>
      </c>
      <c r="M517">
        <f t="shared" si="227"/>
        <v>66.366180781842147</v>
      </c>
      <c r="N517">
        <f t="shared" si="228"/>
        <v>62.052379031022411</v>
      </c>
      <c r="O517">
        <f t="shared" si="217"/>
        <v>66.552933260000017</v>
      </c>
      <c r="P517">
        <v>66.552933260000003</v>
      </c>
      <c r="Q517">
        <f t="shared" si="218"/>
        <v>66.552933260000017</v>
      </c>
      <c r="R517">
        <f t="shared" si="219"/>
        <v>66.667439185000021</v>
      </c>
      <c r="S517">
        <f t="shared" si="229"/>
        <v>63.499730242472879</v>
      </c>
      <c r="T517">
        <f t="shared" si="230"/>
        <v>63.67841661323331</v>
      </c>
      <c r="U517">
        <f t="shared" si="231"/>
        <v>-1.4473512114504672</v>
      </c>
      <c r="V517">
        <f t="shared" si="232"/>
        <v>-1.6260375822108983</v>
      </c>
      <c r="W517">
        <f t="shared" si="237"/>
        <v>18376.019511315972</v>
      </c>
      <c r="X517">
        <f t="shared" si="212"/>
        <v>6419.6810319038732</v>
      </c>
      <c r="Y517">
        <f t="shared" si="214"/>
        <v>10958.550329142096</v>
      </c>
      <c r="Z517">
        <f t="shared" si="238"/>
        <v>9264.8076634835452</v>
      </c>
      <c r="AA517">
        <f t="shared" si="213"/>
        <v>11512.882982514799</v>
      </c>
      <c r="AB517">
        <f t="shared" si="215"/>
        <v>12691.883938731626</v>
      </c>
      <c r="AC517" s="12">
        <f>(Sheet2!B671-Sheet2!B670)*100</f>
        <v>33400</v>
      </c>
      <c r="AD517" s="12">
        <f t="shared" si="216"/>
        <v>23533.333333333332</v>
      </c>
      <c r="AE517" s="12">
        <v>0</v>
      </c>
      <c r="AF517">
        <f t="shared" si="220"/>
        <v>0</v>
      </c>
      <c r="AG517">
        <f t="shared" si="221"/>
        <v>0</v>
      </c>
      <c r="AH517">
        <f t="shared" si="222"/>
        <v>0</v>
      </c>
      <c r="AI517">
        <f t="shared" si="233"/>
        <v>0</v>
      </c>
      <c r="AJ517">
        <f t="shared" si="234"/>
        <v>0</v>
      </c>
      <c r="AK517">
        <v>112324</v>
      </c>
      <c r="AL517">
        <f t="shared" si="235"/>
        <v>57.368458686170158</v>
      </c>
      <c r="AM517">
        <f t="shared" si="236"/>
        <v>121494.83500000002</v>
      </c>
      <c r="AO517">
        <f t="shared" si="239"/>
        <v>334</v>
      </c>
      <c r="AP517">
        <f t="shared" si="240"/>
        <v>344.76100000004226</v>
      </c>
    </row>
    <row r="518" spans="1:42" ht="15" thickBot="1" x14ac:dyDescent="0.4">
      <c r="A518" s="5">
        <v>34335</v>
      </c>
      <c r="B518" s="2">
        <v>3856.0229169999998</v>
      </c>
      <c r="C518" s="2">
        <v>2.95</v>
      </c>
      <c r="D518" s="4">
        <v>6.6</v>
      </c>
      <c r="E518">
        <f t="shared" si="223"/>
        <v>4.4124822945820412</v>
      </c>
      <c r="F518">
        <f t="shared" si="224"/>
        <v>4.7265669653744631</v>
      </c>
      <c r="G518">
        <f t="shared" si="225"/>
        <v>4.8611533444554498</v>
      </c>
      <c r="I518">
        <v>130596</v>
      </c>
      <c r="J518">
        <v>8630</v>
      </c>
      <c r="K518">
        <f t="shared" si="226"/>
        <v>6.6081656406015501</v>
      </c>
      <c r="L518">
        <v>195953</v>
      </c>
      <c r="M518">
        <f t="shared" si="227"/>
        <v>66.646593826070529</v>
      </c>
      <c r="N518">
        <f t="shared" si="228"/>
        <v>62.247918633549872</v>
      </c>
      <c r="O518">
        <f t="shared" si="217"/>
        <v>66.572017580833361</v>
      </c>
      <c r="P518">
        <v>66.781945109999995</v>
      </c>
      <c r="Q518">
        <f t="shared" si="218"/>
        <v>66.572017580833361</v>
      </c>
      <c r="R518">
        <f t="shared" si="219"/>
        <v>66.68652350583335</v>
      </c>
      <c r="S518">
        <f t="shared" si="229"/>
        <v>63.70582467355316</v>
      </c>
      <c r="T518">
        <f t="shared" si="230"/>
        <v>63.634539091933043</v>
      </c>
      <c r="U518">
        <f t="shared" si="231"/>
        <v>-1.4579060400032873</v>
      </c>
      <c r="V518">
        <f t="shared" si="232"/>
        <v>-1.3866204583831703</v>
      </c>
      <c r="W518">
        <f t="shared" si="237"/>
        <v>50481.279162028804</v>
      </c>
      <c r="X518">
        <f t="shared" si="212"/>
        <v>15986.087704950012</v>
      </c>
      <c r="Y518">
        <f t="shared" si="214"/>
        <v>15622.217311558779</v>
      </c>
      <c r="Z518">
        <f t="shared" si="238"/>
        <v>1526.9363101534545</v>
      </c>
      <c r="AA518">
        <f t="shared" si="213"/>
        <v>10611.521758230403</v>
      </c>
      <c r="AB518">
        <f t="shared" si="215"/>
        <v>10925.253914341951</v>
      </c>
      <c r="AC518" s="12">
        <f>(Sheet2!B672-Sheet2!B671)*100</f>
        <v>27400</v>
      </c>
      <c r="AD518" s="12">
        <f t="shared" si="216"/>
        <v>23358.333333333332</v>
      </c>
      <c r="AE518" s="12">
        <v>0</v>
      </c>
      <c r="AF518">
        <f t="shared" si="220"/>
        <v>0</v>
      </c>
      <c r="AG518">
        <f t="shared" si="221"/>
        <v>0</v>
      </c>
      <c r="AH518">
        <f t="shared" si="222"/>
        <v>1</v>
      </c>
      <c r="AI518">
        <f t="shared" si="233"/>
        <v>0</v>
      </c>
      <c r="AJ518">
        <f t="shared" si="234"/>
        <v>0</v>
      </c>
      <c r="AK518">
        <v>112598</v>
      </c>
      <c r="AL518">
        <f t="shared" si="235"/>
        <v>57.461738273973864</v>
      </c>
      <c r="AM518">
        <f t="shared" si="236"/>
        <v>121976.66399999999</v>
      </c>
      <c r="AO518">
        <f t="shared" si="239"/>
        <v>274</v>
      </c>
      <c r="AP518">
        <f t="shared" si="240"/>
        <v>481.8289999999688</v>
      </c>
    </row>
    <row r="519" spans="1:42" ht="15" thickBot="1" x14ac:dyDescent="0.4">
      <c r="A519" s="5">
        <v>34366</v>
      </c>
      <c r="B519" s="2">
        <v>4018.4763069999999</v>
      </c>
      <c r="C519" s="2">
        <v>3.08</v>
      </c>
      <c r="D519" s="4">
        <v>6.6</v>
      </c>
      <c r="E519">
        <f t="shared" si="223"/>
        <v>4.5086583370222231</v>
      </c>
      <c r="F519">
        <f t="shared" si="224"/>
        <v>4.8241111433974826</v>
      </c>
      <c r="G519">
        <f t="shared" si="225"/>
        <v>5.0029380066186135</v>
      </c>
      <c r="I519">
        <v>130669</v>
      </c>
      <c r="J519">
        <v>8583</v>
      </c>
      <c r="K519">
        <f t="shared" si="226"/>
        <v>6.5685051542446944</v>
      </c>
      <c r="L519">
        <v>196090</v>
      </c>
      <c r="M519">
        <f t="shared" si="227"/>
        <v>66.637258401754295</v>
      </c>
      <c r="N519">
        <f t="shared" si="228"/>
        <v>62.239199347238511</v>
      </c>
      <c r="O519">
        <f t="shared" si="217"/>
        <v>66.59110190166669</v>
      </c>
      <c r="P519">
        <v>66.781945109999995</v>
      </c>
      <c r="Q519">
        <f t="shared" si="218"/>
        <v>66.59110190166669</v>
      </c>
      <c r="R519">
        <f t="shared" si="219"/>
        <v>66.705607826666679</v>
      </c>
      <c r="S519">
        <f t="shared" si="229"/>
        <v>63.632812095260562</v>
      </c>
      <c r="T519">
        <f t="shared" si="230"/>
        <v>63.588736634062229</v>
      </c>
      <c r="U519">
        <f t="shared" si="231"/>
        <v>-1.3936127480220506</v>
      </c>
      <c r="V519">
        <f t="shared" si="232"/>
        <v>-1.3495372868237183</v>
      </c>
      <c r="W519">
        <f t="shared" si="237"/>
        <v>-5589.3384971190244</v>
      </c>
      <c r="X519">
        <f t="shared" si="212"/>
        <v>11876.168441204043</v>
      </c>
      <c r="Y519">
        <f t="shared" si="214"/>
        <v>14878.878032152852</v>
      </c>
      <c r="Z519">
        <f t="shared" si="238"/>
        <v>-263.47210829332471</v>
      </c>
      <c r="AA519">
        <f t="shared" si="213"/>
        <v>8654.373276241744</v>
      </c>
      <c r="AB519">
        <f t="shared" si="215"/>
        <v>10137.72146818554</v>
      </c>
      <c r="AC519" s="12">
        <f>(Sheet2!B673-Sheet2!B672)*100</f>
        <v>18100</v>
      </c>
      <c r="AD519" s="12">
        <f t="shared" si="216"/>
        <v>22791.666666666668</v>
      </c>
      <c r="AE519" s="12">
        <v>0</v>
      </c>
      <c r="AF519">
        <f t="shared" si="220"/>
        <v>0</v>
      </c>
      <c r="AG519">
        <f t="shared" si="221"/>
        <v>0</v>
      </c>
      <c r="AH519">
        <f t="shared" si="222"/>
        <v>1</v>
      </c>
      <c r="AI519">
        <f t="shared" si="233"/>
        <v>0</v>
      </c>
      <c r="AJ519">
        <f t="shared" si="234"/>
        <v>0</v>
      </c>
      <c r="AK519">
        <v>112779</v>
      </c>
      <c r="AL519">
        <f t="shared" si="235"/>
        <v>57.513896680095876</v>
      </c>
      <c r="AM519">
        <f t="shared" si="236"/>
        <v>122044.84599999999</v>
      </c>
      <c r="AO519">
        <f t="shared" si="239"/>
        <v>181</v>
      </c>
      <c r="AP519">
        <f t="shared" si="240"/>
        <v>68.182000000000698</v>
      </c>
    </row>
    <row r="520" spans="1:42" ht="15" thickBot="1" x14ac:dyDescent="0.4">
      <c r="A520" s="5">
        <v>34394</v>
      </c>
      <c r="B520" s="2">
        <v>4073.3294940000001</v>
      </c>
      <c r="C520" s="2">
        <v>3.12</v>
      </c>
      <c r="D520" s="4">
        <v>6.5</v>
      </c>
      <c r="E520">
        <f t="shared" si="223"/>
        <v>4.5033320996790813</v>
      </c>
      <c r="F520">
        <f t="shared" si="224"/>
        <v>4.8148414979633136</v>
      </c>
      <c r="G520">
        <f t="shared" si="225"/>
        <v>5.0205447999492741</v>
      </c>
      <c r="I520">
        <v>130400</v>
      </c>
      <c r="J520">
        <v>8470</v>
      </c>
      <c r="K520">
        <f t="shared" si="226"/>
        <v>6.4953987730061353</v>
      </c>
      <c r="L520">
        <v>196213</v>
      </c>
      <c r="M520">
        <f t="shared" si="227"/>
        <v>66.458389607212567</v>
      </c>
      <c r="N520">
        <f t="shared" si="228"/>
        <v>62.138594282743753</v>
      </c>
      <c r="O520">
        <f t="shared" si="217"/>
        <v>66.610186222500019</v>
      </c>
      <c r="P520">
        <v>66.781945109999995</v>
      </c>
      <c r="Q520">
        <f t="shared" si="218"/>
        <v>66.610186222500019</v>
      </c>
      <c r="R520">
        <f t="shared" si="219"/>
        <v>66.724692147500008</v>
      </c>
      <c r="S520">
        <f t="shared" si="229"/>
        <v>63.46554761510118</v>
      </c>
      <c r="T520">
        <f t="shared" si="230"/>
        <v>63.610508324686165</v>
      </c>
      <c r="U520">
        <f t="shared" si="231"/>
        <v>-1.3269533323574265</v>
      </c>
      <c r="V520">
        <f t="shared" si="232"/>
        <v>-1.4719140419424122</v>
      </c>
      <c r="W520">
        <f t="shared" si="237"/>
        <v>-24992.629557795823</v>
      </c>
      <c r="X520">
        <f t="shared" si="212"/>
        <v>11604.877778427055</v>
      </c>
      <c r="Y520">
        <f t="shared" si="214"/>
        <v>11178.973596766902</v>
      </c>
      <c r="Z520">
        <f t="shared" si="238"/>
        <v>12093.303338384256</v>
      </c>
      <c r="AA520">
        <f t="shared" si="213"/>
        <v>6519.9148670757813</v>
      </c>
      <c r="AB520">
        <f t="shared" si="215"/>
        <v>9723.5950263898503</v>
      </c>
      <c r="AC520" s="12">
        <f>(Sheet2!B674-Sheet2!B673)*100</f>
        <v>46100</v>
      </c>
      <c r="AD520" s="12">
        <f t="shared" si="216"/>
        <v>27066.666666666668</v>
      </c>
      <c r="AE520" s="12">
        <v>0</v>
      </c>
      <c r="AF520">
        <f t="shared" si="220"/>
        <v>0</v>
      </c>
      <c r="AG520">
        <f t="shared" si="221"/>
        <v>0</v>
      </c>
      <c r="AH520">
        <f t="shared" si="222"/>
        <v>0</v>
      </c>
      <c r="AI520">
        <f t="shared" si="233"/>
        <v>0</v>
      </c>
      <c r="AJ520">
        <f t="shared" si="234"/>
        <v>0</v>
      </c>
      <c r="AK520">
        <v>113240</v>
      </c>
      <c r="AL520">
        <f t="shared" si="235"/>
        <v>57.712791711048709</v>
      </c>
      <c r="AM520">
        <f t="shared" si="236"/>
        <v>121924</v>
      </c>
      <c r="AO520">
        <f t="shared" si="239"/>
        <v>461</v>
      </c>
      <c r="AP520">
        <f t="shared" si="240"/>
        <v>-120.84599999999045</v>
      </c>
    </row>
    <row r="521" spans="1:42" ht="15" thickBot="1" x14ac:dyDescent="0.4">
      <c r="A521" s="5">
        <v>34425</v>
      </c>
      <c r="B521" s="2">
        <v>4072.8681889999998</v>
      </c>
      <c r="C521" s="2">
        <v>3.12</v>
      </c>
      <c r="D521" s="4">
        <v>6.4</v>
      </c>
      <c r="E521">
        <f t="shared" si="223"/>
        <v>4.4685568140060612</v>
      </c>
      <c r="F521">
        <f t="shared" si="224"/>
        <v>4.7757117869039503</v>
      </c>
      <c r="G521">
        <f t="shared" si="225"/>
        <v>4.9946652434321406</v>
      </c>
      <c r="I521">
        <v>130621</v>
      </c>
      <c r="J521">
        <v>8331</v>
      </c>
      <c r="K521">
        <f t="shared" si="226"/>
        <v>6.3779943500662224</v>
      </c>
      <c r="L521">
        <v>196363</v>
      </c>
      <c r="M521">
        <f t="shared" si="227"/>
        <v>66.520169278326364</v>
      </c>
      <c r="N521">
        <f t="shared" si="228"/>
        <v>62.262878444513476</v>
      </c>
      <c r="O521">
        <f t="shared" si="217"/>
        <v>66.629270543333362</v>
      </c>
      <c r="P521">
        <v>66.781945109999995</v>
      </c>
      <c r="Q521">
        <f t="shared" si="218"/>
        <v>66.629270543333362</v>
      </c>
      <c r="R521">
        <f t="shared" si="219"/>
        <v>66.743776468333337</v>
      </c>
      <c r="S521">
        <f t="shared" si="229"/>
        <v>63.547677721351342</v>
      </c>
      <c r="T521">
        <f t="shared" si="230"/>
        <v>63.651903734346703</v>
      </c>
      <c r="U521">
        <f t="shared" si="231"/>
        <v>-1.284799276837866</v>
      </c>
      <c r="V521">
        <f t="shared" si="232"/>
        <v>-1.3890252898332278</v>
      </c>
      <c r="W521">
        <f t="shared" si="237"/>
        <v>25647.146195864305</v>
      </c>
      <c r="X521">
        <f t="shared" ref="X521:X584" si="241">AVERAGE(W516:W521)</f>
        <v>13910.90524533391</v>
      </c>
      <c r="Y521">
        <f t="shared" si="214"/>
        <v>13748.947716817571</v>
      </c>
      <c r="Z521">
        <f t="shared" si="238"/>
        <v>17670.103075874969</v>
      </c>
      <c r="AA521">
        <f t="shared" ref="AA521:AA584" si="242">AVERAGE(Z516:Z521)</f>
        <v>10053.591638602937</v>
      </c>
      <c r="AB521">
        <f t="shared" si="215"/>
        <v>10544.95840395925</v>
      </c>
      <c r="AC521" s="12">
        <f>(Sheet2!B675-Sheet2!B674)*100</f>
        <v>34700</v>
      </c>
      <c r="AD521" s="12">
        <f t="shared" si="216"/>
        <v>27433.333333333332</v>
      </c>
      <c r="AE521" s="12">
        <v>0</v>
      </c>
      <c r="AF521">
        <f t="shared" si="220"/>
        <v>0</v>
      </c>
      <c r="AG521">
        <f t="shared" si="221"/>
        <v>0</v>
      </c>
      <c r="AH521">
        <f t="shared" si="222"/>
        <v>0</v>
      </c>
      <c r="AI521">
        <f t="shared" si="233"/>
        <v>0</v>
      </c>
      <c r="AJ521">
        <f t="shared" si="234"/>
        <v>0</v>
      </c>
      <c r="AK521">
        <v>113587</v>
      </c>
      <c r="AL521">
        <f t="shared" si="235"/>
        <v>57.845418943487317</v>
      </c>
      <c r="AM521">
        <f t="shared" si="236"/>
        <v>122261.25599999999</v>
      </c>
      <c r="AO521">
        <f t="shared" si="239"/>
        <v>347</v>
      </c>
      <c r="AP521">
        <f t="shared" si="240"/>
        <v>337.25599999999395</v>
      </c>
    </row>
    <row r="522" spans="1:42" ht="15" thickBot="1" x14ac:dyDescent="0.4">
      <c r="A522" s="5">
        <v>34455</v>
      </c>
      <c r="B522" s="2">
        <v>4235.6754929999997</v>
      </c>
      <c r="C522" s="2">
        <v>3.24</v>
      </c>
      <c r="D522" s="4">
        <v>6.1</v>
      </c>
      <c r="E522">
        <f t="shared" si="223"/>
        <v>4.4456720526822489</v>
      </c>
      <c r="F522">
        <f t="shared" si="224"/>
        <v>4.7405445615511139</v>
      </c>
      <c r="G522">
        <f t="shared" si="225"/>
        <v>5.0406121705392408</v>
      </c>
      <c r="I522">
        <v>130779</v>
      </c>
      <c r="J522">
        <v>7915</v>
      </c>
      <c r="K522">
        <f t="shared" si="226"/>
        <v>6.0521949242615403</v>
      </c>
      <c r="L522">
        <v>196510</v>
      </c>
      <c r="M522">
        <f t="shared" si="227"/>
        <v>66.550811663528577</v>
      </c>
      <c r="N522">
        <f t="shared" si="228"/>
        <v>62.491212152053336</v>
      </c>
      <c r="O522">
        <f t="shared" si="217"/>
        <v>66.648354864166691</v>
      </c>
      <c r="P522">
        <v>66.781945109999995</v>
      </c>
      <c r="Q522">
        <f t="shared" si="218"/>
        <v>66.648354864166691</v>
      </c>
      <c r="R522">
        <f t="shared" si="219"/>
        <v>66.76286078916668</v>
      </c>
      <c r="S522">
        <f t="shared" si="229"/>
        <v>63.592180828569887</v>
      </c>
      <c r="T522">
        <f t="shared" si="230"/>
        <v>63.685387578397943</v>
      </c>
      <c r="U522">
        <f t="shared" si="231"/>
        <v>-1.1009686765165512</v>
      </c>
      <c r="V522">
        <f t="shared" si="232"/>
        <v>-1.1941754263446072</v>
      </c>
      <c r="W522">
        <f t="shared" si="237"/>
        <v>18086.814224556088</v>
      </c>
      <c r="X522">
        <f t="shared" si="241"/>
        <v>13668.21517314172</v>
      </c>
      <c r="Y522">
        <f t="shared" si="214"/>
        <v>10723.20832395771</v>
      </c>
      <c r="Z522">
        <f t="shared" si="238"/>
        <v>15936.740043457597</v>
      </c>
      <c r="AA522">
        <f t="shared" si="242"/>
        <v>9371.4030538434163</v>
      </c>
      <c r="AB522">
        <f t="shared" si="215"/>
        <v>11788.03330845836</v>
      </c>
      <c r="AC522" s="12">
        <f>(Sheet2!B676-Sheet2!B675)*100</f>
        <v>33600</v>
      </c>
      <c r="AD522" s="12">
        <f t="shared" si="216"/>
        <v>27941.666666666668</v>
      </c>
      <c r="AE522" s="12">
        <v>0</v>
      </c>
      <c r="AF522">
        <f t="shared" si="220"/>
        <v>0</v>
      </c>
      <c r="AG522">
        <f t="shared" si="221"/>
        <v>0</v>
      </c>
      <c r="AH522">
        <f t="shared" si="222"/>
        <v>0</v>
      </c>
      <c r="AI522">
        <f t="shared" si="233"/>
        <v>0</v>
      </c>
      <c r="AJ522">
        <f t="shared" si="234"/>
        <v>0</v>
      </c>
      <c r="AK522">
        <v>113923</v>
      </c>
      <c r="AL522">
        <f t="shared" si="235"/>
        <v>57.973131138364465</v>
      </c>
      <c r="AM522">
        <f t="shared" si="236"/>
        <v>122801.48100000001</v>
      </c>
      <c r="AO522">
        <f t="shared" si="239"/>
        <v>336</v>
      </c>
      <c r="AP522">
        <f t="shared" si="240"/>
        <v>540.22500000002037</v>
      </c>
    </row>
    <row r="523" spans="1:42" ht="15" thickBot="1" x14ac:dyDescent="0.4">
      <c r="A523" s="5">
        <v>34486</v>
      </c>
      <c r="B523" s="2">
        <v>4127.3335630000001</v>
      </c>
      <c r="C523" s="2">
        <v>3.16</v>
      </c>
      <c r="D523" s="4">
        <v>6.1</v>
      </c>
      <c r="E523">
        <f t="shared" si="223"/>
        <v>4.3904441688740334</v>
      </c>
      <c r="F523">
        <f t="shared" si="224"/>
        <v>4.6847347321449275</v>
      </c>
      <c r="G523">
        <f t="shared" si="225"/>
        <v>4.9572938758993379</v>
      </c>
      <c r="I523">
        <v>130561</v>
      </c>
      <c r="J523">
        <v>7927</v>
      </c>
      <c r="K523">
        <f t="shared" si="226"/>
        <v>6.0714914867379992</v>
      </c>
      <c r="L523">
        <v>196693</v>
      </c>
      <c r="M523">
        <f t="shared" si="227"/>
        <v>66.378061242647163</v>
      </c>
      <c r="N523">
        <f t="shared" si="228"/>
        <v>62.32899950684569</v>
      </c>
      <c r="O523">
        <f t="shared" si="217"/>
        <v>66.667439185000021</v>
      </c>
      <c r="P523">
        <v>66.781945109999995</v>
      </c>
      <c r="Q523">
        <f t="shared" si="218"/>
        <v>66.667439185000021</v>
      </c>
      <c r="R523">
        <f t="shared" si="219"/>
        <v>66.781945110000009</v>
      </c>
      <c r="S523">
        <f t="shared" si="229"/>
        <v>63.463769523407727</v>
      </c>
      <c r="T523">
        <f t="shared" si="230"/>
        <v>63.740442488764543</v>
      </c>
      <c r="U523">
        <f t="shared" si="231"/>
        <v>-1.1347700165620367</v>
      </c>
      <c r="V523">
        <f t="shared" si="232"/>
        <v>-1.411442981918853</v>
      </c>
      <c r="W523">
        <f t="shared" si="237"/>
        <v>-13620.235754633322</v>
      </c>
      <c r="X523">
        <f t="shared" si="241"/>
        <v>8335.5059621501714</v>
      </c>
      <c r="Y523">
        <f t="shared" si="214"/>
        <v>7377.5934970270218</v>
      </c>
      <c r="Z523">
        <f t="shared" si="238"/>
        <v>22483.341411584988</v>
      </c>
      <c r="AA523">
        <f t="shared" si="242"/>
        <v>11574.492011860324</v>
      </c>
      <c r="AB523">
        <f t="shared" si="215"/>
        <v>11543.68749718756</v>
      </c>
      <c r="AC523" s="12">
        <f>(Sheet2!B677-Sheet2!B676)*100</f>
        <v>31400</v>
      </c>
      <c r="AD523" s="12">
        <f t="shared" si="216"/>
        <v>29050</v>
      </c>
      <c r="AE523" s="12">
        <v>0</v>
      </c>
      <c r="AF523">
        <f t="shared" si="220"/>
        <v>0</v>
      </c>
      <c r="AG523">
        <f t="shared" si="221"/>
        <v>0</v>
      </c>
      <c r="AH523">
        <f t="shared" si="222"/>
        <v>0</v>
      </c>
      <c r="AI523">
        <f t="shared" si="233"/>
        <v>0</v>
      </c>
      <c r="AJ523">
        <f t="shared" si="234"/>
        <v>0</v>
      </c>
      <c r="AK523">
        <v>114237</v>
      </c>
      <c r="AL523">
        <f t="shared" si="235"/>
        <v>58.078833512122955</v>
      </c>
      <c r="AM523">
        <f t="shared" si="236"/>
        <v>122596.77899999998</v>
      </c>
      <c r="AO523">
        <f t="shared" si="239"/>
        <v>314</v>
      </c>
      <c r="AP523">
        <f t="shared" si="240"/>
        <v>-204.70200000003388</v>
      </c>
    </row>
    <row r="524" spans="1:42" ht="15" thickBot="1" x14ac:dyDescent="0.4">
      <c r="A524" s="5">
        <v>34516</v>
      </c>
      <c r="B524" s="2">
        <v>4344.9357799999998</v>
      </c>
      <c r="C524" s="2">
        <v>3.33</v>
      </c>
      <c r="D524" s="4">
        <v>6.1</v>
      </c>
      <c r="E524">
        <f t="shared" si="223"/>
        <v>4.5069945640082594</v>
      </c>
      <c r="F524">
        <f t="shared" si="224"/>
        <v>4.8024705190230677</v>
      </c>
      <c r="G524">
        <f t="shared" si="225"/>
        <v>5.133529939434923</v>
      </c>
      <c r="I524">
        <v>130652</v>
      </c>
      <c r="J524">
        <v>7946</v>
      </c>
      <c r="K524">
        <f t="shared" si="226"/>
        <v>6.0818051005725131</v>
      </c>
      <c r="L524">
        <v>196859</v>
      </c>
      <c r="M524">
        <f t="shared" si="227"/>
        <v>66.36831437729542</v>
      </c>
      <c r="N524">
        <f t="shared" si="228"/>
        <v>62.3198472002804</v>
      </c>
      <c r="O524">
        <f t="shared" si="217"/>
        <v>66.68652350583335</v>
      </c>
      <c r="P524">
        <v>66.781945109999995</v>
      </c>
      <c r="Q524">
        <f t="shared" si="218"/>
        <v>66.68652350583335</v>
      </c>
      <c r="R524">
        <f t="shared" si="219"/>
        <v>66.782967573333337</v>
      </c>
      <c r="S524">
        <f t="shared" si="229"/>
        <v>63.377098056086801</v>
      </c>
      <c r="T524">
        <f t="shared" si="230"/>
        <v>63.680965516499349</v>
      </c>
      <c r="U524">
        <f t="shared" si="231"/>
        <v>-1.0572508558064015</v>
      </c>
      <c r="V524">
        <f t="shared" si="232"/>
        <v>-1.3611183162189491</v>
      </c>
      <c r="W524">
        <f t="shared" si="237"/>
        <v>-6527.0726444441825</v>
      </c>
      <c r="X524">
        <f t="shared" si="241"/>
        <v>-1165.8860055953264</v>
      </c>
      <c r="Y524">
        <f t="shared" si="214"/>
        <v>7410.1008496773429</v>
      </c>
      <c r="Z524">
        <f t="shared" si="238"/>
        <v>-1127.6638300195336</v>
      </c>
      <c r="AA524">
        <f t="shared" si="242"/>
        <v>11132.058655164825</v>
      </c>
      <c r="AB524">
        <f t="shared" si="215"/>
        <v>10871.790206697615</v>
      </c>
      <c r="AC524" s="12">
        <f>(Sheet2!B678-Sheet2!B677)*100</f>
        <v>37000</v>
      </c>
      <c r="AD524" s="12">
        <f t="shared" si="216"/>
        <v>29558.333333333332</v>
      </c>
      <c r="AE524" s="12">
        <v>0</v>
      </c>
      <c r="AF524">
        <f t="shared" si="220"/>
        <v>0</v>
      </c>
      <c r="AG524">
        <f t="shared" si="221"/>
        <v>0</v>
      </c>
      <c r="AH524">
        <f t="shared" si="222"/>
        <v>0</v>
      </c>
      <c r="AI524">
        <f t="shared" si="233"/>
        <v>0</v>
      </c>
      <c r="AJ524">
        <f t="shared" si="234"/>
        <v>0</v>
      </c>
      <c r="AK524">
        <v>114607</v>
      </c>
      <c r="AL524">
        <f t="shared" si="235"/>
        <v>58.217810717315444</v>
      </c>
      <c r="AM524">
        <f t="shared" si="236"/>
        <v>122682.22799999999</v>
      </c>
      <c r="AO524">
        <f t="shared" si="239"/>
        <v>370</v>
      </c>
      <c r="AP524">
        <f t="shared" si="240"/>
        <v>85.4490000000078</v>
      </c>
    </row>
    <row r="525" spans="1:42" ht="15" thickBot="1" x14ac:dyDescent="0.4">
      <c r="A525" s="5">
        <v>34547</v>
      </c>
      <c r="B525" s="2">
        <v>4180.1935899999999</v>
      </c>
      <c r="C525" s="2">
        <v>3.18</v>
      </c>
      <c r="D525" s="4">
        <v>6</v>
      </c>
      <c r="E525">
        <f t="shared" si="223"/>
        <v>4.3680659335683112</v>
      </c>
      <c r="F525">
        <f t="shared" si="224"/>
        <v>4.6580560974435556</v>
      </c>
      <c r="G525">
        <f t="shared" si="225"/>
        <v>4.9508354879912932</v>
      </c>
      <c r="I525">
        <v>131275</v>
      </c>
      <c r="J525">
        <v>7933</v>
      </c>
      <c r="K525">
        <f t="shared" si="226"/>
        <v>6.0430394210626552</v>
      </c>
      <c r="L525">
        <v>197043</v>
      </c>
      <c r="M525">
        <f t="shared" si="227"/>
        <v>66.622513867531453</v>
      </c>
      <c r="N525">
        <f t="shared" si="228"/>
        <v>62.625163035479559</v>
      </c>
      <c r="O525">
        <f t="shared" si="217"/>
        <v>66.705607826666679</v>
      </c>
      <c r="P525">
        <v>66.781945109999995</v>
      </c>
      <c r="Q525">
        <f t="shared" si="218"/>
        <v>66.705607826666679</v>
      </c>
      <c r="R525">
        <f t="shared" si="219"/>
        <v>66.783990036666665</v>
      </c>
      <c r="S525">
        <f t="shared" si="229"/>
        <v>63.712398535196989</v>
      </c>
      <c r="T525">
        <f t="shared" si="230"/>
        <v>63.791862895410375</v>
      </c>
      <c r="U525">
        <f t="shared" si="231"/>
        <v>-1.0872354997174298</v>
      </c>
      <c r="V525">
        <f t="shared" si="232"/>
        <v>-1.1666998599308158</v>
      </c>
      <c r="W525">
        <f t="shared" si="237"/>
        <v>77729.998347628862</v>
      </c>
      <c r="X525">
        <f t="shared" si="241"/>
        <v>12720.670135195987</v>
      </c>
      <c r="Y525">
        <f t="shared" si="214"/>
        <v>12298.419288200015</v>
      </c>
      <c r="Z525">
        <f t="shared" si="238"/>
        <v>33568.849887801334</v>
      </c>
      <c r="AA525">
        <f t="shared" si="242"/>
        <v>16770.778987847269</v>
      </c>
      <c r="AB525">
        <f t="shared" si="215"/>
        <v>12712.576132044507</v>
      </c>
      <c r="AC525" s="12">
        <f>(Sheet2!B679-Sheet2!B678)*100</f>
        <v>29200</v>
      </c>
      <c r="AD525" s="12">
        <f t="shared" si="216"/>
        <v>30750</v>
      </c>
      <c r="AE525" s="12">
        <v>0</v>
      </c>
      <c r="AF525">
        <f t="shared" si="220"/>
        <v>0</v>
      </c>
      <c r="AG525">
        <f t="shared" si="221"/>
        <v>0</v>
      </c>
      <c r="AH525">
        <f t="shared" si="222"/>
        <v>0</v>
      </c>
      <c r="AI525">
        <f t="shared" si="233"/>
        <v>0</v>
      </c>
      <c r="AJ525">
        <f t="shared" si="234"/>
        <v>0</v>
      </c>
      <c r="AK525">
        <v>114899</v>
      </c>
      <c r="AL525">
        <f t="shared" si="235"/>
        <v>58.311637561344476</v>
      </c>
      <c r="AM525">
        <f t="shared" si="236"/>
        <v>123398.49999999999</v>
      </c>
      <c r="AO525">
        <f t="shared" si="239"/>
        <v>292</v>
      </c>
      <c r="AP525">
        <f t="shared" si="240"/>
        <v>716.27199999999721</v>
      </c>
    </row>
    <row r="526" spans="1:42" ht="15" thickBot="1" x14ac:dyDescent="0.4">
      <c r="A526" s="5">
        <v>34578</v>
      </c>
      <c r="B526" s="2">
        <v>4234.288415</v>
      </c>
      <c r="C526" s="2">
        <v>3.22</v>
      </c>
      <c r="D526" s="4">
        <v>5.9</v>
      </c>
      <c r="E526">
        <f t="shared" si="223"/>
        <v>4.3586695217692295</v>
      </c>
      <c r="F526">
        <f t="shared" si="224"/>
        <v>4.6444524813229631</v>
      </c>
      <c r="G526">
        <f t="shared" si="225"/>
        <v>4.9643750419795412</v>
      </c>
      <c r="I526">
        <v>131421</v>
      </c>
      <c r="J526">
        <v>7734</v>
      </c>
      <c r="K526">
        <f t="shared" si="226"/>
        <v>5.884904239048554</v>
      </c>
      <c r="L526">
        <v>197248</v>
      </c>
      <c r="M526">
        <f t="shared" si="227"/>
        <v>66.627291531473062</v>
      </c>
      <c r="N526">
        <f t="shared" si="228"/>
        <v>62.696281331116147</v>
      </c>
      <c r="O526">
        <f t="shared" si="217"/>
        <v>66.724692147500008</v>
      </c>
      <c r="P526">
        <v>66.781945109999995</v>
      </c>
      <c r="Q526">
        <f t="shared" si="218"/>
        <v>66.724692147500008</v>
      </c>
      <c r="R526">
        <f t="shared" si="219"/>
        <v>66.785012499999993</v>
      </c>
      <c r="S526">
        <f t="shared" si="229"/>
        <v>63.723228082310413</v>
      </c>
      <c r="T526">
        <f t="shared" si="230"/>
        <v>63.816383327372577</v>
      </c>
      <c r="U526">
        <f t="shared" si="231"/>
        <v>-1.0269467511942665</v>
      </c>
      <c r="V526">
        <f t="shared" si="232"/>
        <v>-1.1201019962564303</v>
      </c>
      <c r="W526">
        <f t="shared" si="237"/>
        <v>15197.148208744824</v>
      </c>
      <c r="X526">
        <f t="shared" si="241"/>
        <v>19418.966429619428</v>
      </c>
      <c r="Y526">
        <f t="shared" si="214"/>
        <v>15511.922104023242</v>
      </c>
      <c r="Z526">
        <f t="shared" si="238"/>
        <v>17913.938057240099</v>
      </c>
      <c r="AA526">
        <f t="shared" si="242"/>
        <v>17740.884774323244</v>
      </c>
      <c r="AB526">
        <f t="shared" si="215"/>
        <v>12130.399820699511</v>
      </c>
      <c r="AC526" s="12">
        <f>(Sheet2!B680-Sheet2!B679)*100</f>
        <v>35400</v>
      </c>
      <c r="AD526" s="12">
        <f t="shared" si="216"/>
        <v>31658.333333333332</v>
      </c>
      <c r="AE526" s="12">
        <v>0</v>
      </c>
      <c r="AF526">
        <f t="shared" si="220"/>
        <v>0</v>
      </c>
      <c r="AG526">
        <f t="shared" si="221"/>
        <v>0</v>
      </c>
      <c r="AH526">
        <f t="shared" si="222"/>
        <v>0</v>
      </c>
      <c r="AI526">
        <f t="shared" si="233"/>
        <v>0</v>
      </c>
      <c r="AJ526">
        <f t="shared" si="234"/>
        <v>0</v>
      </c>
      <c r="AK526">
        <v>115253</v>
      </c>
      <c r="AL526">
        <f t="shared" si="235"/>
        <v>58.430503731343286</v>
      </c>
      <c r="AM526">
        <f t="shared" si="236"/>
        <v>123667.16099999998</v>
      </c>
      <c r="AO526">
        <f t="shared" si="239"/>
        <v>354</v>
      </c>
      <c r="AP526">
        <f t="shared" si="240"/>
        <v>268.66099999999278</v>
      </c>
    </row>
    <row r="527" spans="1:42" ht="15" thickBot="1" x14ac:dyDescent="0.4">
      <c r="A527" s="5">
        <v>34608</v>
      </c>
      <c r="B527" s="2">
        <v>4506.2247690000004</v>
      </c>
      <c r="C527" s="2">
        <v>3.42</v>
      </c>
      <c r="D527" s="4">
        <v>5.8</v>
      </c>
      <c r="E527">
        <f t="shared" si="223"/>
        <v>4.4537624543749521</v>
      </c>
      <c r="F527">
        <f t="shared" si="224"/>
        <v>4.7361295427940462</v>
      </c>
      <c r="G527">
        <f t="shared" si="225"/>
        <v>5.1385044122817556</v>
      </c>
      <c r="I527">
        <v>131744</v>
      </c>
      <c r="J527">
        <v>7632</v>
      </c>
      <c r="K527">
        <f t="shared" si="226"/>
        <v>5.7930531940733543</v>
      </c>
      <c r="L527">
        <v>197430</v>
      </c>
      <c r="M527">
        <f t="shared" si="227"/>
        <v>66.729473737527229</v>
      </c>
      <c r="N527">
        <f t="shared" si="228"/>
        <v>62.859164260750646</v>
      </c>
      <c r="O527">
        <f t="shared" si="217"/>
        <v>66.743776468333337</v>
      </c>
      <c r="P527">
        <v>66.781945109999995</v>
      </c>
      <c r="Q527">
        <f t="shared" si="218"/>
        <v>66.743776468333337</v>
      </c>
      <c r="R527">
        <f t="shared" si="219"/>
        <v>66.786034963333321</v>
      </c>
      <c r="S527">
        <f t="shared" si="229"/>
        <v>63.757501490203246</v>
      </c>
      <c r="T527">
        <f t="shared" si="230"/>
        <v>63.771167211354758</v>
      </c>
      <c r="U527">
        <f t="shared" si="231"/>
        <v>-0.89833722945260064</v>
      </c>
      <c r="V527">
        <f t="shared" si="232"/>
        <v>-0.91200295060411207</v>
      </c>
      <c r="W527">
        <f t="shared" si="237"/>
        <v>18364.226431261748</v>
      </c>
      <c r="X527">
        <f t="shared" si="241"/>
        <v>18205.146468852337</v>
      </c>
      <c r="Y527">
        <f t="shared" ref="Y527:Y590" si="243">AVERAGE(W516:W527)</f>
        <v>16058.025857093124</v>
      </c>
      <c r="Z527">
        <f t="shared" si="238"/>
        <v>2687.5639801826328</v>
      </c>
      <c r="AA527">
        <f t="shared" si="242"/>
        <v>15243.794925041186</v>
      </c>
      <c r="AB527">
        <f t="shared" ref="AB527:AB590" si="244">AVERAGE(Z516:Z527)</f>
        <v>12648.693281822061</v>
      </c>
      <c r="AC527" s="12">
        <f>(Sheet2!B681-Sheet2!B680)*100</f>
        <v>20500</v>
      </c>
      <c r="AD527" s="12">
        <f t="shared" ref="AD527:AD590" si="245">AVERAGE(AC516:AC527)</f>
        <v>31033.333333333332</v>
      </c>
      <c r="AE527" s="12">
        <v>0</v>
      </c>
      <c r="AF527">
        <f t="shared" si="220"/>
        <v>0</v>
      </c>
      <c r="AG527">
        <f t="shared" si="221"/>
        <v>0</v>
      </c>
      <c r="AH527">
        <f t="shared" si="222"/>
        <v>0</v>
      </c>
      <c r="AI527">
        <f t="shared" si="233"/>
        <v>0</v>
      </c>
      <c r="AJ527">
        <f t="shared" si="234"/>
        <v>0</v>
      </c>
      <c r="AK527">
        <v>115458</v>
      </c>
      <c r="AL527">
        <f t="shared" si="235"/>
        <v>58.48047409208327</v>
      </c>
      <c r="AM527">
        <f t="shared" si="236"/>
        <v>124102.84800000001</v>
      </c>
      <c r="AO527">
        <f t="shared" si="239"/>
        <v>205</v>
      </c>
      <c r="AP527">
        <f t="shared" si="240"/>
        <v>435.68700000003446</v>
      </c>
    </row>
    <row r="528" spans="1:42" ht="15" thickBot="1" x14ac:dyDescent="0.4">
      <c r="A528" s="5">
        <v>34639</v>
      </c>
      <c r="B528" s="2">
        <v>4451.2815959999998</v>
      </c>
      <c r="C528" s="2">
        <v>3.37</v>
      </c>
      <c r="D528" s="4">
        <v>5.6</v>
      </c>
      <c r="E528">
        <f t="shared" si="223"/>
        <v>4.3441915243230245</v>
      </c>
      <c r="F528">
        <f t="shared" si="224"/>
        <v>4.6171369481802138</v>
      </c>
      <c r="G528">
        <f t="shared" si="225"/>
        <v>5.0291270600613807</v>
      </c>
      <c r="I528">
        <v>131891</v>
      </c>
      <c r="J528">
        <v>7375</v>
      </c>
      <c r="K528">
        <f t="shared" si="226"/>
        <v>5.591738632658787</v>
      </c>
      <c r="L528">
        <v>197607</v>
      </c>
      <c r="M528">
        <f t="shared" si="227"/>
        <v>66.744093073625933</v>
      </c>
      <c r="N528">
        <f t="shared" si="228"/>
        <v>63.006423861502874</v>
      </c>
      <c r="O528">
        <f t="shared" si="217"/>
        <v>66.76286078916668</v>
      </c>
      <c r="P528">
        <v>66.781945109999995</v>
      </c>
      <c r="Q528">
        <f t="shared" si="218"/>
        <v>66.76286078916668</v>
      </c>
      <c r="R528">
        <f t="shared" si="219"/>
        <v>66.787057426666649</v>
      </c>
      <c r="S528">
        <f t="shared" si="229"/>
        <v>63.844601839335205</v>
      </c>
      <c r="T528">
        <f t="shared" si="230"/>
        <v>63.862554249368117</v>
      </c>
      <c r="U528">
        <f t="shared" si="231"/>
        <v>-0.83817797783233061</v>
      </c>
      <c r="V528">
        <f t="shared" si="232"/>
        <v>-0.85613038786524243</v>
      </c>
      <c r="W528">
        <f t="shared" si="237"/>
        <v>28496.716454684734</v>
      </c>
      <c r="X528">
        <f t="shared" si="241"/>
        <v>19940.130173873778</v>
      </c>
      <c r="Y528">
        <f t="shared" si="243"/>
        <v>16804.17267350775</v>
      </c>
      <c r="Z528">
        <f t="shared" si="238"/>
        <v>29346.215017115697</v>
      </c>
      <c r="AA528">
        <f t="shared" si="242"/>
        <v>17478.70742065087</v>
      </c>
      <c r="AB528">
        <f t="shared" si="244"/>
        <v>13425.055237247143</v>
      </c>
      <c r="AC528" s="12">
        <f>(Sheet2!B682-Sheet2!B681)*100</f>
        <v>41500</v>
      </c>
      <c r="AD528" s="12">
        <f t="shared" si="245"/>
        <v>32358.333333333332</v>
      </c>
      <c r="AE528" s="12">
        <v>0</v>
      </c>
      <c r="AF528">
        <f t="shared" si="220"/>
        <v>0</v>
      </c>
      <c r="AG528">
        <f t="shared" si="221"/>
        <v>0</v>
      </c>
      <c r="AH528">
        <f t="shared" si="222"/>
        <v>0</v>
      </c>
      <c r="AI528">
        <f t="shared" si="233"/>
        <v>0</v>
      </c>
      <c r="AJ528">
        <f t="shared" si="234"/>
        <v>0</v>
      </c>
      <c r="AK528">
        <v>115873</v>
      </c>
      <c r="AL528">
        <f t="shared" si="235"/>
        <v>58.638104925432799</v>
      </c>
      <c r="AM528">
        <f t="shared" si="236"/>
        <v>124505.10399999999</v>
      </c>
      <c r="AO528">
        <f t="shared" si="239"/>
        <v>415</v>
      </c>
      <c r="AP528">
        <f t="shared" si="240"/>
        <v>402.25599999997939</v>
      </c>
    </row>
    <row r="529" spans="1:42" ht="15" thickBot="1" x14ac:dyDescent="0.4">
      <c r="A529" s="5">
        <v>34669</v>
      </c>
      <c r="B529" s="2">
        <v>4615.0865720000002</v>
      </c>
      <c r="C529" s="2">
        <v>3.5</v>
      </c>
      <c r="D529" s="4">
        <v>5.5</v>
      </c>
      <c r="E529">
        <f t="shared" si="223"/>
        <v>4.3874821936960613</v>
      </c>
      <c r="F529">
        <f t="shared" si="224"/>
        <v>4.6562967082436364</v>
      </c>
      <c r="G529">
        <f t="shared" si="225"/>
        <v>5.1267592611881021</v>
      </c>
      <c r="I529">
        <v>131951</v>
      </c>
      <c r="J529">
        <v>7230</v>
      </c>
      <c r="K529">
        <f t="shared" si="226"/>
        <v>5.4793067123401862</v>
      </c>
      <c r="L529">
        <v>197765</v>
      </c>
      <c r="M529">
        <f t="shared" si="227"/>
        <v>66.72110838621596</v>
      </c>
      <c r="N529">
        <f t="shared" si="228"/>
        <v>63.051447424974079</v>
      </c>
      <c r="O529">
        <f t="shared" si="217"/>
        <v>66.781945110000009</v>
      </c>
      <c r="P529">
        <v>66.781945109999995</v>
      </c>
      <c r="Q529">
        <f t="shared" si="218"/>
        <v>66.781945110000009</v>
      </c>
      <c r="R529">
        <f t="shared" si="219"/>
        <v>66.788079889999992</v>
      </c>
      <c r="S529">
        <f t="shared" si="229"/>
        <v>63.793731636334087</v>
      </c>
      <c r="T529">
        <f t="shared" si="230"/>
        <v>63.851899159694881</v>
      </c>
      <c r="U529">
        <f t="shared" si="231"/>
        <v>-0.74228421136000833</v>
      </c>
      <c r="V529">
        <f t="shared" si="232"/>
        <v>-0.80045173472080222</v>
      </c>
      <c r="W529">
        <f t="shared" si="237"/>
        <v>27.101394100114703</v>
      </c>
      <c r="X529">
        <f t="shared" si="241"/>
        <v>22214.686365329351</v>
      </c>
      <c r="Y529">
        <f t="shared" si="243"/>
        <v>15275.096163739761</v>
      </c>
      <c r="Z529">
        <f t="shared" si="238"/>
        <v>7983.0797621738166</v>
      </c>
      <c r="AA529">
        <f t="shared" si="242"/>
        <v>15061.997145749008</v>
      </c>
      <c r="AB529">
        <f t="shared" si="244"/>
        <v>13318.244578804666</v>
      </c>
      <c r="AC529" s="12">
        <f>(Sheet2!B683-Sheet2!B682)*100</f>
        <v>30300</v>
      </c>
      <c r="AD529" s="12">
        <f t="shared" si="245"/>
        <v>32100</v>
      </c>
      <c r="AE529" s="12">
        <v>0</v>
      </c>
      <c r="AF529">
        <f t="shared" si="220"/>
        <v>0</v>
      </c>
      <c r="AG529">
        <f t="shared" si="221"/>
        <v>0</v>
      </c>
      <c r="AH529">
        <f t="shared" si="222"/>
        <v>0</v>
      </c>
      <c r="AI529">
        <f t="shared" si="233"/>
        <v>0</v>
      </c>
      <c r="AJ529">
        <f t="shared" si="234"/>
        <v>0</v>
      </c>
      <c r="AK529">
        <v>116176</v>
      </c>
      <c r="AL529">
        <f t="shared" si="235"/>
        <v>58.744469446059725</v>
      </c>
      <c r="AM529">
        <f t="shared" si="236"/>
        <v>124693.69499999998</v>
      </c>
      <c r="AO529">
        <f t="shared" si="239"/>
        <v>303</v>
      </c>
      <c r="AP529">
        <f t="shared" si="240"/>
        <v>188.5909999999858</v>
      </c>
    </row>
    <row r="530" spans="1:42" ht="15" thickBot="1" x14ac:dyDescent="0.4">
      <c r="A530" s="5">
        <v>34700</v>
      </c>
      <c r="B530" s="2">
        <v>4450.9499729999998</v>
      </c>
      <c r="C530" s="2">
        <v>3.37</v>
      </c>
      <c r="D530" s="4">
        <v>5.6</v>
      </c>
      <c r="E530">
        <f t="shared" si="223"/>
        <v>4.3441915243230245</v>
      </c>
      <c r="F530">
        <f t="shared" si="224"/>
        <v>4.6171369481802138</v>
      </c>
      <c r="G530">
        <f t="shared" si="225"/>
        <v>5.0291270600613807</v>
      </c>
      <c r="I530">
        <v>132038</v>
      </c>
      <c r="J530">
        <v>7375</v>
      </c>
      <c r="K530">
        <f t="shared" si="226"/>
        <v>5.5855132613338583</v>
      </c>
      <c r="L530">
        <v>197753</v>
      </c>
      <c r="M530">
        <f t="shared" si="227"/>
        <v>66.769151416160568</v>
      </c>
      <c r="N530">
        <f t="shared" si="228"/>
        <v>63.030078936855574</v>
      </c>
      <c r="O530">
        <f t="shared" si="217"/>
        <v>66.782967573333337</v>
      </c>
      <c r="P530">
        <v>66.794214670000002</v>
      </c>
      <c r="Q530">
        <f t="shared" si="218"/>
        <v>66.782967573333337</v>
      </c>
      <c r="R530">
        <f t="shared" si="219"/>
        <v>66.78910235333332</v>
      </c>
      <c r="S530">
        <f t="shared" si="229"/>
        <v>63.868571599477313</v>
      </c>
      <c r="T530">
        <f t="shared" si="230"/>
        <v>63.881787556321193</v>
      </c>
      <c r="U530">
        <f t="shared" si="231"/>
        <v>-0.83849266262173927</v>
      </c>
      <c r="V530">
        <f t="shared" si="232"/>
        <v>-0.85170861946561871</v>
      </c>
      <c r="W530">
        <f t="shared" si="237"/>
        <v>14034.302451824769</v>
      </c>
      <c r="X530">
        <f t="shared" si="241"/>
        <v>25641.582214707509</v>
      </c>
      <c r="Y530">
        <f t="shared" si="243"/>
        <v>12237.848104556091</v>
      </c>
      <c r="Z530">
        <f t="shared" si="238"/>
        <v>5144.2973081264645</v>
      </c>
      <c r="AA530">
        <f t="shared" si="242"/>
        <v>16107.324002106674</v>
      </c>
      <c r="AB530">
        <f t="shared" si="244"/>
        <v>13619.69132863575</v>
      </c>
      <c r="AC530" s="12">
        <f>(Sheet2!B684-Sheet2!B683)*100</f>
        <v>32800</v>
      </c>
      <c r="AD530" s="12">
        <f t="shared" si="245"/>
        <v>32550</v>
      </c>
      <c r="AE530" s="12">
        <v>0</v>
      </c>
      <c r="AF530">
        <f t="shared" si="220"/>
        <v>0</v>
      </c>
      <c r="AG530">
        <f t="shared" si="221"/>
        <v>0</v>
      </c>
      <c r="AH530">
        <f t="shared" si="222"/>
        <v>0</v>
      </c>
      <c r="AI530">
        <f t="shared" si="233"/>
        <v>0</v>
      </c>
      <c r="AJ530">
        <f t="shared" si="234"/>
        <v>0</v>
      </c>
      <c r="AK530">
        <v>116504</v>
      </c>
      <c r="AL530">
        <f t="shared" si="235"/>
        <v>58.913897639985237</v>
      </c>
      <c r="AM530">
        <f t="shared" si="236"/>
        <v>124643.87200000002</v>
      </c>
      <c r="AO530">
        <f t="shared" si="239"/>
        <v>328</v>
      </c>
      <c r="AP530">
        <f t="shared" si="240"/>
        <v>-49.822999999960302</v>
      </c>
    </row>
    <row r="531" spans="1:42" ht="15" thickBot="1" x14ac:dyDescent="0.4">
      <c r="A531" s="5">
        <v>34731</v>
      </c>
      <c r="B531" s="2">
        <v>4460.0556239999996</v>
      </c>
      <c r="C531" s="2">
        <v>3.38</v>
      </c>
      <c r="D531" s="4">
        <v>5.4</v>
      </c>
      <c r="E531">
        <f t="shared" si="223"/>
        <v>4.2722359485402954</v>
      </c>
      <c r="F531">
        <f t="shared" si="224"/>
        <v>4.5359631806629146</v>
      </c>
      <c r="G531">
        <f t="shared" si="225"/>
        <v>4.9783533531107276</v>
      </c>
      <c r="I531">
        <v>132115</v>
      </c>
      <c r="J531">
        <v>7187</v>
      </c>
      <c r="K531">
        <f t="shared" si="226"/>
        <v>5.4399576126859177</v>
      </c>
      <c r="L531">
        <v>197886</v>
      </c>
      <c r="M531">
        <f t="shared" si="227"/>
        <v>66.763186885378445</v>
      </c>
      <c r="N531">
        <f t="shared" si="228"/>
        <v>63.157974793568009</v>
      </c>
      <c r="O531">
        <f t="shared" si="217"/>
        <v>66.783990036666665</v>
      </c>
      <c r="P531">
        <v>66.794214670000002</v>
      </c>
      <c r="Q531">
        <f t="shared" si="218"/>
        <v>66.783990036666665</v>
      </c>
      <c r="R531">
        <f t="shared" si="219"/>
        <v>66.790124816666648</v>
      </c>
      <c r="S531">
        <f t="shared" si="229"/>
        <v>63.910906014870172</v>
      </c>
      <c r="T531">
        <f t="shared" si="230"/>
        <v>63.930820406450621</v>
      </c>
      <c r="U531">
        <f t="shared" si="231"/>
        <v>-0.75293122130216261</v>
      </c>
      <c r="V531">
        <f t="shared" si="232"/>
        <v>-0.77284561288261244</v>
      </c>
      <c r="W531">
        <f t="shared" si="237"/>
        <v>16871.908147161826</v>
      </c>
      <c r="X531">
        <f t="shared" si="241"/>
        <v>15498.567181296336</v>
      </c>
      <c r="Y531">
        <f t="shared" si="243"/>
        <v>14109.618658246161</v>
      </c>
      <c r="Z531">
        <f t="shared" si="238"/>
        <v>18199.192325701937</v>
      </c>
      <c r="AA531">
        <f t="shared" si="242"/>
        <v>13545.714408423441</v>
      </c>
      <c r="AB531">
        <f t="shared" si="244"/>
        <v>15158.246698135355</v>
      </c>
      <c r="AC531" s="12">
        <f>(Sheet2!B685-Sheet2!B684)*100</f>
        <v>18900</v>
      </c>
      <c r="AD531" s="12">
        <f t="shared" si="245"/>
        <v>32616.666666666668</v>
      </c>
      <c r="AE531" s="12">
        <v>0</v>
      </c>
      <c r="AF531">
        <f t="shared" si="220"/>
        <v>0</v>
      </c>
      <c r="AG531">
        <f t="shared" si="221"/>
        <v>0</v>
      </c>
      <c r="AH531">
        <f t="shared" si="222"/>
        <v>0</v>
      </c>
      <c r="AI531">
        <f t="shared" si="233"/>
        <v>0</v>
      </c>
      <c r="AJ531">
        <f t="shared" si="234"/>
        <v>0</v>
      </c>
      <c r="AK531">
        <v>116693</v>
      </c>
      <c r="AL531">
        <f t="shared" si="235"/>
        <v>58.969810901225962</v>
      </c>
      <c r="AM531">
        <f t="shared" si="236"/>
        <v>124980.78999999998</v>
      </c>
      <c r="AO531">
        <f t="shared" si="239"/>
        <v>189</v>
      </c>
      <c r="AP531">
        <f t="shared" si="240"/>
        <v>336.91799999996147</v>
      </c>
    </row>
    <row r="532" spans="1:42" ht="15" thickBot="1" x14ac:dyDescent="0.4">
      <c r="A532" s="5">
        <v>34759</v>
      </c>
      <c r="B532" s="2">
        <v>4360.2472690000004</v>
      </c>
      <c r="C532" s="2">
        <v>3.3</v>
      </c>
      <c r="D532" s="4">
        <v>5.4</v>
      </c>
      <c r="E532">
        <f t="shared" si="223"/>
        <v>4.2213741838410863</v>
      </c>
      <c r="F532">
        <f t="shared" si="224"/>
        <v>4.484787782358671</v>
      </c>
      <c r="G532">
        <f t="shared" si="225"/>
        <v>4.8994862712835312</v>
      </c>
      <c r="I532">
        <v>132108</v>
      </c>
      <c r="J532">
        <v>7153</v>
      </c>
      <c r="K532">
        <f t="shared" si="226"/>
        <v>5.4145093408423408</v>
      </c>
      <c r="L532">
        <v>198007</v>
      </c>
      <c r="M532">
        <f t="shared" si="227"/>
        <v>66.71885337387063</v>
      </c>
      <c r="N532">
        <f t="shared" si="228"/>
        <v>63.116035291681612</v>
      </c>
      <c r="O532">
        <f t="shared" si="217"/>
        <v>66.785012499999993</v>
      </c>
      <c r="P532">
        <v>66.794214670000002</v>
      </c>
      <c r="Q532">
        <f t="shared" si="218"/>
        <v>66.785012499999993</v>
      </c>
      <c r="R532">
        <f t="shared" si="219"/>
        <v>66.791147279999976</v>
      </c>
      <c r="S532">
        <f t="shared" si="229"/>
        <v>63.902400921791269</v>
      </c>
      <c r="T532">
        <f t="shared" si="230"/>
        <v>63.965767223649948</v>
      </c>
      <c r="U532">
        <f t="shared" si="231"/>
        <v>-0.78636563010965688</v>
      </c>
      <c r="V532">
        <f t="shared" si="232"/>
        <v>-0.84973193196833563</v>
      </c>
      <c r="W532">
        <f t="shared" si="237"/>
        <v>6049.1516625266522</v>
      </c>
      <c r="X532">
        <f t="shared" si="241"/>
        <v>13973.901090259975</v>
      </c>
      <c r="Y532">
        <f t="shared" si="243"/>
        <v>16696.4337599397</v>
      </c>
      <c r="Z532">
        <f t="shared" si="238"/>
        <v>14655.343702368438</v>
      </c>
      <c r="AA532">
        <f t="shared" si="242"/>
        <v>13002.615349278165</v>
      </c>
      <c r="AB532">
        <f t="shared" si="244"/>
        <v>15371.750061800703</v>
      </c>
      <c r="AC532" s="12">
        <f>(Sheet2!B686-Sheet2!B685)*100</f>
        <v>21400</v>
      </c>
      <c r="AD532" s="12">
        <f t="shared" si="245"/>
        <v>30558.333333333332</v>
      </c>
      <c r="AE532" s="12">
        <v>0</v>
      </c>
      <c r="AF532">
        <f t="shared" si="220"/>
        <v>0</v>
      </c>
      <c r="AG532">
        <f t="shared" si="221"/>
        <v>0</v>
      </c>
      <c r="AH532">
        <f t="shared" si="222"/>
        <v>0</v>
      </c>
      <c r="AI532">
        <f t="shared" si="233"/>
        <v>0</v>
      </c>
      <c r="AJ532">
        <f t="shared" si="234"/>
        <v>0</v>
      </c>
      <c r="AK532">
        <v>116907</v>
      </c>
      <c r="AL532">
        <f t="shared" si="235"/>
        <v>59.041852055735397</v>
      </c>
      <c r="AM532">
        <f t="shared" si="236"/>
        <v>124974.16800000001</v>
      </c>
      <c r="AO532">
        <f t="shared" si="239"/>
        <v>214</v>
      </c>
      <c r="AP532">
        <f t="shared" si="240"/>
        <v>-6.621999999973923</v>
      </c>
    </row>
    <row r="533" spans="1:42" ht="15" thickBot="1" x14ac:dyDescent="0.4">
      <c r="A533" s="5">
        <v>34790</v>
      </c>
      <c r="B533" s="2">
        <v>4424.0664079999997</v>
      </c>
      <c r="C533" s="2">
        <v>3.34</v>
      </c>
      <c r="D533" s="4">
        <v>5.8</v>
      </c>
      <c r="E533">
        <f t="shared" si="223"/>
        <v>4.4013634251218114</v>
      </c>
      <c r="F533">
        <f t="shared" si="224"/>
        <v>4.6833247105808553</v>
      </c>
      <c r="G533">
        <f t="shared" si="225"/>
        <v>5.0580560890567092</v>
      </c>
      <c r="I533">
        <v>132590</v>
      </c>
      <c r="J533">
        <v>7645</v>
      </c>
      <c r="K533">
        <f t="shared" si="226"/>
        <v>5.7658948638660537</v>
      </c>
      <c r="L533">
        <v>198148</v>
      </c>
      <c r="M533">
        <f t="shared" si="227"/>
        <v>66.914629468881841</v>
      </c>
      <c r="N533">
        <f t="shared" si="228"/>
        <v>63.033580959686688</v>
      </c>
      <c r="O533">
        <f t="shared" si="217"/>
        <v>66.786034963333321</v>
      </c>
      <c r="P533">
        <v>66.794214670000002</v>
      </c>
      <c r="Q533">
        <f t="shared" si="218"/>
        <v>66.786034963333321</v>
      </c>
      <c r="R533">
        <f t="shared" si="219"/>
        <v>66.792169743333318</v>
      </c>
      <c r="S533">
        <f t="shared" si="229"/>
        <v>63.969473441382696</v>
      </c>
      <c r="T533">
        <f t="shared" si="230"/>
        <v>63.846538847368109</v>
      </c>
      <c r="U533">
        <f t="shared" si="231"/>
        <v>-0.93589248169600836</v>
      </c>
      <c r="V533">
        <f t="shared" si="232"/>
        <v>-0.81295788768142074</v>
      </c>
      <c r="W533">
        <f t="shared" si="237"/>
        <v>22300.524141974747</v>
      </c>
      <c r="X533">
        <f t="shared" si="241"/>
        <v>14629.95070871214</v>
      </c>
      <c r="Y533">
        <f t="shared" si="243"/>
        <v>16417.54858878224</v>
      </c>
      <c r="Z533">
        <f t="shared" si="238"/>
        <v>-14605.691124958917</v>
      </c>
      <c r="AA533">
        <f t="shared" si="242"/>
        <v>10120.406165087907</v>
      </c>
      <c r="AB533">
        <f t="shared" si="244"/>
        <v>12682.100545064546</v>
      </c>
      <c r="AC533" s="12">
        <f>(Sheet2!B687-Sheet2!B686)*100</f>
        <v>15800</v>
      </c>
      <c r="AD533" s="12">
        <f t="shared" si="245"/>
        <v>28983.333333333332</v>
      </c>
      <c r="AE533" s="12">
        <v>0</v>
      </c>
      <c r="AF533">
        <f t="shared" si="220"/>
        <v>0</v>
      </c>
      <c r="AG533">
        <f t="shared" si="221"/>
        <v>0</v>
      </c>
      <c r="AH533">
        <f t="shared" si="222"/>
        <v>1</v>
      </c>
      <c r="AI533">
        <f t="shared" si="233"/>
        <v>0</v>
      </c>
      <c r="AJ533">
        <f t="shared" si="234"/>
        <v>0</v>
      </c>
      <c r="AK533">
        <v>117065</v>
      </c>
      <c r="AL533">
        <f t="shared" si="235"/>
        <v>59.079576881926641</v>
      </c>
      <c r="AM533">
        <f t="shared" si="236"/>
        <v>124899.77999999998</v>
      </c>
      <c r="AO533">
        <f t="shared" si="239"/>
        <v>158</v>
      </c>
      <c r="AP533">
        <f t="shared" si="240"/>
        <v>-74.388000000020838</v>
      </c>
    </row>
    <row r="534" spans="1:42" ht="15" thickBot="1" x14ac:dyDescent="0.4">
      <c r="A534" s="5">
        <v>34820</v>
      </c>
      <c r="B534" s="2">
        <v>4106.1517709999998</v>
      </c>
      <c r="C534" s="2">
        <v>3.11</v>
      </c>
      <c r="D534" s="4">
        <v>5.6</v>
      </c>
      <c r="E534">
        <f t="shared" si="223"/>
        <v>4.1732481354455784</v>
      </c>
      <c r="F534">
        <f t="shared" si="224"/>
        <v>4.4448347467361726</v>
      </c>
      <c r="G534">
        <f t="shared" si="225"/>
        <v>4.7670122385179718</v>
      </c>
      <c r="I534">
        <v>131851</v>
      </c>
      <c r="J534">
        <v>7430</v>
      </c>
      <c r="K534">
        <f t="shared" si="226"/>
        <v>5.6351487664105697</v>
      </c>
      <c r="L534">
        <v>198286</v>
      </c>
      <c r="M534">
        <f t="shared" si="227"/>
        <v>66.495365280453484</v>
      </c>
      <c r="N534">
        <f t="shared" si="228"/>
        <v>62.771624824748088</v>
      </c>
      <c r="O534">
        <f t="shared" si="217"/>
        <v>66.787057426666649</v>
      </c>
      <c r="P534">
        <v>66.794214670000002</v>
      </c>
      <c r="Q534">
        <f t="shared" si="218"/>
        <v>66.787057426666649</v>
      </c>
      <c r="R534">
        <f t="shared" si="219"/>
        <v>66.79319220666666</v>
      </c>
      <c r="S534">
        <f t="shared" si="229"/>
        <v>63.720348688729239</v>
      </c>
      <c r="T534">
        <f t="shared" si="230"/>
        <v>63.999867797889323</v>
      </c>
      <c r="U534">
        <f t="shared" si="231"/>
        <v>-0.94872386398115083</v>
      </c>
      <c r="V534">
        <f t="shared" si="232"/>
        <v>-1.228242973141235</v>
      </c>
      <c r="W534">
        <f t="shared" si="237"/>
        <v>-40570.16336973384</v>
      </c>
      <c r="X534">
        <f t="shared" si="241"/>
        <v>3118.804071309045</v>
      </c>
      <c r="Y534">
        <f t="shared" si="243"/>
        <v>11529.467122591412</v>
      </c>
      <c r="Z534">
        <f t="shared" si="238"/>
        <v>39213.806643985212</v>
      </c>
      <c r="AA534">
        <f t="shared" si="242"/>
        <v>11765.004769566158</v>
      </c>
      <c r="AB534">
        <f t="shared" si="244"/>
        <v>14621.856095108515</v>
      </c>
      <c r="AC534" s="12">
        <f>(Sheet2!B688-Sheet2!B687)*100</f>
        <v>-1500</v>
      </c>
      <c r="AD534" s="12">
        <f t="shared" si="245"/>
        <v>26058.333333333332</v>
      </c>
      <c r="AE534" s="12">
        <v>0</v>
      </c>
      <c r="AF534">
        <f t="shared" si="220"/>
        <v>0</v>
      </c>
      <c r="AG534">
        <f t="shared" si="221"/>
        <v>0</v>
      </c>
      <c r="AH534">
        <f t="shared" si="222"/>
        <v>0</v>
      </c>
      <c r="AI534">
        <f t="shared" si="233"/>
        <v>0</v>
      </c>
      <c r="AJ534">
        <f t="shared" si="234"/>
        <v>0</v>
      </c>
      <c r="AK534">
        <v>117050</v>
      </c>
      <c r="AL534">
        <f t="shared" si="235"/>
        <v>59.030894768163158</v>
      </c>
      <c r="AM534">
        <f t="shared" si="236"/>
        <v>124467.34399999998</v>
      </c>
      <c r="AO534">
        <f t="shared" si="239"/>
        <v>-15</v>
      </c>
      <c r="AP534">
        <f t="shared" si="240"/>
        <v>-432.43600000000151</v>
      </c>
    </row>
    <row r="535" spans="1:42" ht="15" thickBot="1" x14ac:dyDescent="0.4">
      <c r="A535" s="5">
        <v>34851</v>
      </c>
      <c r="B535" s="2">
        <v>4170.0635910000001</v>
      </c>
      <c r="C535" s="2">
        <v>3.16</v>
      </c>
      <c r="D535" s="4">
        <v>5.6</v>
      </c>
      <c r="E535">
        <f t="shared" si="223"/>
        <v>4.2066613840431701</v>
      </c>
      <c r="F535">
        <f t="shared" si="224"/>
        <v>4.4785423410597112</v>
      </c>
      <c r="G535">
        <f t="shared" si="225"/>
        <v>4.8179696802939675</v>
      </c>
      <c r="I535">
        <v>131949</v>
      </c>
      <c r="J535">
        <v>7427</v>
      </c>
      <c r="K535">
        <f t="shared" si="226"/>
        <v>5.6286898726022931</v>
      </c>
      <c r="L535">
        <v>198453</v>
      </c>
      <c r="M535">
        <f t="shared" si="227"/>
        <v>66.488790796813348</v>
      </c>
      <c r="N535">
        <f t="shared" si="228"/>
        <v>62.765418512191793</v>
      </c>
      <c r="O535">
        <f t="shared" si="217"/>
        <v>66.788079889999992</v>
      </c>
      <c r="P535">
        <v>66.794214670000002</v>
      </c>
      <c r="Q535">
        <f t="shared" si="218"/>
        <v>66.788079889999992</v>
      </c>
      <c r="R535">
        <f t="shared" si="219"/>
        <v>66.794214669999988</v>
      </c>
      <c r="S535">
        <f t="shared" si="229"/>
        <v>63.691832509646545</v>
      </c>
      <c r="T535">
        <f t="shared" si="230"/>
        <v>63.978531524123454</v>
      </c>
      <c r="U535">
        <f t="shared" si="231"/>
        <v>-0.92641399745475184</v>
      </c>
      <c r="V535">
        <f t="shared" si="232"/>
        <v>-1.2131130119316609</v>
      </c>
      <c r="W535">
        <f t="shared" si="237"/>
        <v>4982.176943520084</v>
      </c>
      <c r="X535">
        <f t="shared" si="241"/>
        <v>3944.649996212373</v>
      </c>
      <c r="Y535">
        <f t="shared" si="243"/>
        <v>13079.668180770861</v>
      </c>
      <c r="Z535">
        <f t="shared" si="238"/>
        <v>6453.7303845901042</v>
      </c>
      <c r="AA535">
        <f t="shared" si="242"/>
        <v>11510.11320663554</v>
      </c>
      <c r="AB535">
        <f t="shared" si="244"/>
        <v>13286.055176192274</v>
      </c>
      <c r="AC535" s="12">
        <f>(Sheet2!B689-Sheet2!B688)*100</f>
        <v>23600</v>
      </c>
      <c r="AD535" s="12">
        <f t="shared" si="245"/>
        <v>25408.333333333332</v>
      </c>
      <c r="AE535" s="12">
        <v>0</v>
      </c>
      <c r="AF535">
        <f t="shared" si="220"/>
        <v>0</v>
      </c>
      <c r="AG535">
        <f t="shared" si="221"/>
        <v>0</v>
      </c>
      <c r="AH535">
        <f t="shared" si="222"/>
        <v>0</v>
      </c>
      <c r="AI535">
        <f t="shared" si="233"/>
        <v>0</v>
      </c>
      <c r="AJ535">
        <f t="shared" si="234"/>
        <v>0</v>
      </c>
      <c r="AK535">
        <v>117286</v>
      </c>
      <c r="AL535">
        <f t="shared" si="235"/>
        <v>59.100139579648584</v>
      </c>
      <c r="AM535">
        <f t="shared" si="236"/>
        <v>124559.85599999997</v>
      </c>
      <c r="AO535">
        <f t="shared" si="239"/>
        <v>236</v>
      </c>
      <c r="AP535">
        <f t="shared" si="240"/>
        <v>92.511999999987893</v>
      </c>
    </row>
    <row r="536" spans="1:42" ht="15" thickBot="1" x14ac:dyDescent="0.4">
      <c r="A536" s="5">
        <v>34881</v>
      </c>
      <c r="B536" s="2">
        <v>4399.5278429999998</v>
      </c>
      <c r="C536" s="2">
        <v>3.32</v>
      </c>
      <c r="D536" s="4">
        <v>5.7</v>
      </c>
      <c r="E536">
        <f t="shared" si="223"/>
        <v>4.3501724103763975</v>
      </c>
      <c r="F536">
        <f t="shared" si="224"/>
        <v>4.6274675748797671</v>
      </c>
      <c r="G536">
        <f t="shared" si="225"/>
        <v>5.0087229066636265</v>
      </c>
      <c r="I536">
        <v>132343</v>
      </c>
      <c r="J536">
        <v>7527</v>
      </c>
      <c r="K536">
        <f t="shared" si="226"/>
        <v>5.687493860649977</v>
      </c>
      <c r="L536">
        <v>198615</v>
      </c>
      <c r="M536">
        <f t="shared" si="227"/>
        <v>66.632933061450544</v>
      </c>
      <c r="N536">
        <f t="shared" si="228"/>
        <v>62.834855876947863</v>
      </c>
      <c r="O536">
        <f t="shared" si="217"/>
        <v>66.78910235333332</v>
      </c>
      <c r="P536">
        <v>66.794214670000002</v>
      </c>
      <c r="Q536">
        <f t="shared" si="218"/>
        <v>66.78910235333332</v>
      </c>
      <c r="R536">
        <f t="shared" si="219"/>
        <v>66.79843244416665</v>
      </c>
      <c r="S536">
        <f t="shared" si="229"/>
        <v>63.734285591186747</v>
      </c>
      <c r="T536">
        <f t="shared" si="230"/>
        <v>63.883661249620559</v>
      </c>
      <c r="U536">
        <f t="shared" si="231"/>
        <v>-0.89942971423888451</v>
      </c>
      <c r="V536">
        <f t="shared" si="232"/>
        <v>-1.048805372672696</v>
      </c>
      <c r="W536">
        <f t="shared" si="237"/>
        <v>18749.895656669512</v>
      </c>
      <c r="X536">
        <f t="shared" si="241"/>
        <v>4730.5821970198303</v>
      </c>
      <c r="Y536">
        <f t="shared" si="243"/>
        <v>15186.08220586367</v>
      </c>
      <c r="Z536">
        <f t="shared" si="238"/>
        <v>-8478.1374634839594</v>
      </c>
      <c r="AA536">
        <f t="shared" si="242"/>
        <v>9239.7074113671351</v>
      </c>
      <c r="AB536">
        <f t="shared" si="244"/>
        <v>12673.515706736905</v>
      </c>
      <c r="AC536" s="12">
        <f>(Sheet2!B690-Sheet2!B689)*100</f>
        <v>9100</v>
      </c>
      <c r="AD536" s="12">
        <f t="shared" si="245"/>
        <v>23083.333333333332</v>
      </c>
      <c r="AE536" s="12">
        <v>0</v>
      </c>
      <c r="AF536">
        <f t="shared" si="220"/>
        <v>0</v>
      </c>
      <c r="AG536">
        <f t="shared" si="221"/>
        <v>0</v>
      </c>
      <c r="AH536">
        <f t="shared" si="222"/>
        <v>0</v>
      </c>
      <c r="AI536">
        <f t="shared" si="233"/>
        <v>0</v>
      </c>
      <c r="AJ536">
        <f t="shared" si="234"/>
        <v>0</v>
      </c>
      <c r="AK536">
        <v>117377</v>
      </c>
      <c r="AL536">
        <f t="shared" si="235"/>
        <v>59.097751932130002</v>
      </c>
      <c r="AM536">
        <f t="shared" si="236"/>
        <v>124799.44900000001</v>
      </c>
      <c r="AO536">
        <f t="shared" si="239"/>
        <v>91</v>
      </c>
      <c r="AP536">
        <f t="shared" si="240"/>
        <v>239.59300000003714</v>
      </c>
    </row>
    <row r="537" spans="1:42" ht="15" thickBot="1" x14ac:dyDescent="0.4">
      <c r="A537" s="5">
        <v>34912</v>
      </c>
      <c r="B537" s="2">
        <v>4354.8392729999996</v>
      </c>
      <c r="C537" s="2">
        <v>3.29</v>
      </c>
      <c r="D537" s="4">
        <v>5.7</v>
      </c>
      <c r="E537">
        <f t="shared" si="223"/>
        <v>4.3304734152284086</v>
      </c>
      <c r="F537">
        <f t="shared" si="224"/>
        <v>4.6076134054071201</v>
      </c>
      <c r="G537">
        <f t="shared" si="225"/>
        <v>4.9785042523328347</v>
      </c>
      <c r="I537">
        <v>132336</v>
      </c>
      <c r="J537">
        <v>7484</v>
      </c>
      <c r="K537">
        <f t="shared" si="226"/>
        <v>5.6553016563897955</v>
      </c>
      <c r="L537">
        <v>198801</v>
      </c>
      <c r="M537">
        <f t="shared" si="227"/>
        <v>66.567069582144953</v>
      </c>
      <c r="N537">
        <f t="shared" si="228"/>
        <v>62.772746615962689</v>
      </c>
      <c r="O537">
        <f t="shared" si="217"/>
        <v>66.790124816666648</v>
      </c>
      <c r="P537">
        <v>66.794214670000002</v>
      </c>
      <c r="Q537">
        <f t="shared" si="218"/>
        <v>66.790124816666648</v>
      </c>
      <c r="R537">
        <f t="shared" si="219"/>
        <v>66.802650218333312</v>
      </c>
      <c r="S537">
        <f t="shared" si="229"/>
        <v>63.684400330593569</v>
      </c>
      <c r="T537">
        <f t="shared" si="230"/>
        <v>63.897796217483027</v>
      </c>
      <c r="U537">
        <f t="shared" si="231"/>
        <v>-0.91165371463088007</v>
      </c>
      <c r="V537">
        <f t="shared" si="232"/>
        <v>-1.1250496015203382</v>
      </c>
      <c r="W537">
        <f t="shared" si="237"/>
        <v>1937.3374287765473</v>
      </c>
      <c r="X537">
        <f t="shared" si="241"/>
        <v>2241.4870772889503</v>
      </c>
      <c r="Y537">
        <f t="shared" si="243"/>
        <v>8870.0271292926427</v>
      </c>
      <c r="Z537">
        <f t="shared" si="238"/>
        <v>14692.406738454476</v>
      </c>
      <c r="AA537">
        <f t="shared" si="242"/>
        <v>8655.2431468258928</v>
      </c>
      <c r="AB537">
        <f t="shared" si="244"/>
        <v>11100.478777624667</v>
      </c>
      <c r="AC537" s="12">
        <f>(Sheet2!B691-Sheet2!B690)*100</f>
        <v>26200</v>
      </c>
      <c r="AD537" s="12">
        <f t="shared" si="245"/>
        <v>22833.333333333332</v>
      </c>
      <c r="AE537" s="12">
        <v>0</v>
      </c>
      <c r="AF537">
        <f t="shared" si="220"/>
        <v>0</v>
      </c>
      <c r="AG537">
        <f t="shared" si="221"/>
        <v>0</v>
      </c>
      <c r="AH537">
        <f t="shared" si="222"/>
        <v>0</v>
      </c>
      <c r="AI537">
        <f t="shared" si="233"/>
        <v>0</v>
      </c>
      <c r="AJ537">
        <f t="shared" si="234"/>
        <v>0</v>
      </c>
      <c r="AK537">
        <v>117639</v>
      </c>
      <c r="AL537">
        <f t="shared" si="235"/>
        <v>59.174249626510935</v>
      </c>
      <c r="AM537">
        <f t="shared" si="236"/>
        <v>124792.84799999998</v>
      </c>
      <c r="AO537">
        <f t="shared" si="239"/>
        <v>262</v>
      </c>
      <c r="AP537">
        <f t="shared" si="240"/>
        <v>-6.6010000000242144</v>
      </c>
    </row>
    <row r="538" spans="1:42" ht="15" thickBot="1" x14ac:dyDescent="0.4">
      <c r="A538" s="5">
        <v>34943</v>
      </c>
      <c r="B538" s="2">
        <v>4364.588968</v>
      </c>
      <c r="C538" s="2">
        <v>3.29</v>
      </c>
      <c r="D538" s="4">
        <v>5.6</v>
      </c>
      <c r="E538">
        <f t="shared" si="223"/>
        <v>4.2923187206916493</v>
      </c>
      <c r="F538">
        <f t="shared" si="224"/>
        <v>4.5648901790011074</v>
      </c>
      <c r="G538">
        <f t="shared" si="225"/>
        <v>4.9492182556240163</v>
      </c>
      <c r="I538">
        <v>132611</v>
      </c>
      <c r="J538">
        <v>7478</v>
      </c>
      <c r="K538">
        <f t="shared" si="226"/>
        <v>5.6390495509422296</v>
      </c>
      <c r="L538">
        <v>199005</v>
      </c>
      <c r="M538">
        <f t="shared" si="227"/>
        <v>66.637019170372596</v>
      </c>
      <c r="N538">
        <f t="shared" si="228"/>
        <v>62.905346096831728</v>
      </c>
      <c r="O538">
        <f t="shared" si="217"/>
        <v>66.791147279999976</v>
      </c>
      <c r="P538">
        <v>66.794214670000002</v>
      </c>
      <c r="Q538">
        <f t="shared" si="218"/>
        <v>66.791147279999976</v>
      </c>
      <c r="R538">
        <f t="shared" si="219"/>
        <v>66.806867992499988</v>
      </c>
      <c r="S538">
        <f t="shared" si="229"/>
        <v>63.776745921611813</v>
      </c>
      <c r="T538">
        <f t="shared" si="230"/>
        <v>63.924258361535806</v>
      </c>
      <c r="U538">
        <f t="shared" si="231"/>
        <v>-0.87139982478008449</v>
      </c>
      <c r="V538">
        <f t="shared" si="232"/>
        <v>-1.0189122647040776</v>
      </c>
      <c r="W538">
        <f t="shared" si="237"/>
        <v>31368.852008027956</v>
      </c>
      <c r="X538">
        <f t="shared" si="241"/>
        <v>6461.4371348725008</v>
      </c>
      <c r="Y538">
        <f t="shared" si="243"/>
        <v>10217.669112566238</v>
      </c>
      <c r="Z538">
        <f t="shared" si="238"/>
        <v>18301.249405590817</v>
      </c>
      <c r="AA538">
        <f t="shared" si="242"/>
        <v>9262.894097362956</v>
      </c>
      <c r="AB538">
        <f t="shared" si="244"/>
        <v>11132.754723320561</v>
      </c>
      <c r="AC538" s="12">
        <f>(Sheet2!B692-Sheet2!B691)*100</f>
        <v>24100</v>
      </c>
      <c r="AD538" s="12">
        <f t="shared" si="245"/>
        <v>21891.666666666668</v>
      </c>
      <c r="AE538" s="12">
        <v>0</v>
      </c>
      <c r="AF538">
        <f t="shared" si="220"/>
        <v>0</v>
      </c>
      <c r="AG538">
        <f t="shared" si="221"/>
        <v>0</v>
      </c>
      <c r="AH538">
        <f t="shared" si="222"/>
        <v>0</v>
      </c>
      <c r="AI538">
        <f t="shared" si="233"/>
        <v>0</v>
      </c>
      <c r="AJ538">
        <f t="shared" si="234"/>
        <v>0</v>
      </c>
      <c r="AK538">
        <v>117880</v>
      </c>
      <c r="AL538">
        <f t="shared" si="235"/>
        <v>59.234692595663432</v>
      </c>
      <c r="AM538">
        <f t="shared" si="236"/>
        <v>125184.78399999999</v>
      </c>
      <c r="AO538">
        <f t="shared" si="239"/>
        <v>241</v>
      </c>
      <c r="AP538">
        <f t="shared" si="240"/>
        <v>391.93600000000151</v>
      </c>
    </row>
    <row r="539" spans="1:42" ht="15" thickBot="1" x14ac:dyDescent="0.4">
      <c r="A539" s="5">
        <v>34973</v>
      </c>
      <c r="B539" s="2">
        <v>4430.8763909999998</v>
      </c>
      <c r="C539" s="2">
        <v>3.34</v>
      </c>
      <c r="D539" s="4">
        <v>5.5</v>
      </c>
      <c r="E539">
        <f t="shared" si="223"/>
        <v>4.2860237983473679</v>
      </c>
      <c r="F539">
        <f t="shared" si="224"/>
        <v>4.5542266066317456</v>
      </c>
      <c r="G539">
        <f t="shared" si="225"/>
        <v>4.9692998864018678</v>
      </c>
      <c r="I539">
        <v>132716</v>
      </c>
      <c r="J539">
        <v>7328</v>
      </c>
      <c r="K539">
        <f t="shared" si="226"/>
        <v>5.5215648452334305</v>
      </c>
      <c r="L539">
        <v>199192</v>
      </c>
      <c r="M539">
        <f t="shared" si="227"/>
        <v>66.627173782079595</v>
      </c>
      <c r="N539">
        <f t="shared" si="228"/>
        <v>62.962679224065212</v>
      </c>
      <c r="O539">
        <f t="shared" si="217"/>
        <v>66.792169743333318</v>
      </c>
      <c r="P539">
        <v>66.794214670000002</v>
      </c>
      <c r="Q539">
        <f t="shared" si="218"/>
        <v>66.792169743333318</v>
      </c>
      <c r="R539">
        <f t="shared" si="219"/>
        <v>66.81108576666665</v>
      </c>
      <c r="S539">
        <f t="shared" si="229"/>
        <v>63.771517257613404</v>
      </c>
      <c r="T539">
        <f t="shared" si="230"/>
        <v>63.929441452701482</v>
      </c>
      <c r="U539">
        <f t="shared" si="231"/>
        <v>-0.8088380335481915</v>
      </c>
      <c r="V539">
        <f t="shared" si="232"/>
        <v>-0.96676222863627004</v>
      </c>
      <c r="W539">
        <f t="shared" si="237"/>
        <v>10884.743448169902</v>
      </c>
      <c r="X539">
        <f t="shared" si="241"/>
        <v>4558.8070192383602</v>
      </c>
      <c r="Y539">
        <f t="shared" si="243"/>
        <v>9594.3788639752511</v>
      </c>
      <c r="Z539">
        <f t="shared" si="238"/>
        <v>12986.266609080136</v>
      </c>
      <c r="AA539">
        <f t="shared" si="242"/>
        <v>13861.553719702797</v>
      </c>
      <c r="AB539">
        <f t="shared" si="244"/>
        <v>11990.979942395352</v>
      </c>
      <c r="AC539" s="12">
        <f>(Sheet2!B693-Sheet2!B692)*100</f>
        <v>14900</v>
      </c>
      <c r="AD539" s="12">
        <f t="shared" si="245"/>
        <v>21425</v>
      </c>
      <c r="AE539" s="12">
        <v>0</v>
      </c>
      <c r="AF539">
        <f t="shared" si="220"/>
        <v>0</v>
      </c>
      <c r="AG539">
        <f t="shared" si="221"/>
        <v>0</v>
      </c>
      <c r="AH539">
        <f t="shared" si="222"/>
        <v>0</v>
      </c>
      <c r="AI539">
        <f t="shared" si="233"/>
        <v>0</v>
      </c>
      <c r="AJ539">
        <f t="shared" si="234"/>
        <v>0</v>
      </c>
      <c r="AK539">
        <v>118029</v>
      </c>
      <c r="AL539">
        <f t="shared" si="235"/>
        <v>59.253885698220813</v>
      </c>
      <c r="AM539">
        <f t="shared" si="236"/>
        <v>125416.61999999998</v>
      </c>
      <c r="AO539">
        <f t="shared" si="239"/>
        <v>149</v>
      </c>
      <c r="AP539">
        <f t="shared" si="240"/>
        <v>231.83599999999569</v>
      </c>
    </row>
    <row r="540" spans="1:42" ht="15" thickBot="1" x14ac:dyDescent="0.4">
      <c r="A540" s="5">
        <v>35004</v>
      </c>
      <c r="B540" s="2">
        <v>4275.2597169999999</v>
      </c>
      <c r="C540" s="2">
        <v>3.22</v>
      </c>
      <c r="D540" s="4">
        <v>5.6</v>
      </c>
      <c r="E540">
        <f t="shared" si="223"/>
        <v>4.2464102486688686</v>
      </c>
      <c r="F540">
        <f t="shared" si="224"/>
        <v>4.518623024082995</v>
      </c>
      <c r="G540">
        <f t="shared" si="225"/>
        <v>4.8787652524203171</v>
      </c>
      <c r="I540">
        <v>132614</v>
      </c>
      <c r="J540">
        <v>7426</v>
      </c>
      <c r="K540">
        <f t="shared" si="226"/>
        <v>5.5997104378119955</v>
      </c>
      <c r="L540">
        <v>199355</v>
      </c>
      <c r="M540">
        <f t="shared" si="227"/>
        <v>66.52153194050814</v>
      </c>
      <c r="N540">
        <f t="shared" si="228"/>
        <v>62.796326151839679</v>
      </c>
      <c r="O540">
        <f t="shared" si="217"/>
        <v>66.79319220666666</v>
      </c>
      <c r="P540">
        <v>66.794214670000002</v>
      </c>
      <c r="Q540">
        <f t="shared" si="218"/>
        <v>66.79319220666666</v>
      </c>
      <c r="R540">
        <f t="shared" si="219"/>
        <v>66.815303540833312</v>
      </c>
      <c r="S540">
        <f t="shared" si="229"/>
        <v>63.696754790614868</v>
      </c>
      <c r="T540">
        <f t="shared" si="230"/>
        <v>63.956879247389672</v>
      </c>
      <c r="U540">
        <f t="shared" si="231"/>
        <v>-0.90042863877518897</v>
      </c>
      <c r="V540">
        <f t="shared" si="232"/>
        <v>-1.160553095549993</v>
      </c>
      <c r="W540">
        <f t="shared" si="237"/>
        <v>-4509.5142955034971</v>
      </c>
      <c r="X540">
        <f t="shared" si="241"/>
        <v>10568.915198276751</v>
      </c>
      <c r="Y540">
        <f t="shared" si="243"/>
        <v>6843.8596347928979</v>
      </c>
      <c r="Z540">
        <f t="shared" si="238"/>
        <v>15890.360516853631</v>
      </c>
      <c r="AA540">
        <f t="shared" si="242"/>
        <v>9974.3126985142007</v>
      </c>
      <c r="AB540">
        <f t="shared" si="244"/>
        <v>10869.65873404018</v>
      </c>
      <c r="AC540" s="12">
        <f>(Sheet2!B694-Sheet2!B693)*100</f>
        <v>13900</v>
      </c>
      <c r="AD540" s="12">
        <f t="shared" si="245"/>
        <v>19125</v>
      </c>
      <c r="AE540" s="12">
        <v>0</v>
      </c>
      <c r="AF540">
        <f t="shared" si="220"/>
        <v>0</v>
      </c>
      <c r="AG540">
        <f t="shared" si="221"/>
        <v>0</v>
      </c>
      <c r="AH540">
        <f t="shared" si="222"/>
        <v>0</v>
      </c>
      <c r="AI540">
        <f t="shared" si="233"/>
        <v>0</v>
      </c>
      <c r="AJ540">
        <f t="shared" si="234"/>
        <v>0</v>
      </c>
      <c r="AK540">
        <v>118168</v>
      </c>
      <c r="AL540">
        <f t="shared" si="235"/>
        <v>59.275162398735922</v>
      </c>
      <c r="AM540">
        <f t="shared" si="236"/>
        <v>125187.61599999999</v>
      </c>
      <c r="AO540">
        <f t="shared" si="239"/>
        <v>139</v>
      </c>
      <c r="AP540">
        <f t="shared" si="240"/>
        <v>-229.00399999998626</v>
      </c>
    </row>
    <row r="541" spans="1:42" ht="15" thickBot="1" x14ac:dyDescent="0.4">
      <c r="A541" s="5">
        <v>35034</v>
      </c>
      <c r="B541" s="2">
        <v>4677.7979599999999</v>
      </c>
      <c r="C541" s="2">
        <v>3.53</v>
      </c>
      <c r="D541" s="4">
        <v>5.6</v>
      </c>
      <c r="E541">
        <f t="shared" si="223"/>
        <v>4.4461219056611565</v>
      </c>
      <c r="F541">
        <f t="shared" si="224"/>
        <v>4.7197069314427083</v>
      </c>
      <c r="G541">
        <f t="shared" si="225"/>
        <v>5.1870744064643333</v>
      </c>
      <c r="I541">
        <v>132511</v>
      </c>
      <c r="J541">
        <v>7423</v>
      </c>
      <c r="K541">
        <f t="shared" si="226"/>
        <v>5.601799095924112</v>
      </c>
      <c r="L541">
        <v>199508</v>
      </c>
      <c r="M541">
        <f t="shared" si="227"/>
        <v>66.418890470557571</v>
      </c>
      <c r="N541">
        <f t="shared" si="228"/>
        <v>62.699432604206343</v>
      </c>
      <c r="O541">
        <f t="shared" si="217"/>
        <v>66.794214669999988</v>
      </c>
      <c r="P541">
        <v>66.794214670000002</v>
      </c>
      <c r="Q541">
        <f t="shared" si="218"/>
        <v>66.794214669999988</v>
      </c>
      <c r="R541">
        <f t="shared" si="219"/>
        <v>66.819521314999989</v>
      </c>
      <c r="S541">
        <f t="shared" si="229"/>
        <v>63.465825631849015</v>
      </c>
      <c r="T541">
        <f t="shared" si="230"/>
        <v>63.824462459842778</v>
      </c>
      <c r="U541">
        <f t="shared" si="231"/>
        <v>-0.76639302764267114</v>
      </c>
      <c r="V541">
        <f t="shared" si="232"/>
        <v>-1.1250298556364342</v>
      </c>
      <c r="W541">
        <f t="shared" si="237"/>
        <v>-36326.611124092713</v>
      </c>
      <c r="X541">
        <f t="shared" si="241"/>
        <v>3684.1171870079511</v>
      </c>
      <c r="Y541">
        <f t="shared" si="243"/>
        <v>3814.3835916101621</v>
      </c>
      <c r="Z541">
        <f t="shared" si="238"/>
        <v>-16632.805925054476</v>
      </c>
      <c r="AA541">
        <f t="shared" si="242"/>
        <v>6126.5566469067708</v>
      </c>
      <c r="AB541">
        <f t="shared" si="244"/>
        <v>8818.3349267711546</v>
      </c>
      <c r="AC541" s="12">
        <f>(Sheet2!B695-Sheet2!B694)*100</f>
        <v>15700</v>
      </c>
      <c r="AD541" s="12">
        <f t="shared" si="245"/>
        <v>17908.333333333332</v>
      </c>
      <c r="AE541" s="12">
        <v>0</v>
      </c>
      <c r="AF541">
        <f t="shared" si="220"/>
        <v>0</v>
      </c>
      <c r="AG541">
        <f t="shared" si="221"/>
        <v>0</v>
      </c>
      <c r="AH541">
        <f t="shared" si="222"/>
        <v>0</v>
      </c>
      <c r="AI541">
        <f t="shared" si="233"/>
        <v>0</v>
      </c>
      <c r="AJ541">
        <f t="shared" si="234"/>
        <v>0</v>
      </c>
      <c r="AK541">
        <v>118325</v>
      </c>
      <c r="AL541">
        <f t="shared" si="235"/>
        <v>59.308398660705329</v>
      </c>
      <c r="AM541">
        <f t="shared" si="236"/>
        <v>125090.38399999999</v>
      </c>
      <c r="AO541">
        <f t="shared" si="239"/>
        <v>157</v>
      </c>
      <c r="AP541">
        <f t="shared" si="240"/>
        <v>-97.232000000003609</v>
      </c>
    </row>
    <row r="542" spans="1:42" ht="15" thickBot="1" x14ac:dyDescent="0.4">
      <c r="A542" s="5">
        <v>35065</v>
      </c>
      <c r="B542" s="2">
        <v>4409.2824019999998</v>
      </c>
      <c r="C542" s="2">
        <v>3.32</v>
      </c>
      <c r="D542" s="4">
        <v>5.6</v>
      </c>
      <c r="E542">
        <f t="shared" si="223"/>
        <v>4.3118441530277964</v>
      </c>
      <c r="F542">
        <f t="shared" si="224"/>
        <v>4.5845602544313842</v>
      </c>
      <c r="G542">
        <f t="shared" si="225"/>
        <v>4.9792591490518472</v>
      </c>
      <c r="I542">
        <v>132616</v>
      </c>
      <c r="J542">
        <v>7491</v>
      </c>
      <c r="K542">
        <f t="shared" si="226"/>
        <v>5.6486396814863973</v>
      </c>
      <c r="L542">
        <v>199634</v>
      </c>
      <c r="M542">
        <f t="shared" si="227"/>
        <v>66.429566105973933</v>
      </c>
      <c r="N542">
        <f t="shared" si="228"/>
        <v>62.709510404039392</v>
      </c>
      <c r="O542">
        <f t="shared" si="217"/>
        <v>66.79843244416665</v>
      </c>
      <c r="P542">
        <v>66.844827960000003</v>
      </c>
      <c r="Q542">
        <f t="shared" si="218"/>
        <v>66.79843244416665</v>
      </c>
      <c r="R542">
        <f t="shared" si="219"/>
        <v>66.823739089166651</v>
      </c>
      <c r="S542">
        <f t="shared" si="229"/>
        <v>63.565226743951762</v>
      </c>
      <c r="T542">
        <f t="shared" si="230"/>
        <v>63.918188140508626</v>
      </c>
      <c r="U542">
        <f t="shared" si="231"/>
        <v>-0.85571633991236951</v>
      </c>
      <c r="V542">
        <f t="shared" si="232"/>
        <v>-1.2086777364692338</v>
      </c>
      <c r="W542">
        <f t="shared" si="237"/>
        <v>27840.535643132403</v>
      </c>
      <c r="X542">
        <f t="shared" si="241"/>
        <v>5199.2238514184328</v>
      </c>
      <c r="Y542">
        <f t="shared" si="243"/>
        <v>4964.903024219132</v>
      </c>
      <c r="Z542">
        <f t="shared" si="238"/>
        <v>26752.714803986251</v>
      </c>
      <c r="AA542">
        <f t="shared" si="242"/>
        <v>11998.365358151807</v>
      </c>
      <c r="AB542">
        <f t="shared" si="244"/>
        <v>10619.036384759471</v>
      </c>
      <c r="AC542" s="12">
        <f>(Sheet2!B696-Sheet2!B695)*100</f>
        <v>-700</v>
      </c>
      <c r="AD542" s="12">
        <f t="shared" si="245"/>
        <v>15116.666666666666</v>
      </c>
      <c r="AE542" s="12">
        <v>0</v>
      </c>
      <c r="AF542">
        <f t="shared" si="220"/>
        <v>0</v>
      </c>
      <c r="AG542">
        <f t="shared" si="221"/>
        <v>0</v>
      </c>
      <c r="AH542">
        <f t="shared" si="222"/>
        <v>0</v>
      </c>
      <c r="AI542">
        <f t="shared" si="233"/>
        <v>0</v>
      </c>
      <c r="AJ542">
        <f t="shared" si="234"/>
        <v>0</v>
      </c>
      <c r="AK542">
        <v>118318</v>
      </c>
      <c r="AL542">
        <f t="shared" si="235"/>
        <v>59.267459450794959</v>
      </c>
      <c r="AM542">
        <f t="shared" si="236"/>
        <v>125189.504</v>
      </c>
      <c r="AO542">
        <f t="shared" si="239"/>
        <v>-7</v>
      </c>
      <c r="AP542">
        <f t="shared" si="240"/>
        <v>99.120000000009895</v>
      </c>
    </row>
    <row r="543" spans="1:42" ht="15" thickBot="1" x14ac:dyDescent="0.4">
      <c r="A543" s="5">
        <v>35096</v>
      </c>
      <c r="B543" s="2">
        <v>4308.2808590000004</v>
      </c>
      <c r="C543" s="2">
        <v>3.24</v>
      </c>
      <c r="D543" s="4">
        <v>5.5</v>
      </c>
      <c r="E543">
        <f t="shared" si="223"/>
        <v>4.2213741838410863</v>
      </c>
      <c r="F543">
        <f t="shared" si="224"/>
        <v>4.4891210319489749</v>
      </c>
      <c r="G543">
        <f t="shared" si="225"/>
        <v>4.8696106121914333</v>
      </c>
      <c r="I543">
        <v>132952</v>
      </c>
      <c r="J543">
        <v>7313</v>
      </c>
      <c r="K543">
        <f t="shared" si="226"/>
        <v>5.5004813767374694</v>
      </c>
      <c r="L543">
        <v>199773</v>
      </c>
      <c r="M543">
        <f t="shared" si="227"/>
        <v>66.551535993352445</v>
      </c>
      <c r="N543">
        <f t="shared" si="228"/>
        <v>62.891201513718059</v>
      </c>
      <c r="O543">
        <f t="shared" si="217"/>
        <v>66.802650218333312</v>
      </c>
      <c r="P543">
        <v>66.844827960000003</v>
      </c>
      <c r="Q543">
        <f t="shared" si="218"/>
        <v>66.802650218333312</v>
      </c>
      <c r="R543">
        <f t="shared" si="219"/>
        <v>66.827956863333313</v>
      </c>
      <c r="S543">
        <f t="shared" si="229"/>
        <v>63.74214663397936</v>
      </c>
      <c r="T543">
        <f t="shared" si="230"/>
        <v>63.982660387894931</v>
      </c>
      <c r="U543">
        <f t="shared" si="231"/>
        <v>-0.85094512026130076</v>
      </c>
      <c r="V543">
        <f t="shared" si="232"/>
        <v>-1.0914588741768725</v>
      </c>
      <c r="W543">
        <f t="shared" si="237"/>
        <v>44179.38370789215</v>
      </c>
      <c r="X543">
        <f t="shared" si="241"/>
        <v>12239.5648979377</v>
      </c>
      <c r="Y543">
        <f t="shared" si="243"/>
        <v>7240.525987613325</v>
      </c>
      <c r="Z543">
        <f t="shared" si="238"/>
        <v>21764.442428635433</v>
      </c>
      <c r="AA543">
        <f t="shared" si="242"/>
        <v>13177.037973181965</v>
      </c>
      <c r="AB543">
        <f t="shared" si="244"/>
        <v>10916.140560003929</v>
      </c>
      <c r="AC543" s="12">
        <f>(Sheet2!B697-Sheet2!B696)*100</f>
        <v>41600</v>
      </c>
      <c r="AD543" s="12">
        <f t="shared" si="245"/>
        <v>17008.333333333332</v>
      </c>
      <c r="AE543" s="12">
        <v>0</v>
      </c>
      <c r="AF543">
        <f t="shared" si="220"/>
        <v>0</v>
      </c>
      <c r="AG543">
        <f t="shared" si="221"/>
        <v>0</v>
      </c>
      <c r="AH543">
        <f t="shared" si="222"/>
        <v>0</v>
      </c>
      <c r="AI543">
        <f t="shared" si="233"/>
        <v>0</v>
      </c>
      <c r="AJ543">
        <f t="shared" si="234"/>
        <v>0</v>
      </c>
      <c r="AK543">
        <v>118734</v>
      </c>
      <c r="AL543">
        <f t="shared" si="235"/>
        <v>59.434458109954804</v>
      </c>
      <c r="AM543">
        <f t="shared" si="236"/>
        <v>125639.63999999998</v>
      </c>
      <c r="AO543">
        <f t="shared" si="239"/>
        <v>416</v>
      </c>
      <c r="AP543">
        <f t="shared" si="240"/>
        <v>450.13599999998405</v>
      </c>
    </row>
    <row r="544" spans="1:42" ht="15" thickBot="1" x14ac:dyDescent="0.4">
      <c r="A544" s="5">
        <v>35125</v>
      </c>
      <c r="B544" s="2">
        <v>4432.0237109999998</v>
      </c>
      <c r="C544" s="2">
        <v>3.33</v>
      </c>
      <c r="D544" s="4">
        <v>5.5</v>
      </c>
      <c r="E544">
        <f t="shared" si="223"/>
        <v>4.2796027853061318</v>
      </c>
      <c r="F544">
        <f t="shared" si="224"/>
        <v>4.5477626319806737</v>
      </c>
      <c r="G544">
        <f t="shared" si="225"/>
        <v>4.9593761680737387</v>
      </c>
      <c r="I544">
        <v>133180</v>
      </c>
      <c r="J544">
        <v>7318</v>
      </c>
      <c r="K544">
        <f t="shared" si="226"/>
        <v>5.4948190418981833</v>
      </c>
      <c r="L544">
        <v>199921</v>
      </c>
      <c r="M544">
        <f t="shared" si="227"/>
        <v>66.616313443810299</v>
      </c>
      <c r="N544">
        <f t="shared" si="228"/>
        <v>62.952416204400727</v>
      </c>
      <c r="O544">
        <f t="shared" si="217"/>
        <v>66.806867992499988</v>
      </c>
      <c r="P544">
        <v>66.844827960000003</v>
      </c>
      <c r="Q544">
        <f t="shared" si="218"/>
        <v>66.806867992499988</v>
      </c>
      <c r="R544">
        <f t="shared" si="219"/>
        <v>66.832174637499989</v>
      </c>
      <c r="S544">
        <f t="shared" si="229"/>
        <v>63.765399838200729</v>
      </c>
      <c r="T544">
        <f t="shared" si="230"/>
        <v>63.947799409117167</v>
      </c>
      <c r="U544">
        <f t="shared" si="231"/>
        <v>-0.81298363380000183</v>
      </c>
      <c r="V544">
        <f t="shared" si="232"/>
        <v>-0.99538320471643971</v>
      </c>
      <c r="W544">
        <f t="shared" si="237"/>
        <v>14082.641542969272</v>
      </c>
      <c r="X544">
        <f t="shared" si="241"/>
        <v>9358.5298204279188</v>
      </c>
      <c r="Y544">
        <f t="shared" si="243"/>
        <v>7909.9834776502103</v>
      </c>
      <c r="Z544">
        <f t="shared" si="238"/>
        <v>2499.9919991791248</v>
      </c>
      <c r="AA544">
        <f t="shared" si="242"/>
        <v>10543.49507211335</v>
      </c>
      <c r="AB544">
        <f t="shared" si="244"/>
        <v>9903.1945847381521</v>
      </c>
      <c r="AC544" s="12">
        <f>(Sheet2!B698-Sheet2!B697)*100</f>
        <v>25600</v>
      </c>
      <c r="AD544" s="12">
        <f t="shared" si="245"/>
        <v>17358.333333333332</v>
      </c>
      <c r="AE544" s="12">
        <v>0</v>
      </c>
      <c r="AF544">
        <f t="shared" si="220"/>
        <v>0</v>
      </c>
      <c r="AG544">
        <f t="shared" si="221"/>
        <v>0</v>
      </c>
      <c r="AH544">
        <f t="shared" si="222"/>
        <v>0</v>
      </c>
      <c r="AI544">
        <f t="shared" si="233"/>
        <v>0</v>
      </c>
      <c r="AJ544">
        <f t="shared" si="234"/>
        <v>0</v>
      </c>
      <c r="AK544">
        <v>118990</v>
      </c>
      <c r="AL544">
        <f t="shared" si="235"/>
        <v>59.518509811375495</v>
      </c>
      <c r="AM544">
        <f t="shared" si="236"/>
        <v>125855.09999999998</v>
      </c>
      <c r="AO544">
        <f t="shared" si="239"/>
        <v>256</v>
      </c>
      <c r="AP544">
        <f t="shared" si="240"/>
        <v>215.45999999999185</v>
      </c>
    </row>
    <row r="545" spans="1:42" ht="15" thickBot="1" x14ac:dyDescent="0.4">
      <c r="A545" s="5">
        <v>35156</v>
      </c>
      <c r="B545" s="2">
        <v>4330.7031010000001</v>
      </c>
      <c r="C545" s="2">
        <v>3.25</v>
      </c>
      <c r="D545" s="4">
        <v>5.6</v>
      </c>
      <c r="E545">
        <f t="shared" si="223"/>
        <v>4.2661458015403086</v>
      </c>
      <c r="F545">
        <f t="shared" si="224"/>
        <v>4.5385159804359052</v>
      </c>
      <c r="G545">
        <f t="shared" si="225"/>
        <v>4.9090212817991716</v>
      </c>
      <c r="I545">
        <v>133409</v>
      </c>
      <c r="J545">
        <v>7415</v>
      </c>
      <c r="K545">
        <f t="shared" si="226"/>
        <v>5.558095780644484</v>
      </c>
      <c r="L545">
        <v>200101</v>
      </c>
      <c r="M545">
        <f t="shared" si="227"/>
        <v>66.670831230228728</v>
      </c>
      <c r="N545">
        <f t="shared" si="228"/>
        <v>62.937264681335918</v>
      </c>
      <c r="O545">
        <f t="shared" si="217"/>
        <v>66.81108576666665</v>
      </c>
      <c r="P545">
        <v>66.844827960000003</v>
      </c>
      <c r="Q545">
        <f t="shared" si="218"/>
        <v>66.81108576666665</v>
      </c>
      <c r="R545">
        <f t="shared" si="219"/>
        <v>66.836392411666651</v>
      </c>
      <c r="S545">
        <f t="shared" si="229"/>
        <v>63.826556362848301</v>
      </c>
      <c r="T545">
        <f t="shared" si="230"/>
        <v>63.960827436268502</v>
      </c>
      <c r="U545">
        <f t="shared" si="231"/>
        <v>-0.88929168151238258</v>
      </c>
      <c r="V545">
        <f t="shared" si="232"/>
        <v>-1.0235627549325841</v>
      </c>
      <c r="W545">
        <f t="shared" si="237"/>
        <v>23715.253709381446</v>
      </c>
      <c r="X545">
        <f t="shared" si="241"/>
        <v>11496.94819729651</v>
      </c>
      <c r="Y545">
        <f t="shared" si="243"/>
        <v>8027.8776082674349</v>
      </c>
      <c r="Z545">
        <f t="shared" si="238"/>
        <v>14117.525154650211</v>
      </c>
      <c r="AA545">
        <f t="shared" si="242"/>
        <v>10732.038163041696</v>
      </c>
      <c r="AB545">
        <f t="shared" si="244"/>
        <v>12296.795941372247</v>
      </c>
      <c r="AC545" s="12">
        <f>(Sheet2!B699-Sheet2!B698)*100</f>
        <v>16600</v>
      </c>
      <c r="AD545" s="12">
        <f t="shared" si="245"/>
        <v>17425</v>
      </c>
      <c r="AE545" s="12">
        <v>0</v>
      </c>
      <c r="AF545">
        <f t="shared" si="220"/>
        <v>0</v>
      </c>
      <c r="AG545">
        <f t="shared" si="221"/>
        <v>0</v>
      </c>
      <c r="AH545">
        <f t="shared" si="222"/>
        <v>0</v>
      </c>
      <c r="AI545">
        <f t="shared" si="233"/>
        <v>0</v>
      </c>
      <c r="AJ545">
        <f t="shared" si="234"/>
        <v>0</v>
      </c>
      <c r="AK545">
        <v>119156</v>
      </c>
      <c r="AL545">
        <f t="shared" si="235"/>
        <v>59.547928296210415</v>
      </c>
      <c r="AM545">
        <f t="shared" si="236"/>
        <v>125938.09599999998</v>
      </c>
      <c r="AO545">
        <f t="shared" si="239"/>
        <v>166</v>
      </c>
      <c r="AP545">
        <f t="shared" si="240"/>
        <v>82.995999999999185</v>
      </c>
    </row>
    <row r="546" spans="1:42" ht="15" thickBot="1" x14ac:dyDescent="0.4">
      <c r="A546" s="5">
        <v>35186</v>
      </c>
      <c r="B546" s="2">
        <v>4172.9752660000004</v>
      </c>
      <c r="C546" s="2">
        <v>3.12</v>
      </c>
      <c r="D546" s="4">
        <v>5.6</v>
      </c>
      <c r="E546">
        <f t="shared" si="223"/>
        <v>4.1799521528362016</v>
      </c>
      <c r="F546">
        <f t="shared" si="224"/>
        <v>4.4515989569810381</v>
      </c>
      <c r="G546">
        <f t="shared" si="225"/>
        <v>4.777225445835394</v>
      </c>
      <c r="I546">
        <v>133667</v>
      </c>
      <c r="J546">
        <v>7423</v>
      </c>
      <c r="K546">
        <f t="shared" si="226"/>
        <v>5.5533527347812095</v>
      </c>
      <c r="L546">
        <v>200278</v>
      </c>
      <c r="M546">
        <f t="shared" si="227"/>
        <v>66.740730384765186</v>
      </c>
      <c r="N546">
        <f t="shared" si="228"/>
        <v>63.003249483218333</v>
      </c>
      <c r="O546">
        <f t="shared" si="217"/>
        <v>66.815303540833312</v>
      </c>
      <c r="P546">
        <v>66.844827960000003</v>
      </c>
      <c r="Q546">
        <f t="shared" si="218"/>
        <v>66.815303540833312</v>
      </c>
      <c r="R546">
        <f t="shared" si="219"/>
        <v>66.840610185833313</v>
      </c>
      <c r="S546">
        <f t="shared" si="229"/>
        <v>63.950999788228593</v>
      </c>
      <c r="T546">
        <f t="shared" si="230"/>
        <v>64.022455822054212</v>
      </c>
      <c r="U546">
        <f t="shared" si="231"/>
        <v>-0.94775030501025981</v>
      </c>
      <c r="V546">
        <f t="shared" si="232"/>
        <v>-1.019206338835879</v>
      </c>
      <c r="W546">
        <f t="shared" si="237"/>
        <v>36220.580824537203</v>
      </c>
      <c r="X546">
        <f t="shared" si="241"/>
        <v>18285.297383969959</v>
      </c>
      <c r="Y546">
        <f t="shared" si="243"/>
        <v>14427.106291123355</v>
      </c>
      <c r="Z546">
        <f t="shared" si="238"/>
        <v>23663.876304609701</v>
      </c>
      <c r="AA546">
        <f t="shared" si="242"/>
        <v>12027.624127667708</v>
      </c>
      <c r="AB546">
        <f t="shared" si="244"/>
        <v>11000.968413090954</v>
      </c>
      <c r="AC546" s="12">
        <f>(Sheet2!B700-Sheet2!B699)*100</f>
        <v>33300</v>
      </c>
      <c r="AD546" s="12">
        <f t="shared" si="245"/>
        <v>20325</v>
      </c>
      <c r="AE546" s="12">
        <v>0</v>
      </c>
      <c r="AF546">
        <f t="shared" si="220"/>
        <v>0</v>
      </c>
      <c r="AG546">
        <f t="shared" si="221"/>
        <v>0</v>
      </c>
      <c r="AH546">
        <f t="shared" si="222"/>
        <v>0</v>
      </c>
      <c r="AI546">
        <f t="shared" si="233"/>
        <v>0</v>
      </c>
      <c r="AJ546">
        <f t="shared" si="234"/>
        <v>0</v>
      </c>
      <c r="AK546">
        <v>119489</v>
      </c>
      <c r="AL546">
        <f t="shared" si="235"/>
        <v>59.661570417120203</v>
      </c>
      <c r="AM546">
        <f t="shared" si="236"/>
        <v>126181.648</v>
      </c>
      <c r="AO546">
        <f t="shared" si="239"/>
        <v>333</v>
      </c>
      <c r="AP546">
        <f t="shared" si="240"/>
        <v>243.55200000002515</v>
      </c>
    </row>
    <row r="547" spans="1:42" ht="15" thickBot="1" x14ac:dyDescent="0.4">
      <c r="A547" s="5">
        <v>35217</v>
      </c>
      <c r="B547" s="2">
        <v>4581.5200960000002</v>
      </c>
      <c r="C547" s="2">
        <v>3.43</v>
      </c>
      <c r="D547" s="4">
        <v>5.3</v>
      </c>
      <c r="E547">
        <f t="shared" si="223"/>
        <v>4.2636838531954968</v>
      </c>
      <c r="F547">
        <f t="shared" si="224"/>
        <v>4.5229087913980024</v>
      </c>
      <c r="G547">
        <f t="shared" si="225"/>
        <v>4.9961028298688603</v>
      </c>
      <c r="I547">
        <v>133697</v>
      </c>
      <c r="J547">
        <v>7095</v>
      </c>
      <c r="K547">
        <f t="shared" si="226"/>
        <v>5.3067757690898079</v>
      </c>
      <c r="L547">
        <v>200459</v>
      </c>
      <c r="M547">
        <f t="shared" si="227"/>
        <v>66.695433979018148</v>
      </c>
      <c r="N547">
        <f t="shared" si="228"/>
        <v>63.160575978130183</v>
      </c>
      <c r="O547">
        <f t="shared" si="217"/>
        <v>66.819521314999989</v>
      </c>
      <c r="P547">
        <v>66.844827960000003</v>
      </c>
      <c r="Q547">
        <f t="shared" si="218"/>
        <v>66.819521314999989</v>
      </c>
      <c r="R547">
        <f t="shared" si="219"/>
        <v>66.844827959999989</v>
      </c>
      <c r="S547">
        <f t="shared" si="229"/>
        <v>63.85175152963609</v>
      </c>
      <c r="T547">
        <f t="shared" si="230"/>
        <v>63.970548173909812</v>
      </c>
      <c r="U547">
        <f t="shared" si="231"/>
        <v>-0.69117555150590704</v>
      </c>
      <c r="V547">
        <f t="shared" si="232"/>
        <v>-0.80997219577962909</v>
      </c>
      <c r="W547">
        <f t="shared" si="237"/>
        <v>-8320.0757075250149</v>
      </c>
      <c r="X547">
        <f t="shared" si="241"/>
        <v>22953.053286731243</v>
      </c>
      <c r="Y547">
        <f t="shared" si="243"/>
        <v>13318.585236869598</v>
      </c>
      <c r="Z547">
        <f t="shared" si="238"/>
        <v>1182.709264414385</v>
      </c>
      <c r="AA547">
        <f t="shared" si="242"/>
        <v>14996.876659245851</v>
      </c>
      <c r="AB547">
        <f t="shared" si="244"/>
        <v>10561.716653076312</v>
      </c>
      <c r="AC547" s="12">
        <f>(Sheet2!B701-Sheet2!B700)*100</f>
        <v>28100</v>
      </c>
      <c r="AD547" s="12">
        <f t="shared" si="245"/>
        <v>20700</v>
      </c>
      <c r="AE547" s="12">
        <v>0</v>
      </c>
      <c r="AF547">
        <f t="shared" si="220"/>
        <v>0</v>
      </c>
      <c r="AG547">
        <f t="shared" si="221"/>
        <v>0</v>
      </c>
      <c r="AH547">
        <f t="shared" si="222"/>
        <v>0</v>
      </c>
      <c r="AI547">
        <f t="shared" si="233"/>
        <v>0</v>
      </c>
      <c r="AJ547">
        <f t="shared" si="234"/>
        <v>0</v>
      </c>
      <c r="AK547">
        <v>119770</v>
      </c>
      <c r="AL547">
        <f t="shared" si="235"/>
        <v>59.747878618570383</v>
      </c>
      <c r="AM547">
        <f t="shared" si="236"/>
        <v>126611.05899999998</v>
      </c>
      <c r="AO547">
        <f t="shared" si="239"/>
        <v>281</v>
      </c>
      <c r="AP547">
        <f t="shared" si="240"/>
        <v>429.41099999997823</v>
      </c>
    </row>
    <row r="548" spans="1:42" ht="15" thickBot="1" x14ac:dyDescent="0.4">
      <c r="A548" s="5">
        <v>35247</v>
      </c>
      <c r="B548" s="2">
        <v>4309.2181650000002</v>
      </c>
      <c r="C548" s="2">
        <v>3.21</v>
      </c>
      <c r="D548" s="4">
        <v>5.5</v>
      </c>
      <c r="E548">
        <f t="shared" si="223"/>
        <v>4.2017853348308982</v>
      </c>
      <c r="F548">
        <f t="shared" si="224"/>
        <v>4.4693837018238041</v>
      </c>
      <c r="G548">
        <f t="shared" si="225"/>
        <v>4.8395047076439832</v>
      </c>
      <c r="I548">
        <v>134284</v>
      </c>
      <c r="J548">
        <v>7337</v>
      </c>
      <c r="K548">
        <f t="shared" si="226"/>
        <v>5.4637931548062317</v>
      </c>
      <c r="L548">
        <v>200641</v>
      </c>
      <c r="M548">
        <f t="shared" si="227"/>
        <v>66.927497370926176</v>
      </c>
      <c r="N548">
        <f t="shared" si="228"/>
        <v>63.246485015525231</v>
      </c>
      <c r="O548">
        <f t="shared" si="217"/>
        <v>66.823739089166651</v>
      </c>
      <c r="P548">
        <v>66.844827960000003</v>
      </c>
      <c r="Q548">
        <f t="shared" si="218"/>
        <v>66.823739089166651</v>
      </c>
      <c r="R548">
        <f t="shared" si="219"/>
        <v>66.854853626666653</v>
      </c>
      <c r="S548">
        <f t="shared" si="229"/>
        <v>64.11534760142527</v>
      </c>
      <c r="T548">
        <f t="shared" si="230"/>
        <v>64.015949019932378</v>
      </c>
      <c r="U548">
        <f t="shared" si="231"/>
        <v>-0.86886258590003962</v>
      </c>
      <c r="V548">
        <f t="shared" si="232"/>
        <v>-0.76946400440714768</v>
      </c>
      <c r="W548">
        <f t="shared" si="237"/>
        <v>64509.198218246922</v>
      </c>
      <c r="X548">
        <f t="shared" si="241"/>
        <v>29064.497049250331</v>
      </c>
      <c r="Y548">
        <f t="shared" si="243"/>
        <v>17131.860450334381</v>
      </c>
      <c r="Z548">
        <f t="shared" si="238"/>
        <v>20751.910914463922</v>
      </c>
      <c r="AA548">
        <f t="shared" si="242"/>
        <v>13996.742677658796</v>
      </c>
      <c r="AB548">
        <f t="shared" si="244"/>
        <v>12997.5540179053</v>
      </c>
      <c r="AC548" s="12">
        <f>(Sheet2!B702-Sheet2!B701)*100</f>
        <v>24600</v>
      </c>
      <c r="AD548" s="12">
        <f t="shared" si="245"/>
        <v>21991.666666666668</v>
      </c>
      <c r="AE548" s="12">
        <v>0</v>
      </c>
      <c r="AF548">
        <f t="shared" si="220"/>
        <v>0</v>
      </c>
      <c r="AG548">
        <f t="shared" si="221"/>
        <v>0</v>
      </c>
      <c r="AH548">
        <f t="shared" si="222"/>
        <v>1</v>
      </c>
      <c r="AI548">
        <f t="shared" si="233"/>
        <v>0</v>
      </c>
      <c r="AJ548">
        <f t="shared" si="234"/>
        <v>0</v>
      </c>
      <c r="AK548">
        <v>120016</v>
      </c>
      <c r="AL548">
        <f t="shared" si="235"/>
        <v>59.816288794413907</v>
      </c>
      <c r="AM548">
        <f t="shared" si="236"/>
        <v>126898.37999999998</v>
      </c>
      <c r="AO548">
        <f t="shared" si="239"/>
        <v>246</v>
      </c>
      <c r="AP548">
        <f t="shared" si="240"/>
        <v>287.32099999999627</v>
      </c>
    </row>
    <row r="549" spans="1:42" ht="15" thickBot="1" x14ac:dyDescent="0.4">
      <c r="A549" s="5">
        <v>35278</v>
      </c>
      <c r="B549" s="2">
        <v>4322.7743419999997</v>
      </c>
      <c r="C549" s="2">
        <v>3.22</v>
      </c>
      <c r="D549" s="4">
        <v>5.0999999999999996</v>
      </c>
      <c r="E549">
        <f t="shared" si="223"/>
        <v>4.0524066923249453</v>
      </c>
      <c r="F549">
        <f t="shared" si="224"/>
        <v>4.3015828760978048</v>
      </c>
      <c r="G549">
        <f t="shared" si="225"/>
        <v>4.7290144209776654</v>
      </c>
      <c r="I549">
        <v>134054</v>
      </c>
      <c r="J549">
        <v>6882</v>
      </c>
      <c r="K549">
        <f t="shared" si="226"/>
        <v>5.133752070061318</v>
      </c>
      <c r="L549">
        <v>200847</v>
      </c>
      <c r="M549">
        <f t="shared" si="227"/>
        <v>66.744337729714658</v>
      </c>
      <c r="N549">
        <f t="shared" si="228"/>
        <v>63.340376505499208</v>
      </c>
      <c r="O549">
        <f t="shared" si="217"/>
        <v>66.827956863333313</v>
      </c>
      <c r="P549">
        <v>66.844827960000003</v>
      </c>
      <c r="Q549">
        <f t="shared" si="218"/>
        <v>66.827956863333313</v>
      </c>
      <c r="R549">
        <f t="shared" si="219"/>
        <v>66.864879293333317</v>
      </c>
      <c r="S549">
        <f t="shared" si="229"/>
        <v>64.039585720807736</v>
      </c>
      <c r="T549">
        <f t="shared" si="230"/>
        <v>64.119816267059562</v>
      </c>
      <c r="U549">
        <f t="shared" si="231"/>
        <v>-0.69920921530852809</v>
      </c>
      <c r="V549">
        <f t="shared" si="232"/>
        <v>-0.77943976156035433</v>
      </c>
      <c r="W549">
        <f t="shared" si="237"/>
        <v>-2008.7848304957151</v>
      </c>
      <c r="X549">
        <f t="shared" si="241"/>
        <v>21366.468959519018</v>
      </c>
      <c r="Y549">
        <f t="shared" si="243"/>
        <v>16803.016928728361</v>
      </c>
      <c r="Z549">
        <f t="shared" si="238"/>
        <v>34048.710481859744</v>
      </c>
      <c r="AA549">
        <f t="shared" si="242"/>
        <v>16044.120686529515</v>
      </c>
      <c r="AB549">
        <f t="shared" si="244"/>
        <v>14610.57932985574</v>
      </c>
      <c r="AC549" s="12">
        <f>(Sheet2!B703-Sheet2!B702)*100</f>
        <v>18500</v>
      </c>
      <c r="AD549" s="12">
        <f t="shared" si="245"/>
        <v>21350</v>
      </c>
      <c r="AE549" s="12">
        <v>0</v>
      </c>
      <c r="AF549">
        <f t="shared" si="220"/>
        <v>0</v>
      </c>
      <c r="AG549">
        <f t="shared" si="221"/>
        <v>0</v>
      </c>
      <c r="AH549">
        <f t="shared" si="222"/>
        <v>0</v>
      </c>
      <c r="AI549">
        <f t="shared" si="233"/>
        <v>0</v>
      </c>
      <c r="AJ549">
        <f t="shared" si="234"/>
        <v>0</v>
      </c>
      <c r="AK549">
        <v>120201</v>
      </c>
      <c r="AL549">
        <f t="shared" si="235"/>
        <v>59.847047752767033</v>
      </c>
      <c r="AM549">
        <f t="shared" si="236"/>
        <v>127217.246</v>
      </c>
      <c r="AO549">
        <f t="shared" si="239"/>
        <v>185</v>
      </c>
      <c r="AP549">
        <f t="shared" si="240"/>
        <v>318.86600000002363</v>
      </c>
    </row>
    <row r="550" spans="1:42" ht="15" thickBot="1" x14ac:dyDescent="0.4">
      <c r="A550" s="5">
        <v>35309</v>
      </c>
      <c r="B550" s="2">
        <v>4563.8144389999998</v>
      </c>
      <c r="C550" s="2">
        <v>3.39</v>
      </c>
      <c r="D550" s="4">
        <v>5.2</v>
      </c>
      <c r="E550">
        <f t="shared" si="223"/>
        <v>4.1985711855344316</v>
      </c>
      <c r="F550">
        <f t="shared" si="224"/>
        <v>4.4529797652942946</v>
      </c>
      <c r="G550">
        <f t="shared" si="225"/>
        <v>4.9258091209306754</v>
      </c>
      <c r="I550">
        <v>134515</v>
      </c>
      <c r="J550">
        <v>6979</v>
      </c>
      <c r="K550">
        <f t="shared" si="226"/>
        <v>5.1882689662862882</v>
      </c>
      <c r="L550">
        <v>201061</v>
      </c>
      <c r="M550">
        <f t="shared" si="227"/>
        <v>66.902581803532257</v>
      </c>
      <c r="N550">
        <f t="shared" si="228"/>
        <v>63.42364754974858</v>
      </c>
      <c r="O550">
        <f t="shared" si="217"/>
        <v>66.832174637499989</v>
      </c>
      <c r="P550">
        <v>66.844827960000003</v>
      </c>
      <c r="Q550">
        <f t="shared" si="218"/>
        <v>66.832174637499989</v>
      </c>
      <c r="R550">
        <f t="shared" si="219"/>
        <v>66.874904959999995</v>
      </c>
      <c r="S550">
        <f t="shared" si="229"/>
        <v>64.093629281550548</v>
      </c>
      <c r="T550">
        <f t="shared" si="230"/>
        <v>64.026178210503872</v>
      </c>
      <c r="U550">
        <f t="shared" si="231"/>
        <v>-0.66998173180196829</v>
      </c>
      <c r="V550">
        <f t="shared" si="232"/>
        <v>-0.60253066075529205</v>
      </c>
      <c r="W550">
        <f t="shared" si="237"/>
        <v>24570.523710763082</v>
      </c>
      <c r="X550">
        <f t="shared" si="241"/>
        <v>23114.449320817988</v>
      </c>
      <c r="Y550">
        <f t="shared" si="243"/>
        <v>16236.489570622953</v>
      </c>
      <c r="Z550">
        <f t="shared" si="238"/>
        <v>-5105.3206079918891</v>
      </c>
      <c r="AA550">
        <f t="shared" si="242"/>
        <v>14776.568585334346</v>
      </c>
      <c r="AB550">
        <f t="shared" si="244"/>
        <v>12660.031828723848</v>
      </c>
      <c r="AC550" s="12">
        <f>(Sheet2!B704-Sheet2!B703)*100</f>
        <v>20100</v>
      </c>
      <c r="AD550" s="12">
        <f t="shared" si="245"/>
        <v>21016.666666666668</v>
      </c>
      <c r="AE550" s="12">
        <v>0</v>
      </c>
      <c r="AF550">
        <f t="shared" si="220"/>
        <v>0</v>
      </c>
      <c r="AG550">
        <f t="shared" si="221"/>
        <v>0</v>
      </c>
      <c r="AH550">
        <f t="shared" si="222"/>
        <v>1</v>
      </c>
      <c r="AI550">
        <f t="shared" si="233"/>
        <v>0</v>
      </c>
      <c r="AJ550">
        <f t="shared" si="234"/>
        <v>0</v>
      </c>
      <c r="AK550">
        <v>120402</v>
      </c>
      <c r="AL550">
        <f t="shared" si="235"/>
        <v>59.883318992743497</v>
      </c>
      <c r="AM550">
        <f t="shared" si="236"/>
        <v>127520.22</v>
      </c>
      <c r="AO550">
        <f t="shared" si="239"/>
        <v>201</v>
      </c>
      <c r="AP550">
        <f t="shared" si="240"/>
        <v>302.97400000000198</v>
      </c>
    </row>
    <row r="551" spans="1:42" ht="15" thickBot="1" x14ac:dyDescent="0.4">
      <c r="A551" s="5">
        <v>35339</v>
      </c>
      <c r="B551" s="2">
        <v>4347.575452</v>
      </c>
      <c r="C551" s="2">
        <v>3.22</v>
      </c>
      <c r="D551" s="4">
        <v>5.2</v>
      </c>
      <c r="E551">
        <f t="shared" si="223"/>
        <v>4.0919433036150448</v>
      </c>
      <c r="F551">
        <f t="shared" si="224"/>
        <v>4.3457706634482616</v>
      </c>
      <c r="G551">
        <f t="shared" si="225"/>
        <v>4.7597231672912415</v>
      </c>
      <c r="I551">
        <v>134921</v>
      </c>
      <c r="J551">
        <v>7031</v>
      </c>
      <c r="K551">
        <f t="shared" si="226"/>
        <v>5.2111976638180861</v>
      </c>
      <c r="L551">
        <v>201273</v>
      </c>
      <c r="M551">
        <f t="shared" si="227"/>
        <v>67.033829674124206</v>
      </c>
      <c r="N551">
        <f t="shared" si="228"/>
        <v>63.548070531069747</v>
      </c>
      <c r="O551">
        <f t="shared" si="217"/>
        <v>66.836392411666651</v>
      </c>
      <c r="P551">
        <v>66.844827960000003</v>
      </c>
      <c r="Q551">
        <f t="shared" si="218"/>
        <v>66.836392411666651</v>
      </c>
      <c r="R551">
        <f t="shared" si="219"/>
        <v>66.884930626666659</v>
      </c>
      <c r="S551">
        <f t="shared" si="229"/>
        <v>64.290843369617164</v>
      </c>
      <c r="T551">
        <f t="shared" si="230"/>
        <v>64.101485127999581</v>
      </c>
      <c r="U551">
        <f t="shared" si="231"/>
        <v>-0.74277283854741682</v>
      </c>
      <c r="V551">
        <f t="shared" si="232"/>
        <v>-0.55341459692983364</v>
      </c>
      <c r="W551">
        <f t="shared" si="237"/>
        <v>53281.720555121079</v>
      </c>
      <c r="X551">
        <f t="shared" si="241"/>
        <v>28042.193795107927</v>
      </c>
      <c r="Y551">
        <f t="shared" si="243"/>
        <v>19769.570996202219</v>
      </c>
      <c r="Z551">
        <f t="shared" si="238"/>
        <v>28730.79898574017</v>
      </c>
      <c r="AA551">
        <f t="shared" si="242"/>
        <v>17212.114223849338</v>
      </c>
      <c r="AB551">
        <f t="shared" si="244"/>
        <v>13972.076193445517</v>
      </c>
      <c r="AC551" s="12">
        <f>(Sheet2!B705-Sheet2!B704)*100</f>
        <v>26100</v>
      </c>
      <c r="AD551" s="12">
        <f t="shared" si="245"/>
        <v>21950</v>
      </c>
      <c r="AE551" s="12">
        <v>0</v>
      </c>
      <c r="AF551">
        <f t="shared" si="220"/>
        <v>0</v>
      </c>
      <c r="AG551">
        <f t="shared" si="221"/>
        <v>0</v>
      </c>
      <c r="AH551">
        <f t="shared" si="222"/>
        <v>1</v>
      </c>
      <c r="AI551">
        <f t="shared" si="233"/>
        <v>0</v>
      </c>
      <c r="AJ551">
        <f t="shared" si="234"/>
        <v>0</v>
      </c>
      <c r="AK551">
        <v>120663</v>
      </c>
      <c r="AL551">
        <f t="shared" si="235"/>
        <v>59.949918767047741</v>
      </c>
      <c r="AM551">
        <f t="shared" si="236"/>
        <v>127905.10800000001</v>
      </c>
      <c r="AO551">
        <f t="shared" si="239"/>
        <v>261</v>
      </c>
      <c r="AP551">
        <f t="shared" si="240"/>
        <v>384.88800000000629</v>
      </c>
    </row>
    <row r="552" spans="1:42" ht="15" thickBot="1" x14ac:dyDescent="0.4">
      <c r="A552" s="5">
        <v>35370</v>
      </c>
      <c r="B552" s="2">
        <v>4706.4144759999999</v>
      </c>
      <c r="C552" s="2">
        <v>3.49</v>
      </c>
      <c r="D552" s="4">
        <v>5.4</v>
      </c>
      <c r="E552">
        <f t="shared" si="223"/>
        <v>4.3411979913383361</v>
      </c>
      <c r="F552">
        <f t="shared" si="224"/>
        <v>4.6052993473021626</v>
      </c>
      <c r="G552">
        <f t="shared" si="225"/>
        <v>5.0857874190672376</v>
      </c>
      <c r="I552">
        <v>135007</v>
      </c>
      <c r="J552">
        <v>7236</v>
      </c>
      <c r="K552">
        <f t="shared" si="226"/>
        <v>5.3597220884843004</v>
      </c>
      <c r="L552">
        <v>201463</v>
      </c>
      <c r="M552">
        <f t="shared" si="227"/>
        <v>67.013297727126073</v>
      </c>
      <c r="N552">
        <f t="shared" si="228"/>
        <v>63.394579649861264</v>
      </c>
      <c r="O552">
        <f t="shared" si="217"/>
        <v>66.840610185833313</v>
      </c>
      <c r="P552">
        <v>66.844827960000003</v>
      </c>
      <c r="Q552">
        <f t="shared" si="218"/>
        <v>66.840610185833313</v>
      </c>
      <c r="R552">
        <f t="shared" si="219"/>
        <v>66.894956293333323</v>
      </c>
      <c r="S552">
        <f t="shared" si="229"/>
        <v>64.104117792266493</v>
      </c>
      <c r="T552">
        <f t="shared" si="230"/>
        <v>63.938926959047627</v>
      </c>
      <c r="U552">
        <f t="shared" si="231"/>
        <v>-0.70953814240522917</v>
      </c>
      <c r="V552">
        <f t="shared" si="232"/>
        <v>-0.54434730918636376</v>
      </c>
      <c r="W552">
        <f t="shared" si="237"/>
        <v>-25403.034749571234</v>
      </c>
      <c r="X552">
        <f t="shared" si="241"/>
        <v>17771.591199423186</v>
      </c>
      <c r="Y552">
        <f t="shared" si="243"/>
        <v>18028.444291696575</v>
      </c>
      <c r="Z552">
        <f t="shared" si="238"/>
        <v>-20570.174217248335</v>
      </c>
      <c r="AA552">
        <f t="shared" si="242"/>
        <v>9839.7724702063333</v>
      </c>
      <c r="AB552">
        <f t="shared" si="244"/>
        <v>10933.698298937021</v>
      </c>
      <c r="AC552" s="12">
        <f>(Sheet2!B706-Sheet2!B705)*100</f>
        <v>28600</v>
      </c>
      <c r="AD552" s="12">
        <f t="shared" si="245"/>
        <v>23175</v>
      </c>
      <c r="AE552" s="12">
        <v>0</v>
      </c>
      <c r="AF552">
        <f t="shared" si="220"/>
        <v>0</v>
      </c>
      <c r="AG552">
        <f t="shared" si="221"/>
        <v>0</v>
      </c>
      <c r="AH552">
        <f t="shared" si="222"/>
        <v>1</v>
      </c>
      <c r="AI552">
        <f t="shared" si="233"/>
        <v>0</v>
      </c>
      <c r="AJ552">
        <f t="shared" si="234"/>
        <v>0</v>
      </c>
      <c r="AK552">
        <v>120949</v>
      </c>
      <c r="AL552">
        <f t="shared" si="235"/>
        <v>60.035341477095052</v>
      </c>
      <c r="AM552">
        <f t="shared" si="236"/>
        <v>127716.62199999999</v>
      </c>
      <c r="AO552">
        <f t="shared" si="239"/>
        <v>286</v>
      </c>
      <c r="AP552">
        <f t="shared" si="240"/>
        <v>-188.48600000001898</v>
      </c>
    </row>
    <row r="553" spans="1:42" ht="15" thickBot="1" x14ac:dyDescent="0.4">
      <c r="A553" s="5">
        <v>35400</v>
      </c>
      <c r="B553" s="2">
        <v>4663.518086</v>
      </c>
      <c r="C553" s="2">
        <v>3.45</v>
      </c>
      <c r="D553" s="4">
        <v>5.4</v>
      </c>
      <c r="E553">
        <f t="shared" si="223"/>
        <v>4.3162483709814481</v>
      </c>
      <c r="F553">
        <f t="shared" si="224"/>
        <v>4.5802211145707172</v>
      </c>
      <c r="G553">
        <f t="shared" si="225"/>
        <v>5.0468529227085241</v>
      </c>
      <c r="I553">
        <v>135113</v>
      </c>
      <c r="J553">
        <v>7253</v>
      </c>
      <c r="K553">
        <f t="shared" si="226"/>
        <v>5.3680992946644661</v>
      </c>
      <c r="L553">
        <v>201636</v>
      </c>
      <c r="M553">
        <f t="shared" si="227"/>
        <v>67.008371520958548</v>
      </c>
      <c r="N553">
        <f t="shared" si="228"/>
        <v>63.389919458826782</v>
      </c>
      <c r="O553">
        <f t="shared" si="217"/>
        <v>66.844827959999989</v>
      </c>
      <c r="P553">
        <v>66.844827960000003</v>
      </c>
      <c r="Q553">
        <f t="shared" si="218"/>
        <v>66.844827959999989</v>
      </c>
      <c r="R553">
        <f t="shared" si="219"/>
        <v>66.904981960000001</v>
      </c>
      <c r="S553">
        <f t="shared" si="229"/>
        <v>64.116123776763985</v>
      </c>
      <c r="T553">
        <f t="shared" si="230"/>
        <v>63.959639162091136</v>
      </c>
      <c r="U553">
        <f t="shared" si="231"/>
        <v>-0.72620431793720286</v>
      </c>
      <c r="V553">
        <f t="shared" si="232"/>
        <v>-0.56971970326435439</v>
      </c>
      <c r="W553">
        <f t="shared" si="237"/>
        <v>13510.851068198681</v>
      </c>
      <c r="X553">
        <f t="shared" si="241"/>
        <v>21410.078995377135</v>
      </c>
      <c r="Y553">
        <f t="shared" si="243"/>
        <v>22181.566141054191</v>
      </c>
      <c r="Z553">
        <f t="shared" si="238"/>
        <v>15237.760136796162</v>
      </c>
      <c r="AA553">
        <f t="shared" si="242"/>
        <v>12182.280948936628</v>
      </c>
      <c r="AB553">
        <f t="shared" si="244"/>
        <v>13589.578804091239</v>
      </c>
      <c r="AC553" s="12">
        <f>(Sheet2!B707-Sheet2!B706)*100</f>
        <v>19600</v>
      </c>
      <c r="AD553" s="12">
        <f t="shared" si="245"/>
        <v>23500</v>
      </c>
      <c r="AE553" s="12">
        <v>0</v>
      </c>
      <c r="AF553">
        <f t="shared" si="220"/>
        <v>0</v>
      </c>
      <c r="AG553">
        <f t="shared" si="221"/>
        <v>0</v>
      </c>
      <c r="AH553">
        <f t="shared" si="222"/>
        <v>1</v>
      </c>
      <c r="AI553">
        <f t="shared" si="233"/>
        <v>0</v>
      </c>
      <c r="AJ553">
        <f t="shared" si="234"/>
        <v>0</v>
      </c>
      <c r="AK553">
        <v>121145</v>
      </c>
      <c r="AL553">
        <f t="shared" si="235"/>
        <v>60.081037116387947</v>
      </c>
      <c r="AM553">
        <f t="shared" si="236"/>
        <v>127816.89799999997</v>
      </c>
      <c r="AO553">
        <f t="shared" si="239"/>
        <v>196</v>
      </c>
      <c r="AP553">
        <f t="shared" si="240"/>
        <v>100.27599999998347</v>
      </c>
    </row>
    <row r="554" spans="1:42" ht="15" thickBot="1" x14ac:dyDescent="0.4">
      <c r="A554" s="5">
        <v>35431</v>
      </c>
      <c r="B554" s="2">
        <v>4620.1096539999999</v>
      </c>
      <c r="C554" s="2">
        <v>3.41</v>
      </c>
      <c r="D554" s="4">
        <v>5.3</v>
      </c>
      <c r="E554">
        <f t="shared" si="223"/>
        <v>4.2512351146460956</v>
      </c>
      <c r="F554">
        <f t="shared" si="224"/>
        <v>4.510397259516397</v>
      </c>
      <c r="G554">
        <f t="shared" si="225"/>
        <v>4.9766627103176138</v>
      </c>
      <c r="I554">
        <v>135456</v>
      </c>
      <c r="J554">
        <v>7158</v>
      </c>
      <c r="K554">
        <f t="shared" si="226"/>
        <v>5.2843727852586824</v>
      </c>
      <c r="L554">
        <v>202285</v>
      </c>
      <c r="M554">
        <f t="shared" si="227"/>
        <v>66.962948315495467</v>
      </c>
      <c r="N554">
        <f t="shared" si="228"/>
        <v>63.413912054774201</v>
      </c>
      <c r="O554">
        <f t="shared" si="217"/>
        <v>66.854853626666653</v>
      </c>
      <c r="P554">
        <v>66.965135959999998</v>
      </c>
      <c r="Q554">
        <f t="shared" si="218"/>
        <v>66.854853626666653</v>
      </c>
      <c r="R554">
        <f t="shared" si="219"/>
        <v>66.915007626666664</v>
      </c>
      <c r="S554">
        <f t="shared" si="229"/>
        <v>64.11619594290481</v>
      </c>
      <c r="T554">
        <f t="shared" si="230"/>
        <v>64.012696613444561</v>
      </c>
      <c r="U554">
        <f t="shared" si="231"/>
        <v>-0.7022838881306086</v>
      </c>
      <c r="V554">
        <f t="shared" si="232"/>
        <v>-0.59878455867035996</v>
      </c>
      <c r="W554">
        <f t="shared" si="237"/>
        <v>41625.962458916008</v>
      </c>
      <c r="X554">
        <f t="shared" si="241"/>
        <v>17596.206368821982</v>
      </c>
      <c r="Y554">
        <f t="shared" si="243"/>
        <v>23330.351709036157</v>
      </c>
      <c r="Z554">
        <f t="shared" si="238"/>
        <v>52242.532363224775</v>
      </c>
      <c r="AA554">
        <f t="shared" si="242"/>
        <v>17430.717857063439</v>
      </c>
      <c r="AB554">
        <f t="shared" si="244"/>
        <v>15713.730267361118</v>
      </c>
      <c r="AC554" s="12">
        <f>(Sheet2!B708-Sheet2!B707)*100</f>
        <v>21800</v>
      </c>
      <c r="AD554" s="12">
        <f t="shared" si="245"/>
        <v>25375</v>
      </c>
      <c r="AE554" s="12">
        <v>0</v>
      </c>
      <c r="AF554">
        <f t="shared" si="220"/>
        <v>0</v>
      </c>
      <c r="AG554">
        <f t="shared" si="221"/>
        <v>0</v>
      </c>
      <c r="AH554">
        <f t="shared" si="222"/>
        <v>1</v>
      </c>
      <c r="AI554">
        <f t="shared" si="233"/>
        <v>0</v>
      </c>
      <c r="AJ554">
        <f t="shared" si="234"/>
        <v>0</v>
      </c>
      <c r="AK554">
        <v>121363</v>
      </c>
      <c r="AL554">
        <f t="shared" si="235"/>
        <v>59.996045183775372</v>
      </c>
      <c r="AM554">
        <f t="shared" si="236"/>
        <v>128276.83199999999</v>
      </c>
      <c r="AO554">
        <f t="shared" si="239"/>
        <v>218</v>
      </c>
      <c r="AP554">
        <f t="shared" si="240"/>
        <v>459.93400000002293</v>
      </c>
    </row>
    <row r="555" spans="1:42" ht="15" thickBot="1" x14ac:dyDescent="0.4">
      <c r="A555" s="5">
        <v>35462</v>
      </c>
      <c r="B555" s="2">
        <v>4810.0229529999997</v>
      </c>
      <c r="C555" s="2">
        <v>3.55</v>
      </c>
      <c r="D555" s="4">
        <v>5.2</v>
      </c>
      <c r="E555">
        <f t="shared" si="223"/>
        <v>4.2965102117881671</v>
      </c>
      <c r="F555">
        <f t="shared" si="224"/>
        <v>4.5513263687712175</v>
      </c>
      <c r="G555">
        <f t="shared" si="225"/>
        <v>5.0796058552985111</v>
      </c>
      <c r="I555">
        <v>135400</v>
      </c>
      <c r="J555">
        <v>7102</v>
      </c>
      <c r="K555">
        <f t="shared" si="226"/>
        <v>5.2451994091580501</v>
      </c>
      <c r="L555">
        <v>202389</v>
      </c>
      <c r="M555">
        <f t="shared" si="227"/>
        <v>66.900869118380939</v>
      </c>
      <c r="N555">
        <f t="shared" si="228"/>
        <v>63.42202392422513</v>
      </c>
      <c r="O555">
        <f t="shared" si="217"/>
        <v>66.864879293333317</v>
      </c>
      <c r="P555">
        <v>66.965135959999998</v>
      </c>
      <c r="Q555">
        <f t="shared" si="218"/>
        <v>66.864879293333317</v>
      </c>
      <c r="R555">
        <f t="shared" si="219"/>
        <v>66.925033293333328</v>
      </c>
      <c r="S555">
        <f t="shared" si="229"/>
        <v>64.02646644493467</v>
      </c>
      <c r="T555">
        <f t="shared" si="230"/>
        <v>63.992022926395421</v>
      </c>
      <c r="U555">
        <f t="shared" si="231"/>
        <v>-0.60444252070954008</v>
      </c>
      <c r="V555">
        <f t="shared" si="232"/>
        <v>-0.56999900217029165</v>
      </c>
      <c r="W555">
        <f t="shared" si="237"/>
        <v>-11492.178986616433</v>
      </c>
      <c r="X555">
        <f t="shared" si="241"/>
        <v>16015.640676135197</v>
      </c>
      <c r="Y555">
        <f t="shared" si="243"/>
        <v>18691.054817827109</v>
      </c>
      <c r="Z555">
        <f t="shared" si="238"/>
        <v>2473.1935996096581</v>
      </c>
      <c r="AA555">
        <f t="shared" si="242"/>
        <v>12168.131710021757</v>
      </c>
      <c r="AB555">
        <f t="shared" si="244"/>
        <v>14106.126198275635</v>
      </c>
      <c r="AC555" s="12">
        <f>(Sheet2!B709-Sheet2!B708)*100</f>
        <v>31200</v>
      </c>
      <c r="AD555" s="12">
        <f t="shared" si="245"/>
        <v>24508.333333333332</v>
      </c>
      <c r="AE555" s="12">
        <v>0</v>
      </c>
      <c r="AF555">
        <f t="shared" si="220"/>
        <v>0</v>
      </c>
      <c r="AG555">
        <f t="shared" si="221"/>
        <v>0</v>
      </c>
      <c r="AH555">
        <f t="shared" si="222"/>
        <v>1</v>
      </c>
      <c r="AI555">
        <f t="shared" si="233"/>
        <v>0</v>
      </c>
      <c r="AJ555">
        <f t="shared" si="234"/>
        <v>0</v>
      </c>
      <c r="AK555">
        <v>121675</v>
      </c>
      <c r="AL555">
        <f t="shared" si="235"/>
        <v>60.119374076654367</v>
      </c>
      <c r="AM555">
        <f t="shared" si="236"/>
        <v>128359.2</v>
      </c>
      <c r="AO555">
        <f t="shared" si="239"/>
        <v>312</v>
      </c>
      <c r="AP555">
        <f t="shared" si="240"/>
        <v>82.368000000002212</v>
      </c>
    </row>
    <row r="556" spans="1:42" ht="15" thickBot="1" x14ac:dyDescent="0.4">
      <c r="A556" s="5">
        <v>35490</v>
      </c>
      <c r="B556" s="2">
        <v>4766.7137949999997</v>
      </c>
      <c r="C556" s="2">
        <v>3.51</v>
      </c>
      <c r="D556" s="4">
        <v>5.2</v>
      </c>
      <c r="E556">
        <f t="shared" si="223"/>
        <v>4.2722359485402954</v>
      </c>
      <c r="F556">
        <f t="shared" si="224"/>
        <v>4.5269621895183079</v>
      </c>
      <c r="G556">
        <f t="shared" si="225"/>
        <v>5.0413771746746079</v>
      </c>
      <c r="I556">
        <v>135891</v>
      </c>
      <c r="J556">
        <v>7000</v>
      </c>
      <c r="K556">
        <f t="shared" si="226"/>
        <v>5.1511873486838713</v>
      </c>
      <c r="L556">
        <v>202513</v>
      </c>
      <c r="M556">
        <f t="shared" si="227"/>
        <v>67.102358860912631</v>
      </c>
      <c r="N556">
        <f t="shared" si="228"/>
        <v>63.613036200145174</v>
      </c>
      <c r="O556">
        <f t="shared" si="217"/>
        <v>66.874904959999995</v>
      </c>
      <c r="P556">
        <v>66.965135959999998</v>
      </c>
      <c r="Q556">
        <f t="shared" si="218"/>
        <v>66.874904959999995</v>
      </c>
      <c r="R556">
        <f t="shared" si="219"/>
        <v>66.935058960000006</v>
      </c>
      <c r="S556">
        <f t="shared" si="229"/>
        <v>64.235587763338202</v>
      </c>
      <c r="T556">
        <f t="shared" si="230"/>
        <v>64.017851229746725</v>
      </c>
      <c r="U556">
        <f t="shared" si="231"/>
        <v>-0.62255156319302785</v>
      </c>
      <c r="V556">
        <f t="shared" si="232"/>
        <v>-0.40481502960155069</v>
      </c>
      <c r="W556">
        <f t="shared" si="237"/>
        <v>50289.067393025383</v>
      </c>
      <c r="X556">
        <f t="shared" si="241"/>
        <v>20302.064623178914</v>
      </c>
      <c r="Y556">
        <f t="shared" si="243"/>
        <v>21708.256971998449</v>
      </c>
      <c r="Z556">
        <f t="shared" si="238"/>
        <v>13165.578039456159</v>
      </c>
      <c r="AA556">
        <f t="shared" si="242"/>
        <v>15213.281484596431</v>
      </c>
      <c r="AB556">
        <f t="shared" si="244"/>
        <v>14994.925034965388</v>
      </c>
      <c r="AC556" s="12">
        <f>(Sheet2!B710-Sheet2!B709)*100</f>
        <v>31400</v>
      </c>
      <c r="AD556" s="12">
        <f t="shared" si="245"/>
        <v>24991.666666666668</v>
      </c>
      <c r="AE556" s="12">
        <v>0</v>
      </c>
      <c r="AF556">
        <f t="shared" si="220"/>
        <v>0</v>
      </c>
      <c r="AG556">
        <f t="shared" si="221"/>
        <v>0</v>
      </c>
      <c r="AH556">
        <f t="shared" si="222"/>
        <v>1</v>
      </c>
      <c r="AI556">
        <f t="shared" si="233"/>
        <v>0</v>
      </c>
      <c r="AJ556">
        <f t="shared" si="234"/>
        <v>0</v>
      </c>
      <c r="AK556">
        <v>121989</v>
      </c>
      <c r="AL556">
        <f t="shared" si="235"/>
        <v>60.23761437537344</v>
      </c>
      <c r="AM556">
        <f t="shared" si="236"/>
        <v>128824.66799999999</v>
      </c>
      <c r="AO556">
        <f t="shared" si="239"/>
        <v>314</v>
      </c>
      <c r="AP556">
        <f t="shared" si="240"/>
        <v>465.46799999999348</v>
      </c>
    </row>
    <row r="557" spans="1:42" ht="15" thickBot="1" x14ac:dyDescent="0.4">
      <c r="A557" s="5">
        <v>35521</v>
      </c>
      <c r="B557" s="2">
        <v>4724.3018179999999</v>
      </c>
      <c r="C557" s="2">
        <v>3.47</v>
      </c>
      <c r="D557" s="4">
        <v>5.0999999999999996</v>
      </c>
      <c r="E557">
        <f t="shared" si="223"/>
        <v>4.2067802414673388</v>
      </c>
      <c r="F557">
        <f t="shared" si="224"/>
        <v>4.4566705160896047</v>
      </c>
      <c r="G557">
        <f t="shared" si="225"/>
        <v>4.9707246587496341</v>
      </c>
      <c r="I557">
        <v>136016</v>
      </c>
      <c r="J557">
        <v>6873</v>
      </c>
      <c r="K557">
        <f t="shared" si="226"/>
        <v>5.0530819903540758</v>
      </c>
      <c r="L557">
        <v>202674</v>
      </c>
      <c r="M557">
        <f t="shared" si="227"/>
        <v>67.110729545970372</v>
      </c>
      <c r="N557">
        <f t="shared" si="228"/>
        <v>63.688082339125877</v>
      </c>
      <c r="O557">
        <f t="shared" si="217"/>
        <v>66.884930626666659</v>
      </c>
      <c r="P557">
        <v>66.965135959999998</v>
      </c>
      <c r="Q557">
        <f t="shared" si="218"/>
        <v>66.884930626666659</v>
      </c>
      <c r="R557">
        <f t="shared" si="219"/>
        <v>66.945084626666656</v>
      </c>
      <c r="S557">
        <f t="shared" si="229"/>
        <v>64.287528635525916</v>
      </c>
      <c r="T557">
        <f t="shared" si="230"/>
        <v>64.071228580544911</v>
      </c>
      <c r="U557">
        <f t="shared" si="231"/>
        <v>-0.5994462964000391</v>
      </c>
      <c r="V557">
        <f t="shared" si="232"/>
        <v>-0.38314624141903408</v>
      </c>
      <c r="W557">
        <f t="shared" si="237"/>
        <v>20868.993959670886</v>
      </c>
      <c r="X557">
        <f t="shared" si="241"/>
        <v>14899.943523937216</v>
      </c>
      <c r="Y557">
        <f t="shared" si="243"/>
        <v>21471.068659522571</v>
      </c>
      <c r="Z557">
        <f t="shared" si="238"/>
        <v>21125.07524366118</v>
      </c>
      <c r="AA557">
        <f t="shared" si="242"/>
        <v>13945.6608609166</v>
      </c>
      <c r="AB557">
        <f t="shared" si="244"/>
        <v>15578.887542382969</v>
      </c>
      <c r="AC557" s="12">
        <f>(Sheet2!B711-Sheet2!B710)*100</f>
        <v>29500</v>
      </c>
      <c r="AD557" s="12">
        <f t="shared" si="245"/>
        <v>26066.666666666668</v>
      </c>
      <c r="AE557" s="12">
        <v>0</v>
      </c>
      <c r="AF557">
        <f t="shared" si="220"/>
        <v>0</v>
      </c>
      <c r="AG557">
        <f t="shared" si="221"/>
        <v>0</v>
      </c>
      <c r="AH557">
        <f t="shared" si="222"/>
        <v>1</v>
      </c>
      <c r="AI557">
        <f t="shared" si="233"/>
        <v>0</v>
      </c>
      <c r="AJ557">
        <f t="shared" si="234"/>
        <v>0</v>
      </c>
      <c r="AK557">
        <v>122284</v>
      </c>
      <c r="AL557">
        <f t="shared" si="235"/>
        <v>60.335316814194229</v>
      </c>
      <c r="AM557">
        <f t="shared" si="236"/>
        <v>129079.18399999998</v>
      </c>
      <c r="AO557">
        <f t="shared" si="239"/>
        <v>295</v>
      </c>
      <c r="AP557">
        <f t="shared" si="240"/>
        <v>254.51599999998871</v>
      </c>
    </row>
    <row r="558" spans="1:42" ht="15" thickBot="1" x14ac:dyDescent="0.4">
      <c r="A558" s="5">
        <v>35551</v>
      </c>
      <c r="B558" s="2">
        <v>4447.344803</v>
      </c>
      <c r="C558" s="2">
        <v>3.27</v>
      </c>
      <c r="D558" s="4">
        <v>4.9000000000000004</v>
      </c>
      <c r="E558">
        <f t="shared" si="223"/>
        <v>4.0028739675388234</v>
      </c>
      <c r="F558">
        <f t="shared" si="224"/>
        <v>4.2428128145474266</v>
      </c>
      <c r="G558">
        <f t="shared" si="225"/>
        <v>4.7145530505618458</v>
      </c>
      <c r="I558">
        <v>136119</v>
      </c>
      <c r="J558">
        <v>6655</v>
      </c>
      <c r="K558">
        <f t="shared" si="226"/>
        <v>4.8891043866028987</v>
      </c>
      <c r="L558">
        <v>202832</v>
      </c>
      <c r="M558">
        <f t="shared" si="227"/>
        <v>67.109233257079751</v>
      </c>
      <c r="N558">
        <f t="shared" si="228"/>
        <v>63.820880827482839</v>
      </c>
      <c r="O558">
        <f t="shared" si="217"/>
        <v>66.894956293333323</v>
      </c>
      <c r="P558">
        <v>66.965135959999998</v>
      </c>
      <c r="Q558">
        <f t="shared" si="218"/>
        <v>66.894956293333323</v>
      </c>
      <c r="R558">
        <f t="shared" si="219"/>
        <v>66.955110293333334</v>
      </c>
      <c r="S558">
        <f t="shared" si="229"/>
        <v>64.422935229217202</v>
      </c>
      <c r="T558">
        <f t="shared" si="230"/>
        <v>64.217235502271009</v>
      </c>
      <c r="U558">
        <f t="shared" si="231"/>
        <v>-0.60205440173436386</v>
      </c>
      <c r="V558">
        <f t="shared" si="232"/>
        <v>-0.39635467478817077</v>
      </c>
      <c r="W558">
        <f t="shared" si="237"/>
        <v>37622.219736004248</v>
      </c>
      <c r="X558">
        <f t="shared" si="241"/>
        <v>25404.152604866464</v>
      </c>
      <c r="Y558">
        <f t="shared" si="243"/>
        <v>21587.871902144823</v>
      </c>
      <c r="Z558">
        <f t="shared" si="238"/>
        <v>39738.130063274875</v>
      </c>
      <c r="AA558">
        <f t="shared" si="242"/>
        <v>23997.044907670468</v>
      </c>
      <c r="AB558">
        <f t="shared" si="244"/>
        <v>16918.408688938402</v>
      </c>
      <c r="AC558" s="12">
        <f>(Sheet2!B712-Sheet2!B711)*100</f>
        <v>26700</v>
      </c>
      <c r="AD558" s="12">
        <f t="shared" si="245"/>
        <v>25516.666666666668</v>
      </c>
      <c r="AE558" s="12">
        <v>0</v>
      </c>
      <c r="AF558">
        <f t="shared" si="220"/>
        <v>0</v>
      </c>
      <c r="AG558">
        <f t="shared" si="221"/>
        <v>0</v>
      </c>
      <c r="AH558">
        <f t="shared" si="222"/>
        <v>1</v>
      </c>
      <c r="AI558">
        <f t="shared" si="233"/>
        <v>0</v>
      </c>
      <c r="AJ558">
        <f t="shared" si="234"/>
        <v>0</v>
      </c>
      <c r="AK558">
        <v>122551</v>
      </c>
      <c r="AL558">
        <f t="shared" si="235"/>
        <v>60.41995345902027</v>
      </c>
      <c r="AM558">
        <f t="shared" si="236"/>
        <v>129449.16899999998</v>
      </c>
      <c r="AO558">
        <f t="shared" si="239"/>
        <v>267</v>
      </c>
      <c r="AP558">
        <f t="shared" si="240"/>
        <v>369.98500000000058</v>
      </c>
    </row>
    <row r="559" spans="1:42" ht="15" thickBot="1" x14ac:dyDescent="0.4">
      <c r="A559" s="5">
        <v>35582</v>
      </c>
      <c r="B559" s="2">
        <v>4875.461757</v>
      </c>
      <c r="C559" s="2">
        <v>3.58</v>
      </c>
      <c r="D559" s="4">
        <v>5</v>
      </c>
      <c r="E559">
        <f t="shared" si="223"/>
        <v>4.2308391602612359</v>
      </c>
      <c r="F559">
        <f t="shared" si="224"/>
        <v>4.4761458078847829</v>
      </c>
      <c r="G559">
        <f t="shared" si="225"/>
        <v>5.0418356461208855</v>
      </c>
      <c r="I559">
        <v>136211</v>
      </c>
      <c r="J559">
        <v>6799</v>
      </c>
      <c r="K559">
        <f t="shared" si="226"/>
        <v>4.991520508622652</v>
      </c>
      <c r="L559">
        <v>203000</v>
      </c>
      <c r="M559">
        <f t="shared" si="227"/>
        <v>67.099014778325127</v>
      </c>
      <c r="N559">
        <f t="shared" si="228"/>
        <v>63.744064039408869</v>
      </c>
      <c r="O559">
        <f t="shared" si="217"/>
        <v>66.904981960000001</v>
      </c>
      <c r="P559">
        <v>66.965135959999998</v>
      </c>
      <c r="Q559">
        <f t="shared" si="218"/>
        <v>66.904981960000001</v>
      </c>
      <c r="R559">
        <f t="shared" si="219"/>
        <v>66.965135959999998</v>
      </c>
      <c r="S559">
        <f t="shared" si="229"/>
        <v>64.260163384934273</v>
      </c>
      <c r="T559">
        <f t="shared" si="230"/>
        <v>64.074339783070613</v>
      </c>
      <c r="U559">
        <f t="shared" si="231"/>
        <v>-0.51609934552540437</v>
      </c>
      <c r="V559">
        <f t="shared" si="232"/>
        <v>-0.33027574366174406</v>
      </c>
      <c r="W559">
        <f t="shared" si="237"/>
        <v>-22219.631270926446</v>
      </c>
      <c r="X559">
        <f t="shared" si="241"/>
        <v>19449.072215012275</v>
      </c>
      <c r="Y559">
        <f t="shared" si="243"/>
        <v>20429.575605194706</v>
      </c>
      <c r="Z559">
        <f t="shared" si="238"/>
        <v>-18219.335433300585</v>
      </c>
      <c r="AA559">
        <f t="shared" si="242"/>
        <v>18420.862312654343</v>
      </c>
      <c r="AB559">
        <f t="shared" si="244"/>
        <v>15301.571630795486</v>
      </c>
      <c r="AC559" s="12">
        <f>(Sheet2!B713-Sheet2!B712)*100</f>
        <v>26500</v>
      </c>
      <c r="AD559" s="12">
        <f t="shared" si="245"/>
        <v>25383.333333333332</v>
      </c>
      <c r="AE559" s="12">
        <v>0</v>
      </c>
      <c r="AF559">
        <f t="shared" si="220"/>
        <v>0</v>
      </c>
      <c r="AG559">
        <f t="shared" si="221"/>
        <v>0</v>
      </c>
      <c r="AH559">
        <f t="shared" si="222"/>
        <v>1</v>
      </c>
      <c r="AI559">
        <f t="shared" si="233"/>
        <v>0</v>
      </c>
      <c r="AJ559">
        <f t="shared" si="234"/>
        <v>0</v>
      </c>
      <c r="AK559">
        <v>122816</v>
      </c>
      <c r="AL559">
        <f t="shared" si="235"/>
        <v>60.500492610837441</v>
      </c>
      <c r="AM559">
        <f t="shared" si="236"/>
        <v>129400.45</v>
      </c>
      <c r="AO559">
        <f t="shared" si="239"/>
        <v>265</v>
      </c>
      <c r="AP559">
        <f t="shared" si="240"/>
        <v>-48.718999999982771</v>
      </c>
    </row>
    <row r="560" spans="1:42" ht="15" thickBot="1" x14ac:dyDescent="0.4">
      <c r="A560" s="5">
        <v>35612</v>
      </c>
      <c r="B560" s="2">
        <v>4715.0324270000001</v>
      </c>
      <c r="C560" s="2">
        <v>3.45</v>
      </c>
      <c r="D560" s="4">
        <v>4.9000000000000004</v>
      </c>
      <c r="E560">
        <f t="shared" si="223"/>
        <v>4.1115690435647556</v>
      </c>
      <c r="F560">
        <f t="shared" si="224"/>
        <v>4.3518822831343957</v>
      </c>
      <c r="G560">
        <f t="shared" si="225"/>
        <v>4.8860145428039266</v>
      </c>
      <c r="I560">
        <v>136477</v>
      </c>
      <c r="J560">
        <v>6655</v>
      </c>
      <c r="K560">
        <f t="shared" si="226"/>
        <v>4.8762795196260171</v>
      </c>
      <c r="L560">
        <v>203166</v>
      </c>
      <c r="M560">
        <f t="shared" si="227"/>
        <v>67.175117883897897</v>
      </c>
      <c r="N560">
        <f t="shared" si="228"/>
        <v>63.883537107586896</v>
      </c>
      <c r="O560">
        <f t="shared" si="217"/>
        <v>66.915007626666664</v>
      </c>
      <c r="P560">
        <v>66.965135959999998</v>
      </c>
      <c r="Q560">
        <f t="shared" si="218"/>
        <v>66.915007626666664</v>
      </c>
      <c r="R560">
        <f t="shared" si="219"/>
        <v>66.954230549999991</v>
      </c>
      <c r="S560">
        <f t="shared" si="229"/>
        <v>64.41316653200542</v>
      </c>
      <c r="T560">
        <f t="shared" si="230"/>
        <v>64.163750887589643</v>
      </c>
      <c r="U560">
        <f t="shared" si="231"/>
        <v>-0.52962942441852334</v>
      </c>
      <c r="V560">
        <f t="shared" si="232"/>
        <v>-0.28021378000274666</v>
      </c>
      <c r="W560">
        <f t="shared" si="237"/>
        <v>41752.22449975647</v>
      </c>
      <c r="X560">
        <f t="shared" si="241"/>
        <v>19470.115888485685</v>
      </c>
      <c r="Y560">
        <f t="shared" si="243"/>
        <v>18533.161128653835</v>
      </c>
      <c r="Z560">
        <f t="shared" si="238"/>
        <v>28801.636864703149</v>
      </c>
      <c r="AA560">
        <f t="shared" si="242"/>
        <v>14514.046396234073</v>
      </c>
      <c r="AB560">
        <f t="shared" si="244"/>
        <v>15972.382126648756</v>
      </c>
      <c r="AC560" s="12">
        <f>(Sheet2!B714-Sheet2!B713)*100</f>
        <v>29600</v>
      </c>
      <c r="AD560" s="12">
        <f t="shared" si="245"/>
        <v>25800</v>
      </c>
      <c r="AE560" s="12">
        <v>0</v>
      </c>
      <c r="AF560">
        <f t="shared" si="220"/>
        <v>0</v>
      </c>
      <c r="AG560">
        <f t="shared" si="221"/>
        <v>0</v>
      </c>
      <c r="AH560">
        <f t="shared" si="222"/>
        <v>1</v>
      </c>
      <c r="AI560">
        <f t="shared" si="233"/>
        <v>0</v>
      </c>
      <c r="AJ560">
        <f t="shared" si="234"/>
        <v>0</v>
      </c>
      <c r="AK560">
        <v>123112</v>
      </c>
      <c r="AL560">
        <f t="shared" si="235"/>
        <v>60.596753393776517</v>
      </c>
      <c r="AM560">
        <f t="shared" si="236"/>
        <v>129789.62699999999</v>
      </c>
      <c r="AO560">
        <f t="shared" si="239"/>
        <v>296</v>
      </c>
      <c r="AP560">
        <f t="shared" si="240"/>
        <v>389.17699999999604</v>
      </c>
    </row>
    <row r="561" spans="1:42" ht="15" thickBot="1" x14ac:dyDescent="0.4">
      <c r="A561" s="5">
        <v>35643</v>
      </c>
      <c r="B561" s="2">
        <v>4791.8201959999997</v>
      </c>
      <c r="C561" s="2">
        <v>3.51</v>
      </c>
      <c r="D561" s="4">
        <v>4.8</v>
      </c>
      <c r="E561">
        <f t="shared" si="223"/>
        <v>4.1046315303568965</v>
      </c>
      <c r="F561">
        <f t="shared" si="224"/>
        <v>4.3402127833067938</v>
      </c>
      <c r="G561">
        <f t="shared" si="225"/>
        <v>4.90864723262965</v>
      </c>
      <c r="I561">
        <v>136618</v>
      </c>
      <c r="J561">
        <v>6608</v>
      </c>
      <c r="K561">
        <f t="shared" si="226"/>
        <v>4.8368443396916945</v>
      </c>
      <c r="L561">
        <v>203364</v>
      </c>
      <c r="M561">
        <f t="shared" si="227"/>
        <v>67.1790484058142</v>
      </c>
      <c r="N561">
        <f t="shared" si="228"/>
        <v>63.954454082335118</v>
      </c>
      <c r="O561">
        <f t="shared" si="217"/>
        <v>66.925033293333328</v>
      </c>
      <c r="P561">
        <v>66.965135959999998</v>
      </c>
      <c r="Q561">
        <f t="shared" si="218"/>
        <v>66.925033293333328</v>
      </c>
      <c r="R561">
        <f t="shared" si="219"/>
        <v>66.943325139999999</v>
      </c>
      <c r="S561">
        <f t="shared" si="229"/>
        <v>64.421596003155429</v>
      </c>
      <c r="T561">
        <f t="shared" si="230"/>
        <v>64.178007275073313</v>
      </c>
      <c r="U561">
        <f t="shared" si="231"/>
        <v>-0.46714192082031047</v>
      </c>
      <c r="V561">
        <f t="shared" si="232"/>
        <v>-0.22355319273819418</v>
      </c>
      <c r="W561">
        <f t="shared" si="237"/>
        <v>14468.057944286615</v>
      </c>
      <c r="X561">
        <f t="shared" si="241"/>
        <v>23796.822043636192</v>
      </c>
      <c r="Y561">
        <f t="shared" si="243"/>
        <v>19906.231359885696</v>
      </c>
      <c r="Z561">
        <f t="shared" si="238"/>
        <v>15603.65865997225</v>
      </c>
      <c r="AA561">
        <f t="shared" si="242"/>
        <v>16702.457239627838</v>
      </c>
      <c r="AB561">
        <f t="shared" si="244"/>
        <v>14435.294474824797</v>
      </c>
      <c r="AC561" s="12">
        <f>(Sheet2!B715-Sheet2!B714)*100</f>
        <v>-2000</v>
      </c>
      <c r="AD561" s="12">
        <f t="shared" si="245"/>
        <v>24091.666666666668</v>
      </c>
      <c r="AE561" s="12">
        <v>0</v>
      </c>
      <c r="AF561">
        <f t="shared" si="220"/>
        <v>0</v>
      </c>
      <c r="AG561">
        <f t="shared" si="221"/>
        <v>0</v>
      </c>
      <c r="AH561">
        <f t="shared" si="222"/>
        <v>1</v>
      </c>
      <c r="AI561">
        <f t="shared" si="233"/>
        <v>0</v>
      </c>
      <c r="AJ561">
        <f t="shared" si="234"/>
        <v>0</v>
      </c>
      <c r="AK561">
        <v>123092</v>
      </c>
      <c r="AL561">
        <f t="shared" si="235"/>
        <v>60.527920379221491</v>
      </c>
      <c r="AM561">
        <f t="shared" si="236"/>
        <v>130060.336</v>
      </c>
      <c r="AO561">
        <f t="shared" si="239"/>
        <v>-20</v>
      </c>
      <c r="AP561">
        <f t="shared" si="240"/>
        <v>270.70900000000256</v>
      </c>
    </row>
    <row r="562" spans="1:42" ht="15" thickBot="1" x14ac:dyDescent="0.4">
      <c r="A562" s="5">
        <v>35674</v>
      </c>
      <c r="B562" s="2">
        <v>5048.7314530000003</v>
      </c>
      <c r="C562" s="2">
        <v>3.69</v>
      </c>
      <c r="D562" s="4">
        <v>4.9000000000000004</v>
      </c>
      <c r="E562">
        <f t="shared" si="223"/>
        <v>4.2521759135764832</v>
      </c>
      <c r="F562">
        <f t="shared" si="224"/>
        <v>4.4927490650707691</v>
      </c>
      <c r="G562">
        <f t="shared" si="225"/>
        <v>5.1100631755497181</v>
      </c>
      <c r="I562">
        <v>136675</v>
      </c>
      <c r="J562">
        <v>6656</v>
      </c>
      <c r="K562">
        <f t="shared" si="226"/>
        <v>4.8699469544539964</v>
      </c>
      <c r="L562">
        <v>203570</v>
      </c>
      <c r="M562">
        <f t="shared" si="227"/>
        <v>67.13906764257996</v>
      </c>
      <c r="N562">
        <f t="shared" si="228"/>
        <v>63.849253328093539</v>
      </c>
      <c r="O562">
        <f t="shared" si="217"/>
        <v>66.935058960000006</v>
      </c>
      <c r="P562">
        <v>66.965135959999998</v>
      </c>
      <c r="Q562">
        <f t="shared" si="218"/>
        <v>66.935058960000006</v>
      </c>
      <c r="R562">
        <f t="shared" si="219"/>
        <v>66.932419729999992</v>
      </c>
      <c r="S562">
        <f t="shared" si="229"/>
        <v>64.284196379682356</v>
      </c>
      <c r="T562">
        <f t="shared" si="230"/>
        <v>64.08886250516467</v>
      </c>
      <c r="U562">
        <f t="shared" si="231"/>
        <v>-0.4349430515888173</v>
      </c>
      <c r="V562">
        <f t="shared" si="232"/>
        <v>-0.23960917707113083</v>
      </c>
      <c r="W562">
        <f t="shared" si="237"/>
        <v>-14699.592573763803</v>
      </c>
      <c r="X562">
        <f t="shared" si="241"/>
        <v>12965.378715837995</v>
      </c>
      <c r="Y562">
        <f t="shared" si="243"/>
        <v>16633.721669508453</v>
      </c>
      <c r="Z562">
        <f t="shared" si="238"/>
        <v>-4926.5313116367906</v>
      </c>
      <c r="AA562">
        <f t="shared" si="242"/>
        <v>13687.105681112347</v>
      </c>
      <c r="AB562">
        <f t="shared" si="244"/>
        <v>14450.193582854388</v>
      </c>
      <c r="AC562" s="12">
        <f>(Sheet2!B716-Sheet2!B715)*100</f>
        <v>48500</v>
      </c>
      <c r="AD562" s="12">
        <f t="shared" si="245"/>
        <v>26458.333333333332</v>
      </c>
      <c r="AE562" s="12">
        <v>0</v>
      </c>
      <c r="AF562">
        <f t="shared" si="220"/>
        <v>0</v>
      </c>
      <c r="AG562">
        <f t="shared" si="221"/>
        <v>0</v>
      </c>
      <c r="AH562">
        <f t="shared" si="222"/>
        <v>1</v>
      </c>
      <c r="AI562">
        <f t="shared" si="233"/>
        <v>0</v>
      </c>
      <c r="AJ562">
        <f t="shared" si="234"/>
        <v>0</v>
      </c>
      <c r="AK562">
        <v>123577</v>
      </c>
      <c r="AL562">
        <f t="shared" si="235"/>
        <v>60.704917227489318</v>
      </c>
      <c r="AM562">
        <f t="shared" si="236"/>
        <v>129977.92500000002</v>
      </c>
      <c r="AO562">
        <f t="shared" si="239"/>
        <v>485</v>
      </c>
      <c r="AP562">
        <f t="shared" si="240"/>
        <v>-82.41099999997823</v>
      </c>
    </row>
    <row r="563" spans="1:42" ht="15" thickBot="1" x14ac:dyDescent="0.4">
      <c r="A563" s="5">
        <v>35704</v>
      </c>
      <c r="B563" s="2">
        <v>4948.4363169999997</v>
      </c>
      <c r="C563" s="2">
        <v>3.62</v>
      </c>
      <c r="D563" s="4">
        <v>4.7</v>
      </c>
      <c r="E563">
        <f t="shared" si="223"/>
        <v>4.1248030256001318</v>
      </c>
      <c r="F563">
        <f t="shared" si="224"/>
        <v>4.3555878130657479</v>
      </c>
      <c r="G563">
        <f t="shared" si="225"/>
        <v>4.9756329085452862</v>
      </c>
      <c r="I563">
        <v>136633</v>
      </c>
      <c r="J563">
        <v>6454</v>
      </c>
      <c r="K563">
        <f t="shared" si="226"/>
        <v>4.7236026435780527</v>
      </c>
      <c r="L563">
        <v>203767</v>
      </c>
      <c r="M563">
        <f t="shared" si="227"/>
        <v>67.053546452565925</v>
      </c>
      <c r="N563">
        <f t="shared" si="228"/>
        <v>63.902029769295325</v>
      </c>
      <c r="O563">
        <f t="shared" si="217"/>
        <v>66.945084626666656</v>
      </c>
      <c r="P563">
        <v>66.965135959999998</v>
      </c>
      <c r="Q563">
        <f t="shared" si="218"/>
        <v>66.945084626666656</v>
      </c>
      <c r="R563">
        <f t="shared" si="219"/>
        <v>66.921514319999986</v>
      </c>
      <c r="S563">
        <f t="shared" si="229"/>
        <v>64.287719739718298</v>
      </c>
      <c r="T563">
        <f t="shared" si="230"/>
        <v>64.18373175049534</v>
      </c>
      <c r="U563">
        <f t="shared" si="231"/>
        <v>-0.38568997042297326</v>
      </c>
      <c r="V563">
        <f t="shared" si="232"/>
        <v>-0.28170198120001544</v>
      </c>
      <c r="W563">
        <f t="shared" si="237"/>
        <v>13381.931191241369</v>
      </c>
      <c r="X563">
        <f t="shared" si="241"/>
        <v>11717.534921099743</v>
      </c>
      <c r="Y563">
        <f t="shared" si="243"/>
        <v>13308.739222518479</v>
      </c>
      <c r="Z563">
        <f t="shared" si="238"/>
        <v>31956.727426812053</v>
      </c>
      <c r="AA563">
        <f t="shared" si="242"/>
        <v>15492.381044970825</v>
      </c>
      <c r="AB563">
        <f t="shared" si="244"/>
        <v>14719.020952943712</v>
      </c>
      <c r="AC563" s="12">
        <f>(Sheet2!B717-Sheet2!B716)*100</f>
        <v>34600</v>
      </c>
      <c r="AD563" s="12">
        <f t="shared" si="245"/>
        <v>27166.666666666668</v>
      </c>
      <c r="AE563" s="12">
        <v>0</v>
      </c>
      <c r="AF563">
        <f t="shared" si="220"/>
        <v>0</v>
      </c>
      <c r="AG563">
        <f t="shared" si="221"/>
        <v>0</v>
      </c>
      <c r="AH563">
        <f t="shared" si="222"/>
        <v>1</v>
      </c>
      <c r="AI563">
        <f t="shared" si="233"/>
        <v>0</v>
      </c>
      <c r="AJ563">
        <f t="shared" si="234"/>
        <v>0</v>
      </c>
      <c r="AK563">
        <v>123923</v>
      </c>
      <c r="AL563">
        <f t="shared" si="235"/>
        <v>60.816030073564406</v>
      </c>
      <c r="AM563">
        <f t="shared" si="236"/>
        <v>130211.24900000001</v>
      </c>
      <c r="AO563">
        <f t="shared" si="239"/>
        <v>346</v>
      </c>
      <c r="AP563">
        <f t="shared" si="240"/>
        <v>233.32399999999325</v>
      </c>
    </row>
    <row r="564" spans="1:42" ht="15" thickBot="1" x14ac:dyDescent="0.4">
      <c r="A564" s="5">
        <v>35735</v>
      </c>
      <c r="B564" s="2">
        <v>5268.4253239999998</v>
      </c>
      <c r="C564" s="2">
        <v>3.85</v>
      </c>
      <c r="D564" s="4">
        <v>4.5999999999999996</v>
      </c>
      <c r="E564">
        <f t="shared" si="223"/>
        <v>4.2083250825001626</v>
      </c>
      <c r="F564">
        <f t="shared" si="224"/>
        <v>4.4340751153131563</v>
      </c>
      <c r="G564">
        <f t="shared" si="225"/>
        <v>5.1471848126023039</v>
      </c>
      <c r="I564">
        <v>136961</v>
      </c>
      <c r="J564">
        <v>6308</v>
      </c>
      <c r="K564">
        <f t="shared" si="226"/>
        <v>4.6056906710669461</v>
      </c>
      <c r="L564">
        <v>203941</v>
      </c>
      <c r="M564">
        <f t="shared" si="227"/>
        <v>67.157168004471885</v>
      </c>
      <c r="N564">
        <f t="shared" si="228"/>
        <v>64.067938276266176</v>
      </c>
      <c r="O564">
        <f t="shared" si="217"/>
        <v>66.955110293333334</v>
      </c>
      <c r="P564">
        <v>66.965135959999998</v>
      </c>
      <c r="Q564">
        <f t="shared" si="218"/>
        <v>66.955110293333334</v>
      </c>
      <c r="R564">
        <f t="shared" si="219"/>
        <v>66.910608909999993</v>
      </c>
      <c r="S564">
        <f t="shared" si="229"/>
        <v>64.330976058642918</v>
      </c>
      <c r="T564">
        <f t="shared" si="230"/>
        <v>64.137421592843339</v>
      </c>
      <c r="U564">
        <f t="shared" si="231"/>
        <v>-0.2630377823767418</v>
      </c>
      <c r="V564">
        <f t="shared" si="232"/>
        <v>-6.9483316577162668E-2</v>
      </c>
      <c r="W564">
        <f t="shared" si="237"/>
        <v>20007.800172517076</v>
      </c>
      <c r="X564">
        <f t="shared" si="241"/>
        <v>8781.7983271852136</v>
      </c>
      <c r="Y564">
        <f t="shared" si="243"/>
        <v>17092.975466025837</v>
      </c>
      <c r="Z564">
        <f t="shared" si="238"/>
        <v>1723.4294628798962</v>
      </c>
      <c r="AA564">
        <f t="shared" si="242"/>
        <v>9156.5976115716621</v>
      </c>
      <c r="AB564">
        <f t="shared" si="244"/>
        <v>16576.821259621065</v>
      </c>
      <c r="AC564" s="12">
        <f>(Sheet2!B718-Sheet2!B717)*100</f>
        <v>30700</v>
      </c>
      <c r="AD564" s="12">
        <f t="shared" si="245"/>
        <v>27341.666666666668</v>
      </c>
      <c r="AE564" s="12">
        <v>0</v>
      </c>
      <c r="AF564">
        <f t="shared" si="220"/>
        <v>0</v>
      </c>
      <c r="AG564">
        <f t="shared" si="221"/>
        <v>1</v>
      </c>
      <c r="AH564">
        <f t="shared" si="222"/>
        <v>1</v>
      </c>
      <c r="AI564">
        <f t="shared" si="233"/>
        <v>1</v>
      </c>
      <c r="AJ564">
        <f t="shared" si="234"/>
        <v>0</v>
      </c>
      <c r="AK564">
        <v>124230</v>
      </c>
      <c r="AL564">
        <f t="shared" si="235"/>
        <v>60.914676303440693</v>
      </c>
      <c r="AM564">
        <f t="shared" si="236"/>
        <v>130660.79400000001</v>
      </c>
      <c r="AO564">
        <f t="shared" si="239"/>
        <v>307</v>
      </c>
      <c r="AP564">
        <f t="shared" si="240"/>
        <v>449.54499999999825</v>
      </c>
    </row>
    <row r="565" spans="1:42" ht="15" thickBot="1" x14ac:dyDescent="0.4">
      <c r="A565" s="5">
        <v>35765</v>
      </c>
      <c r="B565" s="2">
        <v>4925.7998159999997</v>
      </c>
      <c r="C565" s="2">
        <v>3.59</v>
      </c>
      <c r="D565" s="4">
        <v>4.7</v>
      </c>
      <c r="E565">
        <f t="shared" si="223"/>
        <v>4.1076757418277312</v>
      </c>
      <c r="F565">
        <f t="shared" si="224"/>
        <v>4.3384522460662769</v>
      </c>
      <c r="G565">
        <f t="shared" si="225"/>
        <v>4.9481051142606276</v>
      </c>
      <c r="I565">
        <v>137155</v>
      </c>
      <c r="J565">
        <v>6476</v>
      </c>
      <c r="K565">
        <f t="shared" si="226"/>
        <v>4.7216652692209546</v>
      </c>
      <c r="L565">
        <v>204098</v>
      </c>
      <c r="M565">
        <f t="shared" si="227"/>
        <v>67.200560515046689</v>
      </c>
      <c r="N565">
        <f t="shared" si="228"/>
        <v>64.042134170839489</v>
      </c>
      <c r="O565">
        <f t="shared" si="217"/>
        <v>66.965135959999998</v>
      </c>
      <c r="P565">
        <v>66.965135959999998</v>
      </c>
      <c r="Q565">
        <f t="shared" si="218"/>
        <v>66.965135959999998</v>
      </c>
      <c r="R565">
        <f t="shared" si="219"/>
        <v>66.899703499999987</v>
      </c>
      <c r="S565">
        <f t="shared" si="229"/>
        <v>64.440179392397852</v>
      </c>
      <c r="T565">
        <f t="shared" si="230"/>
        <v>64.214425314689123</v>
      </c>
      <c r="U565">
        <f t="shared" si="231"/>
        <v>-0.39804522155836253</v>
      </c>
      <c r="V565">
        <f t="shared" si="232"/>
        <v>-0.17229114384963395</v>
      </c>
      <c r="W565">
        <f t="shared" si="237"/>
        <v>32388.145253920928</v>
      </c>
      <c r="X565">
        <f t="shared" si="241"/>
        <v>17883.094414659776</v>
      </c>
      <c r="Y565">
        <f t="shared" si="243"/>
        <v>18666.083314836025</v>
      </c>
      <c r="Z565">
        <f t="shared" si="238"/>
        <v>25785.880811356008</v>
      </c>
      <c r="AA565">
        <f t="shared" si="242"/>
        <v>16490.800319014426</v>
      </c>
      <c r="AB565">
        <f t="shared" si="244"/>
        <v>17455.831315834384</v>
      </c>
      <c r="AC565" s="12">
        <f>(Sheet2!B719-Sheet2!B718)*100</f>
        <v>32100</v>
      </c>
      <c r="AD565" s="12">
        <f t="shared" si="245"/>
        <v>28383.333333333332</v>
      </c>
      <c r="AE565" s="12">
        <v>0</v>
      </c>
      <c r="AF565">
        <f t="shared" si="220"/>
        <v>0</v>
      </c>
      <c r="AG565">
        <f t="shared" si="221"/>
        <v>0</v>
      </c>
      <c r="AH565">
        <f t="shared" si="222"/>
        <v>1</v>
      </c>
      <c r="AI565">
        <f t="shared" si="233"/>
        <v>0</v>
      </c>
      <c r="AJ565">
        <f t="shared" si="234"/>
        <v>0</v>
      </c>
      <c r="AK565">
        <v>124551</v>
      </c>
      <c r="AL565">
        <f t="shared" si="235"/>
        <v>61.025095787317859</v>
      </c>
      <c r="AM565">
        <f t="shared" si="236"/>
        <v>130708.71499999998</v>
      </c>
      <c r="AO565">
        <f t="shared" si="239"/>
        <v>321</v>
      </c>
      <c r="AP565">
        <f t="shared" si="240"/>
        <v>47.920999999972992</v>
      </c>
    </row>
    <row r="566" spans="1:42" ht="15" thickBot="1" x14ac:dyDescent="0.4">
      <c r="A566" s="5">
        <v>35796</v>
      </c>
      <c r="B566" s="2">
        <v>5128.4563470000003</v>
      </c>
      <c r="C566" s="2">
        <v>3.74</v>
      </c>
      <c r="D566" s="4">
        <v>4.5999999999999996</v>
      </c>
      <c r="E566">
        <f t="shared" si="223"/>
        <v>4.1477704854536013</v>
      </c>
      <c r="F566">
        <f t="shared" si="224"/>
        <v>4.3736071932190494</v>
      </c>
      <c r="G566">
        <f t="shared" si="225"/>
        <v>5.0486703031170785</v>
      </c>
      <c r="I566">
        <v>137095</v>
      </c>
      <c r="J566">
        <v>6368</v>
      </c>
      <c r="K566">
        <f t="shared" si="226"/>
        <v>4.6449542288194321</v>
      </c>
      <c r="L566">
        <v>204238</v>
      </c>
      <c r="M566">
        <f t="shared" si="227"/>
        <v>67.125118734025989</v>
      </c>
      <c r="N566">
        <f t="shared" si="228"/>
        <v>64.037363272260791</v>
      </c>
      <c r="O566">
        <f t="shared" si="217"/>
        <v>66.954230549999991</v>
      </c>
      <c r="P566">
        <v>66.834271040000004</v>
      </c>
      <c r="Q566">
        <f t="shared" si="218"/>
        <v>66.954230549999991</v>
      </c>
      <c r="R566">
        <f t="shared" si="219"/>
        <v>66.88879808999998</v>
      </c>
      <c r="S566">
        <f t="shared" si="229"/>
        <v>64.340922870850363</v>
      </c>
      <c r="T566">
        <f t="shared" si="230"/>
        <v>64.177122736484534</v>
      </c>
      <c r="U566">
        <f t="shared" si="231"/>
        <v>-0.30355959858957249</v>
      </c>
      <c r="V566">
        <f t="shared" si="232"/>
        <v>-0.13975946422374363</v>
      </c>
      <c r="W566">
        <f t="shared" si="237"/>
        <v>-11250.328332878649</v>
      </c>
      <c r="X566">
        <f t="shared" si="241"/>
        <v>9049.3356092205886</v>
      </c>
      <c r="Y566">
        <f t="shared" si="243"/>
        <v>14259.725748853138</v>
      </c>
      <c r="Z566">
        <f t="shared" si="238"/>
        <v>1371.4155767075717</v>
      </c>
      <c r="AA566">
        <f t="shared" si="242"/>
        <v>11919.096771015165</v>
      </c>
      <c r="AB566">
        <f t="shared" si="244"/>
        <v>13216.571583624618</v>
      </c>
      <c r="AC566" s="12">
        <f>(Sheet2!B720-Sheet2!B719)*100</f>
        <v>26200</v>
      </c>
      <c r="AD566" s="12">
        <f t="shared" si="245"/>
        <v>28750</v>
      </c>
      <c r="AE566" s="12">
        <v>0</v>
      </c>
      <c r="AF566">
        <f t="shared" si="220"/>
        <v>0</v>
      </c>
      <c r="AG566">
        <f t="shared" si="221"/>
        <v>0</v>
      </c>
      <c r="AH566">
        <f t="shared" si="222"/>
        <v>1</v>
      </c>
      <c r="AI566">
        <f t="shared" si="233"/>
        <v>0</v>
      </c>
      <c r="AJ566">
        <f t="shared" si="234"/>
        <v>0</v>
      </c>
      <c r="AK566">
        <v>124813</v>
      </c>
      <c r="AL566">
        <f t="shared" si="235"/>
        <v>61.111546333199506</v>
      </c>
      <c r="AM566">
        <f t="shared" si="236"/>
        <v>130788.63</v>
      </c>
      <c r="AO566">
        <f t="shared" si="239"/>
        <v>262</v>
      </c>
      <c r="AP566">
        <f t="shared" si="240"/>
        <v>79.915000000022701</v>
      </c>
    </row>
    <row r="567" spans="1:42" ht="15" thickBot="1" x14ac:dyDescent="0.4">
      <c r="A567" s="5">
        <v>35827</v>
      </c>
      <c r="B567" s="2">
        <v>5271.8483459999998</v>
      </c>
      <c r="C567" s="2">
        <v>3.84</v>
      </c>
      <c r="D567" s="4">
        <v>4.5999999999999996</v>
      </c>
      <c r="E567">
        <f t="shared" si="223"/>
        <v>4.2028561717003825</v>
      </c>
      <c r="F567">
        <f t="shared" si="224"/>
        <v>4.4286159233194269</v>
      </c>
      <c r="G567">
        <f t="shared" si="225"/>
        <v>5.1382680756199699</v>
      </c>
      <c r="I567">
        <v>137112</v>
      </c>
      <c r="J567">
        <v>6306</v>
      </c>
      <c r="K567">
        <f t="shared" si="226"/>
        <v>4.5991598109574658</v>
      </c>
      <c r="L567">
        <v>204400</v>
      </c>
      <c r="M567">
        <f t="shared" si="227"/>
        <v>67.080234833659489</v>
      </c>
      <c r="N567">
        <f t="shared" si="228"/>
        <v>63.99454403131115</v>
      </c>
      <c r="O567">
        <f t="shared" si="217"/>
        <v>66.943325139999999</v>
      </c>
      <c r="P567">
        <v>66.834271040000004</v>
      </c>
      <c r="Q567">
        <f t="shared" si="218"/>
        <v>66.943325139999999</v>
      </c>
      <c r="R567">
        <f t="shared" si="219"/>
        <v>66.877892679999988</v>
      </c>
      <c r="S567">
        <f t="shared" si="229"/>
        <v>64.260949043961915</v>
      </c>
      <c r="T567">
        <f t="shared" si="230"/>
        <v>64.12979346781205</v>
      </c>
      <c r="U567">
        <f t="shared" si="231"/>
        <v>-0.26640501265076466</v>
      </c>
      <c r="V567">
        <f t="shared" si="232"/>
        <v>-0.13524943650089938</v>
      </c>
      <c r="W567">
        <f t="shared" si="237"/>
        <v>-5923.4207109212875</v>
      </c>
      <c r="X567">
        <f t="shared" si="241"/>
        <v>5650.7558333526058</v>
      </c>
      <c r="Y567">
        <f t="shared" si="243"/>
        <v>14723.788938494399</v>
      </c>
      <c r="Z567">
        <f t="shared" si="238"/>
        <v>722.59136665612459</v>
      </c>
      <c r="AA567">
        <f t="shared" si="242"/>
        <v>9438.9188887958098</v>
      </c>
      <c r="AB567">
        <f t="shared" si="244"/>
        <v>13070.688064211825</v>
      </c>
      <c r="AC567" s="12">
        <f>(Sheet2!B721-Sheet2!B720)*100</f>
        <v>20500</v>
      </c>
      <c r="AD567" s="12">
        <f t="shared" si="245"/>
        <v>27858.333333333332</v>
      </c>
      <c r="AE567" s="12">
        <v>0</v>
      </c>
      <c r="AF567">
        <f t="shared" si="220"/>
        <v>0</v>
      </c>
      <c r="AG567">
        <f t="shared" si="221"/>
        <v>0</v>
      </c>
      <c r="AH567">
        <f t="shared" si="222"/>
        <v>1</v>
      </c>
      <c r="AI567">
        <f t="shared" si="233"/>
        <v>0</v>
      </c>
      <c r="AJ567">
        <f t="shared" si="234"/>
        <v>0</v>
      </c>
      <c r="AK567">
        <v>125018</v>
      </c>
      <c r="AL567">
        <f t="shared" si="235"/>
        <v>61.163405088062618</v>
      </c>
      <c r="AM567">
        <f t="shared" si="236"/>
        <v>130804.84799999998</v>
      </c>
      <c r="AO567">
        <f t="shared" si="239"/>
        <v>205</v>
      </c>
      <c r="AP567">
        <f t="shared" si="240"/>
        <v>16.217999999978929</v>
      </c>
    </row>
    <row r="568" spans="1:42" ht="15" thickBot="1" x14ac:dyDescent="0.4">
      <c r="A568" s="5">
        <v>35855</v>
      </c>
      <c r="B568" s="2">
        <v>5232.5078549999998</v>
      </c>
      <c r="C568" s="2">
        <v>3.81</v>
      </c>
      <c r="D568" s="4">
        <v>4.7</v>
      </c>
      <c r="E568">
        <f t="shared" si="223"/>
        <v>4.2316663384534463</v>
      </c>
      <c r="F568">
        <f t="shared" si="224"/>
        <v>4.4624188793175161</v>
      </c>
      <c r="G568">
        <f t="shared" si="225"/>
        <v>5.1482457342359798</v>
      </c>
      <c r="I568">
        <v>137236</v>
      </c>
      <c r="J568">
        <v>6422</v>
      </c>
      <c r="K568">
        <f t="shared" si="226"/>
        <v>4.6795301524381356</v>
      </c>
      <c r="L568">
        <v>204547</v>
      </c>
      <c r="M568">
        <f t="shared" si="227"/>
        <v>67.092648633321446</v>
      </c>
      <c r="N568">
        <f t="shared" si="228"/>
        <v>63.939294147555337</v>
      </c>
      <c r="O568">
        <f t="shared" si="217"/>
        <v>66.932419729999992</v>
      </c>
      <c r="P568">
        <v>66.834271040000004</v>
      </c>
      <c r="Q568">
        <f t="shared" si="218"/>
        <v>66.932419729999992</v>
      </c>
      <c r="R568">
        <f t="shared" si="219"/>
        <v>66.866987269999981</v>
      </c>
      <c r="S568">
        <f t="shared" si="229"/>
        <v>64.253511605528331</v>
      </c>
      <c r="T568">
        <f t="shared" si="230"/>
        <v>64.100063054773216</v>
      </c>
      <c r="U568">
        <f t="shared" si="231"/>
        <v>-0.31421745797299394</v>
      </c>
      <c r="V568">
        <f t="shared" si="232"/>
        <v>-0.16076890721787862</v>
      </c>
      <c r="W568">
        <f t="shared" si="237"/>
        <v>7925.0537901874632</v>
      </c>
      <c r="X568">
        <f t="shared" si="241"/>
        <v>9421.5302273444831</v>
      </c>
      <c r="Y568">
        <f t="shared" si="243"/>
        <v>11193.45447159124</v>
      </c>
      <c r="Z568">
        <f t="shared" si="238"/>
        <v>3345.8128439132124</v>
      </c>
      <c r="AA568">
        <f t="shared" si="242"/>
        <v>10817.642914720811</v>
      </c>
      <c r="AB568">
        <f t="shared" si="244"/>
        <v>12252.374297916578</v>
      </c>
      <c r="AC568" s="12">
        <f>(Sheet2!B722-Sheet2!B721)*100</f>
        <v>14600</v>
      </c>
      <c r="AD568" s="12">
        <f t="shared" si="245"/>
        <v>26458.333333333332</v>
      </c>
      <c r="AE568" s="12">
        <v>0</v>
      </c>
      <c r="AF568">
        <f t="shared" si="220"/>
        <v>0</v>
      </c>
      <c r="AG568">
        <f t="shared" si="221"/>
        <v>0</v>
      </c>
      <c r="AH568">
        <f t="shared" si="222"/>
        <v>1</v>
      </c>
      <c r="AI568">
        <f t="shared" si="233"/>
        <v>0</v>
      </c>
      <c r="AJ568">
        <f t="shared" si="234"/>
        <v>0</v>
      </c>
      <c r="AK568">
        <v>125164</v>
      </c>
      <c r="AL568">
        <f t="shared" si="235"/>
        <v>61.19082655819934</v>
      </c>
      <c r="AM568">
        <f t="shared" si="236"/>
        <v>130785.90800000001</v>
      </c>
      <c r="AO568">
        <f t="shared" si="239"/>
        <v>146</v>
      </c>
      <c r="AP568">
        <f t="shared" si="240"/>
        <v>-18.939999999973224</v>
      </c>
    </row>
    <row r="569" spans="1:42" ht="15" thickBot="1" x14ac:dyDescent="0.4">
      <c r="A569" s="5">
        <v>35886</v>
      </c>
      <c r="B569" s="2">
        <v>5255.2833440000004</v>
      </c>
      <c r="C569" s="2">
        <v>3.83</v>
      </c>
      <c r="D569" s="4">
        <v>4.3</v>
      </c>
      <c r="E569">
        <f t="shared" si="223"/>
        <v>4.0582015721252684</v>
      </c>
      <c r="F569">
        <f t="shared" si="224"/>
        <v>4.2689014822041038</v>
      </c>
      <c r="G569">
        <f t="shared" si="225"/>
        <v>5.0153202102874976</v>
      </c>
      <c r="I569">
        <v>137150</v>
      </c>
      <c r="J569">
        <v>5941</v>
      </c>
      <c r="K569">
        <f t="shared" si="226"/>
        <v>4.3317535545023693</v>
      </c>
      <c r="L569">
        <v>204731</v>
      </c>
      <c r="M569">
        <f t="shared" si="227"/>
        <v>66.990343426252011</v>
      </c>
      <c r="N569">
        <f t="shared" si="228"/>
        <v>64.10975865892317</v>
      </c>
      <c r="O569">
        <f t="shared" si="217"/>
        <v>66.921514319999986</v>
      </c>
      <c r="P569">
        <v>66.834271040000004</v>
      </c>
      <c r="Q569">
        <f t="shared" si="218"/>
        <v>66.921514319999986</v>
      </c>
      <c r="R569">
        <f t="shared" si="219"/>
        <v>66.856081859999989</v>
      </c>
      <c r="S569">
        <f t="shared" si="229"/>
        <v>64.271740256155738</v>
      </c>
      <c r="T569">
        <f t="shared" si="230"/>
        <v>64.205704373775717</v>
      </c>
      <c r="U569">
        <f t="shared" si="231"/>
        <v>-0.16198159723256822</v>
      </c>
      <c r="V569">
        <f t="shared" si="232"/>
        <v>-9.5945714852547326E-2</v>
      </c>
      <c r="W569">
        <f t="shared" si="237"/>
        <v>15554.616007016972</v>
      </c>
      <c r="X569">
        <f t="shared" si="241"/>
        <v>9783.644363307083</v>
      </c>
      <c r="Y569">
        <f t="shared" si="243"/>
        <v>10750.589642203413</v>
      </c>
      <c r="Z569">
        <f t="shared" si="238"/>
        <v>33422.464482778683</v>
      </c>
      <c r="AA569">
        <f t="shared" si="242"/>
        <v>11061.932424048582</v>
      </c>
      <c r="AB569">
        <f t="shared" si="244"/>
        <v>13277.156734509705</v>
      </c>
      <c r="AC569" s="12">
        <f>(Sheet2!B723-Sheet2!B722)*100</f>
        <v>28100</v>
      </c>
      <c r="AD569" s="12">
        <f t="shared" si="245"/>
        <v>26341.666666666668</v>
      </c>
      <c r="AE569" s="12">
        <v>0</v>
      </c>
      <c r="AF569">
        <f t="shared" si="220"/>
        <v>0</v>
      </c>
      <c r="AG569">
        <f t="shared" si="221"/>
        <v>1</v>
      </c>
      <c r="AH569">
        <f t="shared" si="222"/>
        <v>1</v>
      </c>
      <c r="AI569">
        <f t="shared" si="233"/>
        <v>1</v>
      </c>
      <c r="AJ569">
        <f t="shared" si="234"/>
        <v>0</v>
      </c>
      <c r="AK569">
        <v>125445</v>
      </c>
      <c r="AL569">
        <f t="shared" si="235"/>
        <v>61.273085170296639</v>
      </c>
      <c r="AM569">
        <f t="shared" si="236"/>
        <v>131252.54999999999</v>
      </c>
      <c r="AO569">
        <f t="shared" si="239"/>
        <v>281</v>
      </c>
      <c r="AP569">
        <f t="shared" si="240"/>
        <v>466.641999999978</v>
      </c>
    </row>
    <row r="570" spans="1:42" ht="15" thickBot="1" x14ac:dyDescent="0.4">
      <c r="A570" s="5">
        <v>35916</v>
      </c>
      <c r="B570" s="2">
        <v>5277.8249400000004</v>
      </c>
      <c r="C570" s="2">
        <v>3.84</v>
      </c>
      <c r="D570" s="4">
        <v>4.4000000000000004</v>
      </c>
      <c r="E570">
        <f t="shared" si="223"/>
        <v>4.1104744251728418</v>
      </c>
      <c r="F570">
        <f t="shared" si="224"/>
        <v>4.3262081311969798</v>
      </c>
      <c r="G570">
        <f t="shared" si="225"/>
        <v>5.0626943318177293</v>
      </c>
      <c r="I570">
        <v>137372</v>
      </c>
      <c r="J570">
        <v>6047</v>
      </c>
      <c r="K570">
        <f t="shared" si="226"/>
        <v>4.4019159654077979</v>
      </c>
      <c r="L570">
        <v>204899</v>
      </c>
      <c r="M570">
        <f t="shared" si="227"/>
        <v>67.043763024709733</v>
      </c>
      <c r="N570">
        <f t="shared" si="228"/>
        <v>64.093837451622505</v>
      </c>
      <c r="O570">
        <f t="shared" ref="O570:O633" si="246">Q570</f>
        <v>66.910608909999993</v>
      </c>
      <c r="P570">
        <v>66.834271040000004</v>
      </c>
      <c r="Q570">
        <f t="shared" ref="Q570:Q633" si="247">AVERAGE(P559:P570)</f>
        <v>66.910608909999993</v>
      </c>
      <c r="R570">
        <f t="shared" ref="R570:R633" si="248">AVERAGE(P565:P576)</f>
        <v>66.845176449999983</v>
      </c>
      <c r="S570">
        <f t="shared" si="229"/>
        <v>64.287946291905556</v>
      </c>
      <c r="T570">
        <f t="shared" si="230"/>
        <v>64.160265443027029</v>
      </c>
      <c r="U570">
        <f t="shared" si="231"/>
        <v>-0.1941088402830502</v>
      </c>
      <c r="V570">
        <f t="shared" si="232"/>
        <v>-6.6427991404523823E-2</v>
      </c>
      <c r="W570">
        <f t="shared" si="237"/>
        <v>14118.252882136032</v>
      </c>
      <c r="X570">
        <f t="shared" si="241"/>
        <v>8802.0531482435763</v>
      </c>
      <c r="Y570">
        <f t="shared" si="243"/>
        <v>8791.9257377143949</v>
      </c>
      <c r="Z570">
        <f t="shared" si="238"/>
        <v>1476.1668633203954</v>
      </c>
      <c r="AA570">
        <f t="shared" si="242"/>
        <v>11020.721990788667</v>
      </c>
      <c r="AB570">
        <f t="shared" si="244"/>
        <v>10088.659801180163</v>
      </c>
      <c r="AC570" s="12">
        <f>(Sheet2!B724-Sheet2!B723)*100</f>
        <v>40100</v>
      </c>
      <c r="AD570" s="12">
        <f t="shared" si="245"/>
        <v>27458.333333333332</v>
      </c>
      <c r="AE570" s="12">
        <v>0</v>
      </c>
      <c r="AF570">
        <f t="shared" si="220"/>
        <v>0</v>
      </c>
      <c r="AG570">
        <f t="shared" si="221"/>
        <v>1</v>
      </c>
      <c r="AH570">
        <f t="shared" si="222"/>
        <v>1</v>
      </c>
      <c r="AI570">
        <f t="shared" si="233"/>
        <v>1</v>
      </c>
      <c r="AJ570">
        <f t="shared" si="234"/>
        <v>0</v>
      </c>
      <c r="AK570">
        <v>125846</v>
      </c>
      <c r="AL570">
        <f t="shared" si="235"/>
        <v>61.41855255516132</v>
      </c>
      <c r="AM570">
        <f t="shared" si="236"/>
        <v>131327.63199999998</v>
      </c>
      <c r="AO570">
        <f t="shared" si="239"/>
        <v>401</v>
      </c>
      <c r="AP570">
        <f t="shared" si="240"/>
        <v>75.081999999994878</v>
      </c>
    </row>
    <row r="571" spans="1:42" ht="15" thickBot="1" x14ac:dyDescent="0.4">
      <c r="A571" s="5">
        <v>35947</v>
      </c>
      <c r="B571" s="2">
        <v>5176.9285540000001</v>
      </c>
      <c r="C571" s="2">
        <v>3.77</v>
      </c>
      <c r="D571" s="4">
        <v>4.5</v>
      </c>
      <c r="E571">
        <f t="shared" si="223"/>
        <v>4.118859065323794</v>
      </c>
      <c r="F571">
        <f t="shared" si="224"/>
        <v>4.3396978052317481</v>
      </c>
      <c r="G571">
        <f t="shared" si="225"/>
        <v>5.0385828404080257</v>
      </c>
      <c r="I571">
        <v>137455</v>
      </c>
      <c r="J571">
        <v>6212</v>
      </c>
      <c r="K571">
        <f t="shared" si="226"/>
        <v>4.5192972245462144</v>
      </c>
      <c r="L571">
        <v>205085</v>
      </c>
      <c r="M571">
        <f t="shared" si="227"/>
        <v>67.023429309798374</v>
      </c>
      <c r="N571">
        <f t="shared" si="228"/>
        <v>64.007374990857443</v>
      </c>
      <c r="O571">
        <f t="shared" si="246"/>
        <v>66.899703499999987</v>
      </c>
      <c r="P571">
        <v>66.834271040000004</v>
      </c>
      <c r="Q571">
        <f t="shared" si="247"/>
        <v>66.899703499999987</v>
      </c>
      <c r="R571">
        <f t="shared" si="248"/>
        <v>66.83427103999999</v>
      </c>
      <c r="S571">
        <f t="shared" si="229"/>
        <v>64.262828715780856</v>
      </c>
      <c r="T571">
        <f t="shared" si="230"/>
        <v>64.144198997715492</v>
      </c>
      <c r="U571">
        <f t="shared" si="231"/>
        <v>-0.25545372492341301</v>
      </c>
      <c r="V571">
        <f t="shared" si="232"/>
        <v>-0.13682400685804907</v>
      </c>
      <c r="W571">
        <f t="shared" si="237"/>
        <v>6806.3199107609689</v>
      </c>
      <c r="X571">
        <f t="shared" si="241"/>
        <v>4538.4155910502495</v>
      </c>
      <c r="Y571">
        <f t="shared" si="243"/>
        <v>11210.755002855012</v>
      </c>
      <c r="Z571">
        <f t="shared" si="238"/>
        <v>8638.8224356863648</v>
      </c>
      <c r="AA571">
        <f t="shared" si="242"/>
        <v>8162.8789281770587</v>
      </c>
      <c r="AB571">
        <f t="shared" si="244"/>
        <v>12326.839623595743</v>
      </c>
      <c r="AC571" s="12">
        <f>(Sheet2!B725-Sheet2!B724)*100</f>
        <v>23100</v>
      </c>
      <c r="AD571" s="12">
        <f t="shared" si="245"/>
        <v>27175</v>
      </c>
      <c r="AE571" s="12">
        <v>0</v>
      </c>
      <c r="AF571">
        <f t="shared" si="220"/>
        <v>0</v>
      </c>
      <c r="AG571">
        <f t="shared" si="221"/>
        <v>0</v>
      </c>
      <c r="AH571">
        <f t="shared" si="222"/>
        <v>1</v>
      </c>
      <c r="AI571">
        <f t="shared" si="233"/>
        <v>0</v>
      </c>
      <c r="AJ571">
        <f t="shared" si="234"/>
        <v>0</v>
      </c>
      <c r="AK571">
        <v>126077</v>
      </c>
      <c r="AL571">
        <f t="shared" si="235"/>
        <v>61.475485774191185</v>
      </c>
      <c r="AM571">
        <f t="shared" si="236"/>
        <v>131269.52499999999</v>
      </c>
      <c r="AO571">
        <f t="shared" si="239"/>
        <v>231</v>
      </c>
      <c r="AP571">
        <f t="shared" si="240"/>
        <v>-58.106999999989057</v>
      </c>
    </row>
    <row r="572" spans="1:42" ht="15" thickBot="1" x14ac:dyDescent="0.4">
      <c r="A572" s="5">
        <v>35977</v>
      </c>
      <c r="B572" s="2">
        <v>5199.7200210000001</v>
      </c>
      <c r="C572" s="2">
        <v>3.78</v>
      </c>
      <c r="D572" s="4">
        <v>4.5</v>
      </c>
      <c r="E572">
        <f t="shared" si="223"/>
        <v>4.1243181254602561</v>
      </c>
      <c r="F572">
        <f t="shared" si="224"/>
        <v>4.3451466470248672</v>
      </c>
      <c r="G572">
        <f t="shared" si="225"/>
        <v>5.0474888668839446</v>
      </c>
      <c r="I572">
        <v>137588</v>
      </c>
      <c r="J572">
        <v>6259</v>
      </c>
      <c r="K572">
        <f t="shared" si="226"/>
        <v>4.5490885833066841</v>
      </c>
      <c r="L572">
        <v>205270</v>
      </c>
      <c r="M572">
        <f t="shared" si="227"/>
        <v>67.027817021483898</v>
      </c>
      <c r="N572">
        <f t="shared" si="228"/>
        <v>64.011565255517127</v>
      </c>
      <c r="O572">
        <f t="shared" si="246"/>
        <v>66.88879808999998</v>
      </c>
      <c r="P572">
        <v>66.834271040000004</v>
      </c>
      <c r="Q572">
        <f t="shared" si="247"/>
        <v>66.88879808999998</v>
      </c>
      <c r="R572">
        <f t="shared" si="248"/>
        <v>66.830056676666658</v>
      </c>
      <c r="S572">
        <f t="shared" si="229"/>
        <v>64.263376614966504</v>
      </c>
      <c r="T572">
        <f t="shared" si="230"/>
        <v>64.130091266471595</v>
      </c>
      <c r="U572">
        <f t="shared" si="231"/>
        <v>-0.25181135944937694</v>
      </c>
      <c r="V572">
        <f t="shared" si="232"/>
        <v>-0.11852601095446857</v>
      </c>
      <c r="W572">
        <f t="shared" si="237"/>
        <v>12001.090578256175</v>
      </c>
      <c r="X572">
        <f t="shared" si="241"/>
        <v>8413.6520762393866</v>
      </c>
      <c r="Y572">
        <f t="shared" si="243"/>
        <v>8731.4938427299876</v>
      </c>
      <c r="Z572">
        <f t="shared" si="238"/>
        <v>8970.7828221414238</v>
      </c>
      <c r="AA572">
        <f t="shared" si="242"/>
        <v>9429.440135749368</v>
      </c>
      <c r="AB572">
        <f t="shared" si="244"/>
        <v>10674.268453382267</v>
      </c>
      <c r="AC572" s="12">
        <f>(Sheet2!B726-Sheet2!B725)*100</f>
        <v>13200</v>
      </c>
      <c r="AD572" s="12">
        <f t="shared" si="245"/>
        <v>25808.333333333332</v>
      </c>
      <c r="AE572" s="12">
        <v>0</v>
      </c>
      <c r="AF572">
        <f t="shared" si="220"/>
        <v>0</v>
      </c>
      <c r="AG572">
        <f t="shared" si="221"/>
        <v>0</v>
      </c>
      <c r="AH572">
        <f t="shared" si="222"/>
        <v>1</v>
      </c>
      <c r="AI572">
        <f t="shared" si="233"/>
        <v>0</v>
      </c>
      <c r="AJ572">
        <f t="shared" si="234"/>
        <v>0</v>
      </c>
      <c r="AK572">
        <v>126209</v>
      </c>
      <c r="AL572">
        <f t="shared" si="235"/>
        <v>61.484386417888636</v>
      </c>
      <c r="AM572">
        <f t="shared" si="236"/>
        <v>131396.54</v>
      </c>
      <c r="AO572">
        <f t="shared" si="239"/>
        <v>132</v>
      </c>
      <c r="AP572">
        <f t="shared" si="240"/>
        <v>127.01500000001397</v>
      </c>
    </row>
    <row r="573" spans="1:42" ht="15" thickBot="1" x14ac:dyDescent="0.4">
      <c r="A573" s="5">
        <v>36008</v>
      </c>
      <c r="B573" s="2">
        <v>5286.7125130000004</v>
      </c>
      <c r="C573" s="2">
        <v>3.84</v>
      </c>
      <c r="D573" s="4">
        <v>4.5</v>
      </c>
      <c r="E573">
        <f t="shared" si="223"/>
        <v>4.156921938165306</v>
      </c>
      <c r="F573">
        <f t="shared" si="224"/>
        <v>4.3776815463991099</v>
      </c>
      <c r="G573">
        <f t="shared" si="225"/>
        <v>5.1007611320765331</v>
      </c>
      <c r="I573">
        <v>137570</v>
      </c>
      <c r="J573">
        <v>6179</v>
      </c>
      <c r="K573">
        <f t="shared" si="226"/>
        <v>4.4915315839209127</v>
      </c>
      <c r="L573">
        <v>205479</v>
      </c>
      <c r="M573">
        <f t="shared" si="227"/>
        <v>66.950880625270699</v>
      </c>
      <c r="N573">
        <f t="shared" si="228"/>
        <v>63.938090997133514</v>
      </c>
      <c r="O573">
        <f t="shared" si="246"/>
        <v>66.877892679999988</v>
      </c>
      <c r="P573">
        <v>66.834271040000004</v>
      </c>
      <c r="Q573">
        <f t="shared" si="247"/>
        <v>66.877892679999988</v>
      </c>
      <c r="R573">
        <f t="shared" si="248"/>
        <v>66.825842313333325</v>
      </c>
      <c r="S573">
        <f t="shared" si="229"/>
        <v>64.167784780763952</v>
      </c>
      <c r="T573">
        <f t="shared" si="230"/>
        <v>64.097830887402424</v>
      </c>
      <c r="U573">
        <f t="shared" si="231"/>
        <v>-0.22969378363043802</v>
      </c>
      <c r="V573">
        <f t="shared" si="232"/>
        <v>-0.15973989026890933</v>
      </c>
      <c r="W573">
        <f t="shared" si="237"/>
        <v>-6211.0687875766307</v>
      </c>
      <c r="X573">
        <f t="shared" si="241"/>
        <v>8365.7107301301639</v>
      </c>
      <c r="Y573">
        <f t="shared" si="243"/>
        <v>7008.2332817413844</v>
      </c>
      <c r="Z573">
        <f t="shared" si="238"/>
        <v>6774.358643937856</v>
      </c>
      <c r="AA573">
        <f t="shared" si="242"/>
        <v>10438.068015296323</v>
      </c>
      <c r="AB573">
        <f t="shared" si="244"/>
        <v>9938.4934520460665</v>
      </c>
      <c r="AC573" s="12">
        <f>(Sheet2!B727-Sheet2!B726)*100</f>
        <v>33800</v>
      </c>
      <c r="AD573" s="12">
        <f t="shared" si="245"/>
        <v>28791.666666666668</v>
      </c>
      <c r="AE573" s="12">
        <v>0</v>
      </c>
      <c r="AF573">
        <f t="shared" si="220"/>
        <v>0</v>
      </c>
      <c r="AG573">
        <f t="shared" si="221"/>
        <v>0</v>
      </c>
      <c r="AH573">
        <f t="shared" si="222"/>
        <v>1</v>
      </c>
      <c r="AI573">
        <f t="shared" si="233"/>
        <v>0</v>
      </c>
      <c r="AJ573">
        <f t="shared" si="234"/>
        <v>0</v>
      </c>
      <c r="AK573">
        <v>126547</v>
      </c>
      <c r="AL573">
        <f t="shared" si="235"/>
        <v>61.586342156619409</v>
      </c>
      <c r="AM573">
        <f t="shared" si="236"/>
        <v>131379.34999999998</v>
      </c>
      <c r="AO573">
        <f t="shared" si="239"/>
        <v>338</v>
      </c>
      <c r="AP573">
        <f t="shared" si="240"/>
        <v>-17.190000000031432</v>
      </c>
    </row>
    <row r="574" spans="1:42" ht="15" thickBot="1" x14ac:dyDescent="0.4">
      <c r="A574" s="5">
        <v>36039</v>
      </c>
      <c r="B574" s="2">
        <v>5058.4905179999996</v>
      </c>
      <c r="C574" s="2">
        <v>3.66</v>
      </c>
      <c r="D574" s="4">
        <v>4.5999999999999996</v>
      </c>
      <c r="E574">
        <f t="shared" si="223"/>
        <v>4.1031695066131499</v>
      </c>
      <c r="F574">
        <f t="shared" si="224"/>
        <v>4.3290403682534846</v>
      </c>
      <c r="G574">
        <f t="shared" si="225"/>
        <v>4.9764158659611768</v>
      </c>
      <c r="I574">
        <v>138286</v>
      </c>
      <c r="J574">
        <v>6300</v>
      </c>
      <c r="K574">
        <f t="shared" si="226"/>
        <v>4.5557757112072084</v>
      </c>
      <c r="L574">
        <v>205699</v>
      </c>
      <c r="M574">
        <f t="shared" si="227"/>
        <v>67.227356477182681</v>
      </c>
      <c r="N574">
        <f t="shared" si="228"/>
        <v>64.134898079232272</v>
      </c>
      <c r="O574">
        <f t="shared" si="246"/>
        <v>66.866987269999981</v>
      </c>
      <c r="P574">
        <v>66.834271040000004</v>
      </c>
      <c r="Q574">
        <f t="shared" si="247"/>
        <v>66.866987269999981</v>
      </c>
      <c r="R574">
        <f t="shared" si="248"/>
        <v>66.821627950000007</v>
      </c>
      <c r="S574">
        <f t="shared" si="229"/>
        <v>64.468904086108807</v>
      </c>
      <c r="T574">
        <f t="shared" si="230"/>
        <v>64.123321438346451</v>
      </c>
      <c r="U574">
        <f t="shared" si="231"/>
        <v>-0.33400600687653537</v>
      </c>
      <c r="V574">
        <f t="shared" si="232"/>
        <v>1.1576640885820666E-2</v>
      </c>
      <c r="W574">
        <f t="shared" si="237"/>
        <v>76056.852641899139</v>
      </c>
      <c r="X574">
        <f t="shared" si="241"/>
        <v>19721.010538748775</v>
      </c>
      <c r="Y574">
        <f t="shared" si="243"/>
        <v>14571.270383046629</v>
      </c>
      <c r="Z574">
        <f t="shared" si="238"/>
        <v>19344.903633864596</v>
      </c>
      <c r="AA574">
        <f t="shared" si="242"/>
        <v>13104.583146954887</v>
      </c>
      <c r="AB574">
        <f t="shared" si="244"/>
        <v>11961.113030837849</v>
      </c>
      <c r="AC574" s="12">
        <f>(Sheet2!B728-Sheet2!B727)*100</f>
        <v>19800</v>
      </c>
      <c r="AD574" s="12">
        <f t="shared" si="245"/>
        <v>26400</v>
      </c>
      <c r="AE574" s="12">
        <v>0</v>
      </c>
      <c r="AF574">
        <f t="shared" si="220"/>
        <v>0</v>
      </c>
      <c r="AG574">
        <f t="shared" si="221"/>
        <v>1</v>
      </c>
      <c r="AH574">
        <f t="shared" si="222"/>
        <v>1</v>
      </c>
      <c r="AI574">
        <f t="shared" si="233"/>
        <v>1</v>
      </c>
      <c r="AJ574">
        <f t="shared" si="234"/>
        <v>0</v>
      </c>
      <c r="AK574">
        <v>126745</v>
      </c>
      <c r="AL574">
        <f t="shared" si="235"/>
        <v>61.616731243224322</v>
      </c>
      <c r="AM574">
        <f t="shared" si="236"/>
        <v>131924.84399999998</v>
      </c>
      <c r="AO574">
        <f t="shared" si="239"/>
        <v>198</v>
      </c>
      <c r="AP574">
        <f t="shared" si="240"/>
        <v>545.49400000000605</v>
      </c>
    </row>
    <row r="575" spans="1:42" ht="15" thickBot="1" x14ac:dyDescent="0.4">
      <c r="A575" s="5">
        <v>36069</v>
      </c>
      <c r="B575" s="2">
        <v>5019.5646059999999</v>
      </c>
      <c r="C575" s="2">
        <v>3.63</v>
      </c>
      <c r="D575" s="4">
        <v>4.5</v>
      </c>
      <c r="E575">
        <f t="shared" si="223"/>
        <v>4.0416580755922435</v>
      </c>
      <c r="F575">
        <f t="shared" si="224"/>
        <v>4.2626003734893061</v>
      </c>
      <c r="G575">
        <f t="shared" si="225"/>
        <v>4.91305832474763</v>
      </c>
      <c r="I575">
        <v>138279</v>
      </c>
      <c r="J575">
        <v>6280</v>
      </c>
      <c r="K575">
        <f t="shared" si="226"/>
        <v>4.5415428228436712</v>
      </c>
      <c r="L575">
        <v>205919</v>
      </c>
      <c r="M575">
        <f t="shared" si="227"/>
        <v>67.152132634676747</v>
      </c>
      <c r="N575">
        <f t="shared" si="228"/>
        <v>64.130286666116291</v>
      </c>
      <c r="O575">
        <f t="shared" si="246"/>
        <v>66.856081859999989</v>
      </c>
      <c r="P575">
        <v>66.834271040000004</v>
      </c>
      <c r="Q575">
        <f t="shared" si="247"/>
        <v>66.856081859999989</v>
      </c>
      <c r="R575">
        <f t="shared" si="248"/>
        <v>66.817413586666675</v>
      </c>
      <c r="S575">
        <f t="shared" si="229"/>
        <v>64.438073043114912</v>
      </c>
      <c r="T575">
        <f t="shared" si="230"/>
        <v>64.153987628480735</v>
      </c>
      <c r="U575">
        <f t="shared" si="231"/>
        <v>-0.30778637699862088</v>
      </c>
      <c r="V575">
        <f t="shared" si="232"/>
        <v>-2.3700962364443967E-2</v>
      </c>
      <c r="W575">
        <f t="shared" si="237"/>
        <v>7834.4613566827029</v>
      </c>
      <c r="X575">
        <f t="shared" si="241"/>
        <v>18434.318097026397</v>
      </c>
      <c r="Y575">
        <f t="shared" si="243"/>
        <v>14108.981230166741</v>
      </c>
      <c r="Z575">
        <f t="shared" si="238"/>
        <v>20421.881922697648</v>
      </c>
      <c r="AA575">
        <f t="shared" si="242"/>
        <v>10937.819386941381</v>
      </c>
      <c r="AB575">
        <f t="shared" si="244"/>
        <v>10999.875905494982</v>
      </c>
      <c r="AC575" s="12">
        <f>(Sheet2!B729-Sheet2!B728)*100</f>
        <v>20500</v>
      </c>
      <c r="AD575" s="12">
        <f t="shared" si="245"/>
        <v>25225</v>
      </c>
      <c r="AE575" s="12">
        <v>0</v>
      </c>
      <c r="AF575">
        <f t="shared" si="220"/>
        <v>0</v>
      </c>
      <c r="AG575">
        <f t="shared" si="221"/>
        <v>1</v>
      </c>
      <c r="AH575">
        <f t="shared" si="222"/>
        <v>1</v>
      </c>
      <c r="AI575">
        <f t="shared" si="233"/>
        <v>1</v>
      </c>
      <c r="AJ575">
        <f t="shared" si="234"/>
        <v>0</v>
      </c>
      <c r="AK575">
        <v>126950</v>
      </c>
      <c r="AL575">
        <f t="shared" si="235"/>
        <v>61.650454790475862</v>
      </c>
      <c r="AM575">
        <f t="shared" si="236"/>
        <v>132056.44500000001</v>
      </c>
      <c r="AO575">
        <f t="shared" si="239"/>
        <v>205</v>
      </c>
      <c r="AP575">
        <f t="shared" si="240"/>
        <v>131.60100000002421</v>
      </c>
    </row>
    <row r="576" spans="1:42" ht="15" thickBot="1" x14ac:dyDescent="0.4">
      <c r="A576" s="5">
        <v>36100</v>
      </c>
      <c r="B576" s="2">
        <v>5297.2878140000003</v>
      </c>
      <c r="C576" s="2">
        <v>3.83</v>
      </c>
      <c r="D576" s="4">
        <v>4.4000000000000004</v>
      </c>
      <c r="E576">
        <f t="shared" si="223"/>
        <v>4.1051187558948889</v>
      </c>
      <c r="F576">
        <f t="shared" si="224"/>
        <v>4.3208678637053133</v>
      </c>
      <c r="G576">
        <f t="shared" si="225"/>
        <v>5.0539011126703555</v>
      </c>
      <c r="I576">
        <v>138381</v>
      </c>
      <c r="J576">
        <v>6100</v>
      </c>
      <c r="K576">
        <f t="shared" si="226"/>
        <v>4.4081196117964172</v>
      </c>
      <c r="L576">
        <v>206104</v>
      </c>
      <c r="M576">
        <f t="shared" si="227"/>
        <v>67.141346116523692</v>
      </c>
      <c r="N576">
        <f t="shared" si="228"/>
        <v>64.187126887396644</v>
      </c>
      <c r="O576">
        <f t="shared" si="246"/>
        <v>66.845176449999983</v>
      </c>
      <c r="P576">
        <v>66.834271040000004</v>
      </c>
      <c r="Q576">
        <f t="shared" si="247"/>
        <v>66.845176449999983</v>
      </c>
      <c r="R576">
        <f t="shared" si="248"/>
        <v>66.813199223333342</v>
      </c>
      <c r="S576">
        <f t="shared" si="229"/>
        <v>64.385114124133977</v>
      </c>
      <c r="T576">
        <f t="shared" si="230"/>
        <v>64.10110257414</v>
      </c>
      <c r="U576">
        <f t="shared" si="231"/>
        <v>-0.19798723673733321</v>
      </c>
      <c r="V576">
        <f t="shared" si="232"/>
        <v>8.6024313256643836E-2</v>
      </c>
      <c r="W576">
        <f t="shared" si="237"/>
        <v>1005.9984753299505</v>
      </c>
      <c r="X576">
        <f t="shared" si="241"/>
        <v>16248.942362558717</v>
      </c>
      <c r="Y576">
        <f t="shared" si="243"/>
        <v>12525.497755401148</v>
      </c>
      <c r="Z576">
        <f t="shared" si="238"/>
        <v>968.66647142730653</v>
      </c>
      <c r="AA576">
        <f t="shared" si="242"/>
        <v>10853.235988292532</v>
      </c>
      <c r="AB576">
        <f t="shared" si="244"/>
        <v>10936.978989540599</v>
      </c>
      <c r="AC576" s="12">
        <f>(Sheet2!B730-Sheet2!B729)*100</f>
        <v>27500</v>
      </c>
      <c r="AD576" s="12">
        <f t="shared" si="245"/>
        <v>24958.333333333332</v>
      </c>
      <c r="AE576" s="12">
        <v>0</v>
      </c>
      <c r="AF576">
        <f t="shared" si="220"/>
        <v>0</v>
      </c>
      <c r="AG576">
        <f t="shared" si="221"/>
        <v>1</v>
      </c>
      <c r="AH576">
        <f t="shared" si="222"/>
        <v>1</v>
      </c>
      <c r="AI576">
        <f t="shared" si="233"/>
        <v>1</v>
      </c>
      <c r="AJ576">
        <f t="shared" si="234"/>
        <v>0</v>
      </c>
      <c r="AK576">
        <v>127225</v>
      </c>
      <c r="AL576">
        <f t="shared" si="235"/>
        <v>61.728544812327755</v>
      </c>
      <c r="AM576">
        <f t="shared" si="236"/>
        <v>132292.23599999998</v>
      </c>
      <c r="AO576">
        <f t="shared" si="239"/>
        <v>275</v>
      </c>
      <c r="AP576">
        <f t="shared" si="240"/>
        <v>235.79099999996834</v>
      </c>
    </row>
    <row r="577" spans="1:42" ht="15" thickBot="1" x14ac:dyDescent="0.4">
      <c r="A577" s="5">
        <v>36130</v>
      </c>
      <c r="B577" s="2">
        <v>5195.4383850000004</v>
      </c>
      <c r="C577" s="2">
        <v>3.75</v>
      </c>
      <c r="D577" s="4">
        <v>4.4000000000000004</v>
      </c>
      <c r="E577">
        <f t="shared" si="223"/>
        <v>4.0620192023179804</v>
      </c>
      <c r="F577">
        <f t="shared" si="224"/>
        <v>4.2778788625396587</v>
      </c>
      <c r="G577">
        <f t="shared" si="225"/>
        <v>4.9832774670629814</v>
      </c>
      <c r="I577">
        <v>138634</v>
      </c>
      <c r="J577">
        <v>6032</v>
      </c>
      <c r="K577">
        <f t="shared" si="226"/>
        <v>4.351025001081986</v>
      </c>
      <c r="L577">
        <v>206270</v>
      </c>
      <c r="M577">
        <f t="shared" si="227"/>
        <v>67.209967518301255</v>
      </c>
      <c r="N577">
        <f t="shared" si="228"/>
        <v>64.252728947495996</v>
      </c>
      <c r="O577">
        <f t="shared" si="246"/>
        <v>66.83427103999999</v>
      </c>
      <c r="P577">
        <v>66.834271040000004</v>
      </c>
      <c r="Q577">
        <f t="shared" si="247"/>
        <v>66.83427103999999</v>
      </c>
      <c r="R577">
        <f t="shared" si="248"/>
        <v>66.80898486000001</v>
      </c>
      <c r="S577">
        <f t="shared" si="229"/>
        <v>64.479885731836177</v>
      </c>
      <c r="T577">
        <f t="shared" si="230"/>
        <v>64.119450116625941</v>
      </c>
      <c r="U577">
        <f t="shared" si="231"/>
        <v>-0.22715678434018116</v>
      </c>
      <c r="V577">
        <f t="shared" si="232"/>
        <v>0.13327883087005432</v>
      </c>
      <c r="W577">
        <f t="shared" si="237"/>
        <v>30236.468465339392</v>
      </c>
      <c r="X577">
        <f t="shared" si="241"/>
        <v>20153.967121655121</v>
      </c>
      <c r="Y577">
        <f t="shared" si="243"/>
        <v>12346.191356352685</v>
      </c>
      <c r="Z577">
        <f t="shared" si="238"/>
        <v>14425.33061588183</v>
      </c>
      <c r="AA577">
        <f t="shared" si="242"/>
        <v>11817.654018325111</v>
      </c>
      <c r="AB577">
        <f t="shared" si="244"/>
        <v>9990.2664732510839</v>
      </c>
      <c r="AC577" s="12">
        <f>(Sheet2!B731-Sheet2!B730)*100</f>
        <v>37300</v>
      </c>
      <c r="AD577" s="12">
        <f t="shared" si="245"/>
        <v>25391.666666666668</v>
      </c>
      <c r="AE577" s="12">
        <v>0</v>
      </c>
      <c r="AF577">
        <f t="shared" si="220"/>
        <v>0</v>
      </c>
      <c r="AG577">
        <f t="shared" si="221"/>
        <v>1</v>
      </c>
      <c r="AH577">
        <f t="shared" si="222"/>
        <v>1</v>
      </c>
      <c r="AI577">
        <f t="shared" si="233"/>
        <v>1</v>
      </c>
      <c r="AJ577">
        <f t="shared" si="234"/>
        <v>0</v>
      </c>
      <c r="AK577">
        <v>127598</v>
      </c>
      <c r="AL577">
        <f t="shared" si="235"/>
        <v>61.859698453483304</v>
      </c>
      <c r="AM577">
        <f t="shared" si="236"/>
        <v>132534.10399999999</v>
      </c>
      <c r="AO577">
        <f t="shared" si="239"/>
        <v>373</v>
      </c>
      <c r="AP577">
        <f t="shared" si="240"/>
        <v>241.86800000001676</v>
      </c>
    </row>
    <row r="578" spans="1:42" ht="15" thickBot="1" x14ac:dyDescent="0.4">
      <c r="A578" s="5">
        <v>36161</v>
      </c>
      <c r="B578" s="2">
        <v>5541.3205349999998</v>
      </c>
      <c r="C578" s="2">
        <v>3.99</v>
      </c>
      <c r="D578" s="4">
        <v>4.3</v>
      </c>
      <c r="E578">
        <f t="shared" si="223"/>
        <v>4.1421009162018256</v>
      </c>
      <c r="F578">
        <f t="shared" si="224"/>
        <v>4.352466659805855</v>
      </c>
      <c r="G578">
        <f t="shared" si="225"/>
        <v>5.154043514327622</v>
      </c>
      <c r="I578">
        <v>139003</v>
      </c>
      <c r="J578">
        <v>5976</v>
      </c>
      <c r="K578">
        <f t="shared" si="226"/>
        <v>4.2991877873139428</v>
      </c>
      <c r="L578">
        <v>206719</v>
      </c>
      <c r="M578">
        <f t="shared" si="227"/>
        <v>67.242488595629808</v>
      </c>
      <c r="N578">
        <f t="shared" si="228"/>
        <v>64.351061586017721</v>
      </c>
      <c r="O578">
        <f t="shared" si="246"/>
        <v>66.830056676666658</v>
      </c>
      <c r="P578">
        <v>66.783698680000001</v>
      </c>
      <c r="Q578">
        <f t="shared" si="247"/>
        <v>66.830056676666658</v>
      </c>
      <c r="R578">
        <f t="shared" si="248"/>
        <v>66.804770496666677</v>
      </c>
      <c r="S578">
        <f t="shared" si="229"/>
        <v>64.457236859433308</v>
      </c>
      <c r="T578">
        <f t="shared" si="230"/>
        <v>64.061888286764244</v>
      </c>
      <c r="U578">
        <f t="shared" si="231"/>
        <v>-0.10617527341558741</v>
      </c>
      <c r="V578">
        <f t="shared" si="232"/>
        <v>0.28917329925347701</v>
      </c>
      <c r="W578">
        <f t="shared" si="237"/>
        <v>24269.516439346597</v>
      </c>
      <c r="X578">
        <f t="shared" si="241"/>
        <v>22198.704765170191</v>
      </c>
      <c r="Y578">
        <f t="shared" si="243"/>
        <v>15306.178420704789</v>
      </c>
      <c r="Z578">
        <f t="shared" si="238"/>
        <v>16890.509195184335</v>
      </c>
      <c r="AA578">
        <f t="shared" si="242"/>
        <v>13137.608413832262</v>
      </c>
      <c r="AB578">
        <f t="shared" si="244"/>
        <v>11283.524274790814</v>
      </c>
      <c r="AC578" s="12">
        <f>(Sheet2!B732-Sheet2!B731)*100</f>
        <v>10600</v>
      </c>
      <c r="AD578" s="12">
        <f t="shared" si="245"/>
        <v>24091.666666666668</v>
      </c>
      <c r="AE578" s="12">
        <v>0</v>
      </c>
      <c r="AF578">
        <f t="shared" ref="AF578:AF641" si="249">IF(-(K578-E578)&lt;-0.1,0,1)</f>
        <v>0</v>
      </c>
      <c r="AG578">
        <f t="shared" ref="AG578:AG641" si="250">IF(V578&lt;-0.1,0,1)</f>
        <v>1</v>
      </c>
      <c r="AH578">
        <f t="shared" ref="AH578:AH641" si="251">IF(V578-U578&gt;0,1,0)</f>
        <v>1</v>
      </c>
      <c r="AI578">
        <f t="shared" si="233"/>
        <v>1</v>
      </c>
      <c r="AJ578">
        <f t="shared" si="234"/>
        <v>0</v>
      </c>
      <c r="AK578">
        <v>127704</v>
      </c>
      <c r="AL578">
        <f t="shared" si="235"/>
        <v>61.776614631456226</v>
      </c>
      <c r="AM578">
        <f t="shared" si="236"/>
        <v>133025.87099999998</v>
      </c>
      <c r="AO578">
        <f t="shared" si="239"/>
        <v>106</v>
      </c>
      <c r="AP578">
        <f t="shared" si="240"/>
        <v>491.76699999999255</v>
      </c>
    </row>
    <row r="579" spans="1:42" ht="15" thickBot="1" x14ac:dyDescent="0.4">
      <c r="A579" s="5">
        <v>36192</v>
      </c>
      <c r="B579" s="2">
        <v>5634.6857689999997</v>
      </c>
      <c r="C579" s="2">
        <v>4.05</v>
      </c>
      <c r="D579" s="4">
        <v>4.4000000000000004</v>
      </c>
      <c r="E579">
        <f t="shared" ref="E579:E642" si="252">SQRT(C579*D579)</f>
        <v>4.2213741838410863</v>
      </c>
      <c r="F579">
        <f t="shared" ref="F579:F642" si="253">(0.9*(0.9/0.74)*$D579*($C579^(0.9)))^(1/(1+0.9))</f>
        <v>4.436707396142836</v>
      </c>
      <c r="G579">
        <f t="shared" ref="G579:G642" si="254">(((2*1)/(1))*$D579*($C579^2))^(1/(1+2))</f>
        <v>5.245629014926311</v>
      </c>
      <c r="I579">
        <v>138967</v>
      </c>
      <c r="J579">
        <v>6111</v>
      </c>
      <c r="K579">
        <f t="shared" ref="K579:K642" si="255">J579/I579*100</f>
        <v>4.3974468758770069</v>
      </c>
      <c r="L579">
        <v>206873</v>
      </c>
      <c r="M579">
        <f t="shared" ref="M579:M642" si="256">I579/L579*100</f>
        <v>67.175030090925347</v>
      </c>
      <c r="N579">
        <f t="shared" ref="N579:N642" si="257">(1-D579/100)*M579</f>
        <v>64.219328766924633</v>
      </c>
      <c r="O579">
        <f t="shared" si="246"/>
        <v>66.825842313333325</v>
      </c>
      <c r="P579">
        <v>66.783698680000001</v>
      </c>
      <c r="Q579">
        <f t="shared" si="247"/>
        <v>66.825842313333325</v>
      </c>
      <c r="R579">
        <f t="shared" si="248"/>
        <v>66.800556133333345</v>
      </c>
      <c r="S579">
        <f t="shared" ref="S579:S642" si="258">(1-E579/100)*M579</f>
        <v>64.339320712679537</v>
      </c>
      <c r="T579">
        <f t="shared" ref="T579:T642" si="259">(1-E579/100)*O579</f>
        <v>64.004873457783916</v>
      </c>
      <c r="U579">
        <f t="shared" ref="U579:U642" si="260">N579-S579</f>
        <v>-0.11999194575490435</v>
      </c>
      <c r="V579">
        <f t="shared" ref="V579:V642" si="261">N579-T579</f>
        <v>0.21445530914071753</v>
      </c>
      <c r="W579">
        <f t="shared" si="237"/>
        <v>-14467.252551041543</v>
      </c>
      <c r="X579">
        <f t="shared" si="241"/>
        <v>20822.674137926038</v>
      </c>
      <c r="Y579">
        <f t="shared" si="243"/>
        <v>14594.192434028102</v>
      </c>
      <c r="Z579">
        <f t="shared" si="238"/>
        <v>-1929.297919485718</v>
      </c>
      <c r="AA579">
        <f t="shared" si="242"/>
        <v>11686.998986594999</v>
      </c>
      <c r="AB579">
        <f t="shared" si="244"/>
        <v>11062.533500945661</v>
      </c>
      <c r="AC579" s="12">
        <f>(Sheet2!B733-Sheet2!B732)*100</f>
        <v>41400</v>
      </c>
      <c r="AD579" s="12">
        <f t="shared" si="245"/>
        <v>25833.333333333332</v>
      </c>
      <c r="AE579" s="12">
        <v>0</v>
      </c>
      <c r="AF579">
        <f t="shared" si="249"/>
        <v>0</v>
      </c>
      <c r="AG579">
        <f t="shared" si="250"/>
        <v>1</v>
      </c>
      <c r="AH579">
        <f t="shared" si="251"/>
        <v>1</v>
      </c>
      <c r="AI579">
        <f t="shared" ref="AI579:AI642" si="262">AG579-AF579</f>
        <v>1</v>
      </c>
      <c r="AJ579">
        <f t="shared" ref="AJ579:AJ642" si="263">IF(AF579*AG579=1,1,0)</f>
        <v>0</v>
      </c>
      <c r="AK579">
        <v>128118</v>
      </c>
      <c r="AL579">
        <f t="shared" ref="AL579:AL642" si="264">AK579/L579*100</f>
        <v>61.930749783683716</v>
      </c>
      <c r="AM579">
        <f t="shared" ref="AM579:AM642" si="265">N579*L579/100</f>
        <v>132852.45199999999</v>
      </c>
      <c r="AO579">
        <f t="shared" si="239"/>
        <v>414</v>
      </c>
      <c r="AP579">
        <f t="shared" si="240"/>
        <v>-173.41899999999441</v>
      </c>
    </row>
    <row r="580" spans="1:42" ht="15" thickBot="1" x14ac:dyDescent="0.4">
      <c r="A580" s="5">
        <v>36220</v>
      </c>
      <c r="B580" s="2">
        <v>5405.3435300000001</v>
      </c>
      <c r="C580" s="2">
        <v>3.9</v>
      </c>
      <c r="D580" s="4">
        <v>4.2</v>
      </c>
      <c r="E580">
        <f t="shared" si="252"/>
        <v>4.0472212689696123</v>
      </c>
      <c r="F580">
        <f t="shared" si="253"/>
        <v>4.2526882299605333</v>
      </c>
      <c r="G580">
        <f t="shared" si="254"/>
        <v>5.0365849881603539</v>
      </c>
      <c r="I580">
        <v>138730</v>
      </c>
      <c r="J580">
        <v>5783</v>
      </c>
      <c r="K580">
        <f t="shared" si="255"/>
        <v>4.1685287969437042</v>
      </c>
      <c r="L580">
        <v>207036</v>
      </c>
      <c r="M580">
        <f t="shared" si="256"/>
        <v>67.007670163643041</v>
      </c>
      <c r="N580">
        <f t="shared" si="257"/>
        <v>64.193348016770031</v>
      </c>
      <c r="O580">
        <f t="shared" si="246"/>
        <v>66.821627950000007</v>
      </c>
      <c r="P580">
        <v>66.783698680000001</v>
      </c>
      <c r="Q580">
        <f t="shared" si="247"/>
        <v>66.821627950000007</v>
      </c>
      <c r="R580">
        <f t="shared" si="248"/>
        <v>66.796341770000012</v>
      </c>
      <c r="S580">
        <f t="shared" si="258"/>
        <v>64.295721484939079</v>
      </c>
      <c r="T580">
        <f t="shared" si="259"/>
        <v>64.117208811335857</v>
      </c>
      <c r="U580">
        <f t="shared" si="260"/>
        <v>-0.10237346816904846</v>
      </c>
      <c r="V580">
        <f t="shared" si="261"/>
        <v>7.6139205434174073E-2</v>
      </c>
      <c r="W580">
        <f t="shared" ref="W580:W643" si="266">S580*$L580-S579*$L579</f>
        <v>1460.6995616946369</v>
      </c>
      <c r="X580">
        <f t="shared" si="241"/>
        <v>8389.981957891956</v>
      </c>
      <c r="Y580">
        <f t="shared" si="243"/>
        <v>14055.496248320365</v>
      </c>
      <c r="Z580">
        <f t="shared" ref="Z580:Z643" si="267">T580*$L580-T579*$L579</f>
        <v>33690.256631597877</v>
      </c>
      <c r="AA580">
        <f t="shared" si="242"/>
        <v>14077.89115288388</v>
      </c>
      <c r="AB580">
        <f t="shared" si="244"/>
        <v>13591.237149919383</v>
      </c>
      <c r="AC580" s="12">
        <f>(Sheet2!B734-Sheet2!B733)*100</f>
        <v>11500</v>
      </c>
      <c r="AD580" s="12">
        <f t="shared" si="245"/>
        <v>25575</v>
      </c>
      <c r="AE580" s="12">
        <v>0</v>
      </c>
      <c r="AF580">
        <f t="shared" si="249"/>
        <v>0</v>
      </c>
      <c r="AG580">
        <f t="shared" si="250"/>
        <v>1</v>
      </c>
      <c r="AH580">
        <f t="shared" si="251"/>
        <v>1</v>
      </c>
      <c r="AI580">
        <f t="shared" si="262"/>
        <v>1</v>
      </c>
      <c r="AJ580">
        <f t="shared" si="263"/>
        <v>0</v>
      </c>
      <c r="AK580">
        <v>128233</v>
      </c>
      <c r="AL580">
        <f t="shared" si="264"/>
        <v>61.937537433103415</v>
      </c>
      <c r="AM580">
        <f t="shared" si="265"/>
        <v>132903.34</v>
      </c>
      <c r="AO580">
        <f t="shared" ref="AO580:AO643" si="268">AK580-AK579</f>
        <v>115</v>
      </c>
      <c r="AP580">
        <f t="shared" ref="AP580:AP643" si="269">AM580-AM579</f>
        <v>50.888000000006286</v>
      </c>
    </row>
    <row r="581" spans="1:42" ht="15" thickBot="1" x14ac:dyDescent="0.4">
      <c r="A581" s="5">
        <v>36251</v>
      </c>
      <c r="B581" s="2">
        <v>5368.406215</v>
      </c>
      <c r="C581" s="2">
        <v>3.86</v>
      </c>
      <c r="D581" s="4">
        <v>4.3</v>
      </c>
      <c r="E581">
        <f t="shared" si="252"/>
        <v>4.0740643097526084</v>
      </c>
      <c r="F581">
        <f t="shared" si="253"/>
        <v>4.2847079542811262</v>
      </c>
      <c r="G581">
        <f t="shared" si="254"/>
        <v>5.0414758002859408</v>
      </c>
      <c r="I581">
        <v>138959</v>
      </c>
      <c r="J581">
        <v>6004</v>
      </c>
      <c r="K581">
        <f t="shared" si="255"/>
        <v>4.3206989111896315</v>
      </c>
      <c r="L581">
        <v>207236</v>
      </c>
      <c r="M581">
        <f t="shared" si="256"/>
        <v>67.053504217413959</v>
      </c>
      <c r="N581">
        <f t="shared" si="257"/>
        <v>64.170203536065159</v>
      </c>
      <c r="O581">
        <f t="shared" si="246"/>
        <v>66.817413586666675</v>
      </c>
      <c r="P581">
        <v>66.783698680000001</v>
      </c>
      <c r="Q581">
        <f t="shared" si="247"/>
        <v>66.817413586666675</v>
      </c>
      <c r="R581">
        <f t="shared" si="248"/>
        <v>66.79212740666668</v>
      </c>
      <c r="S581">
        <f t="shared" si="258"/>
        <v>64.321701333653834</v>
      </c>
      <c r="T581">
        <f t="shared" si="259"/>
        <v>64.095229187032501</v>
      </c>
      <c r="U581">
        <f t="shared" si="260"/>
        <v>-0.1514977975886751</v>
      </c>
      <c r="V581">
        <f t="shared" si="261"/>
        <v>7.4974349032657983E-2</v>
      </c>
      <c r="W581">
        <f t="shared" si="266"/>
        <v>18243.104225238785</v>
      </c>
      <c r="X581">
        <f t="shared" si="241"/>
        <v>10124.75576931797</v>
      </c>
      <c r="Y581">
        <f t="shared" si="243"/>
        <v>14279.536933172183</v>
      </c>
      <c r="Z581">
        <f t="shared" si="267"/>
        <v>8268.4723401386291</v>
      </c>
      <c r="AA581">
        <f t="shared" si="242"/>
        <v>12052.322889124043</v>
      </c>
      <c r="AB581">
        <f t="shared" si="244"/>
        <v>11495.071138032712</v>
      </c>
      <c r="AC581" s="12">
        <f>(Sheet2!B735-Sheet2!B734)*100</f>
        <v>36200</v>
      </c>
      <c r="AD581" s="12">
        <f t="shared" si="245"/>
        <v>26250</v>
      </c>
      <c r="AE581" s="12">
        <v>0</v>
      </c>
      <c r="AF581">
        <f t="shared" si="249"/>
        <v>0</v>
      </c>
      <c r="AG581">
        <f t="shared" si="250"/>
        <v>1</v>
      </c>
      <c r="AH581">
        <f t="shared" si="251"/>
        <v>1</v>
      </c>
      <c r="AI581">
        <f t="shared" si="262"/>
        <v>1</v>
      </c>
      <c r="AJ581">
        <f t="shared" si="263"/>
        <v>0</v>
      </c>
      <c r="AK581">
        <v>128595</v>
      </c>
      <c r="AL581">
        <f t="shared" si="264"/>
        <v>62.052442625798612</v>
      </c>
      <c r="AM581">
        <f t="shared" si="265"/>
        <v>132983.76299999998</v>
      </c>
      <c r="AO581">
        <f t="shared" si="268"/>
        <v>362</v>
      </c>
      <c r="AP581">
        <f t="shared" si="269"/>
        <v>80.422999999980675</v>
      </c>
    </row>
    <row r="582" spans="1:42" ht="15" thickBot="1" x14ac:dyDescent="0.4">
      <c r="A582" s="5">
        <v>36281</v>
      </c>
      <c r="B582" s="2">
        <v>5462.2052729999996</v>
      </c>
      <c r="C582" s="2">
        <v>3.93</v>
      </c>
      <c r="D582" s="4">
        <v>4.2</v>
      </c>
      <c r="E582">
        <f t="shared" si="252"/>
        <v>4.0627576841352475</v>
      </c>
      <c r="F582">
        <f t="shared" si="253"/>
        <v>4.2681526095959761</v>
      </c>
      <c r="G582">
        <f t="shared" si="254"/>
        <v>5.062380628186653</v>
      </c>
      <c r="I582">
        <v>139107</v>
      </c>
      <c r="J582">
        <v>5796</v>
      </c>
      <c r="K582">
        <f t="shared" si="255"/>
        <v>4.1665768077810608</v>
      </c>
      <c r="L582">
        <v>207427</v>
      </c>
      <c r="M582">
        <f t="shared" si="256"/>
        <v>67.063111359659061</v>
      </c>
      <c r="N582">
        <f t="shared" si="257"/>
        <v>64.246460682553376</v>
      </c>
      <c r="O582">
        <f t="shared" si="246"/>
        <v>66.813199223333342</v>
      </c>
      <c r="P582">
        <v>66.783698680000001</v>
      </c>
      <c r="Q582">
        <f t="shared" si="247"/>
        <v>66.813199223333342</v>
      </c>
      <c r="R582">
        <f t="shared" si="248"/>
        <v>66.787913043333347</v>
      </c>
      <c r="S582">
        <f t="shared" si="258"/>
        <v>64.338499649674333</v>
      </c>
      <c r="T582">
        <f t="shared" si="259"/>
        <v>64.098740837870778</v>
      </c>
      <c r="U582">
        <f t="shared" si="260"/>
        <v>-9.2038967120956272E-2</v>
      </c>
      <c r="V582">
        <f t="shared" si="261"/>
        <v>0.14771984468259802</v>
      </c>
      <c r="W582">
        <f t="shared" si="266"/>
        <v>15769.869251910597</v>
      </c>
      <c r="X582">
        <f t="shared" si="241"/>
        <v>12585.400898748077</v>
      </c>
      <c r="Y582">
        <f t="shared" si="243"/>
        <v>14417.171630653398</v>
      </c>
      <c r="Z582">
        <f t="shared" si="267"/>
        <v>12970.599973153323</v>
      </c>
      <c r="AA582">
        <f t="shared" si="242"/>
        <v>14052.645139411712</v>
      </c>
      <c r="AB582">
        <f t="shared" si="244"/>
        <v>12452.940563852122</v>
      </c>
      <c r="AC582" s="12">
        <f>(Sheet2!B736-Sheet2!B735)*100</f>
        <v>21500</v>
      </c>
      <c r="AD582" s="12">
        <f t="shared" si="245"/>
        <v>24700</v>
      </c>
      <c r="AE582" s="12">
        <v>0</v>
      </c>
      <c r="AF582">
        <f t="shared" si="249"/>
        <v>0</v>
      </c>
      <c r="AG582">
        <f t="shared" si="250"/>
        <v>1</v>
      </c>
      <c r="AH582">
        <f t="shared" si="251"/>
        <v>1</v>
      </c>
      <c r="AI582">
        <f t="shared" si="262"/>
        <v>1</v>
      </c>
      <c r="AJ582">
        <f t="shared" si="263"/>
        <v>0</v>
      </c>
      <c r="AK582">
        <v>128810</v>
      </c>
      <c r="AL582">
        <f t="shared" si="264"/>
        <v>62.098955295115879</v>
      </c>
      <c r="AM582">
        <f t="shared" si="265"/>
        <v>133264.50599999999</v>
      </c>
      <c r="AO582">
        <f t="shared" si="268"/>
        <v>215</v>
      </c>
      <c r="AP582">
        <f t="shared" si="269"/>
        <v>280.74300000001676</v>
      </c>
    </row>
    <row r="583" spans="1:42" ht="15" thickBot="1" x14ac:dyDescent="0.4">
      <c r="A583" s="5">
        <v>36312</v>
      </c>
      <c r="B583" s="2">
        <v>5228.8619580000004</v>
      </c>
      <c r="C583" s="2">
        <v>3.75</v>
      </c>
      <c r="D583" s="4">
        <v>4.3</v>
      </c>
      <c r="E583">
        <f t="shared" si="252"/>
        <v>4.0155946010522525</v>
      </c>
      <c r="F583">
        <f t="shared" si="253"/>
        <v>4.226429502827914</v>
      </c>
      <c r="G583">
        <f t="shared" si="254"/>
        <v>4.9452356975037306</v>
      </c>
      <c r="I583">
        <v>139329</v>
      </c>
      <c r="J583">
        <v>5951</v>
      </c>
      <c r="K583">
        <f t="shared" si="255"/>
        <v>4.271185467490616</v>
      </c>
      <c r="L583">
        <v>207632</v>
      </c>
      <c r="M583">
        <f t="shared" si="256"/>
        <v>67.10381829390461</v>
      </c>
      <c r="N583">
        <f t="shared" si="257"/>
        <v>64.218354107266705</v>
      </c>
      <c r="O583">
        <f t="shared" si="246"/>
        <v>66.80898486000001</v>
      </c>
      <c r="P583">
        <v>66.783698680000001</v>
      </c>
      <c r="Q583">
        <f t="shared" si="247"/>
        <v>66.80898486000001</v>
      </c>
      <c r="R583">
        <f t="shared" si="248"/>
        <v>66.783698680000015</v>
      </c>
      <c r="S583">
        <f t="shared" si="258"/>
        <v>64.409200989394662</v>
      </c>
      <c r="T583">
        <f t="shared" si="259"/>
        <v>64.126206870944031</v>
      </c>
      <c r="U583">
        <f t="shared" si="260"/>
        <v>-0.19084688212795697</v>
      </c>
      <c r="V583">
        <f t="shared" si="261"/>
        <v>9.2147236322674075E-2</v>
      </c>
      <c r="W583">
        <f t="shared" si="266"/>
        <v>27869.252996996045</v>
      </c>
      <c r="X583">
        <f t="shared" si="241"/>
        <v>12190.86498735752</v>
      </c>
      <c r="Y583">
        <f t="shared" si="243"/>
        <v>16172.416054506321</v>
      </c>
      <c r="Z583">
        <f t="shared" si="267"/>
        <v>18843.069250829518</v>
      </c>
      <c r="AA583">
        <f t="shared" si="242"/>
        <v>14788.934911902994</v>
      </c>
      <c r="AB583">
        <f t="shared" si="244"/>
        <v>13303.294465114051</v>
      </c>
      <c r="AC583" s="12">
        <f>(Sheet2!B737-Sheet2!B736)*100</f>
        <v>27800</v>
      </c>
      <c r="AD583" s="12">
        <f t="shared" si="245"/>
        <v>25091.666666666668</v>
      </c>
      <c r="AE583" s="12">
        <v>0</v>
      </c>
      <c r="AF583">
        <f t="shared" si="249"/>
        <v>0</v>
      </c>
      <c r="AG583">
        <f t="shared" si="250"/>
        <v>1</v>
      </c>
      <c r="AH583">
        <f t="shared" si="251"/>
        <v>1</v>
      </c>
      <c r="AI583">
        <f t="shared" si="262"/>
        <v>1</v>
      </c>
      <c r="AJ583">
        <f t="shared" si="263"/>
        <v>0</v>
      </c>
      <c r="AK583">
        <v>129088</v>
      </c>
      <c r="AL583">
        <f t="shared" si="264"/>
        <v>62.171534252908991</v>
      </c>
      <c r="AM583">
        <f t="shared" si="265"/>
        <v>133337.853</v>
      </c>
      <c r="AO583">
        <f t="shared" si="268"/>
        <v>278</v>
      </c>
      <c r="AP583">
        <f t="shared" si="269"/>
        <v>73.347000000008848</v>
      </c>
    </row>
    <row r="584" spans="1:42" ht="15" thickBot="1" x14ac:dyDescent="0.4">
      <c r="A584" s="5">
        <v>36342</v>
      </c>
      <c r="B584" s="2">
        <v>5323.6993679999996</v>
      </c>
      <c r="C584" s="2">
        <v>3.82</v>
      </c>
      <c r="D584" s="4">
        <v>4.3</v>
      </c>
      <c r="E584">
        <f t="shared" si="252"/>
        <v>4.052900196155834</v>
      </c>
      <c r="F584">
        <f t="shared" si="253"/>
        <v>4.2636181859578697</v>
      </c>
      <c r="G584">
        <f t="shared" si="254"/>
        <v>5.0065865197416972</v>
      </c>
      <c r="I584">
        <v>139439</v>
      </c>
      <c r="J584">
        <v>6025</v>
      </c>
      <c r="K584">
        <f t="shared" si="255"/>
        <v>4.3208858353832138</v>
      </c>
      <c r="L584">
        <v>207828</v>
      </c>
      <c r="M584">
        <f t="shared" si="256"/>
        <v>67.093461901187524</v>
      </c>
      <c r="N584">
        <f t="shared" si="257"/>
        <v>64.20844303943646</v>
      </c>
      <c r="O584">
        <f t="shared" si="246"/>
        <v>66.804770496666677</v>
      </c>
      <c r="P584">
        <v>66.783698680000001</v>
      </c>
      <c r="Q584">
        <f t="shared" si="247"/>
        <v>66.804770496666677</v>
      </c>
      <c r="R584">
        <f t="shared" si="248"/>
        <v>66.770772345000012</v>
      </c>
      <c r="S584">
        <f t="shared" si="258"/>
        <v>64.374230852186557</v>
      </c>
      <c r="T584">
        <f t="shared" si="259"/>
        <v>64.097239822165818</v>
      </c>
      <c r="U584">
        <f t="shared" si="260"/>
        <v>-0.16578781275009646</v>
      </c>
      <c r="V584">
        <f t="shared" si="261"/>
        <v>0.11120321727064209</v>
      </c>
      <c r="W584">
        <f t="shared" si="266"/>
        <v>5356.429718233645</v>
      </c>
      <c r="X584">
        <f t="shared" si="241"/>
        <v>9038.683867172027</v>
      </c>
      <c r="Y584">
        <f t="shared" si="243"/>
        <v>15618.69431617111</v>
      </c>
      <c r="Z584">
        <f t="shared" si="267"/>
        <v>6548.5727332271636</v>
      </c>
      <c r="AA584">
        <f t="shared" si="242"/>
        <v>13065.278834910132</v>
      </c>
      <c r="AB584">
        <f t="shared" si="244"/>
        <v>13101.443624371197</v>
      </c>
      <c r="AC584" s="12">
        <f>(Sheet2!B738-Sheet2!B737)*100</f>
        <v>33500</v>
      </c>
      <c r="AD584" s="12">
        <f t="shared" si="245"/>
        <v>26783.333333333332</v>
      </c>
      <c r="AE584" s="12">
        <v>0</v>
      </c>
      <c r="AF584">
        <f t="shared" si="249"/>
        <v>0</v>
      </c>
      <c r="AG584">
        <f t="shared" si="250"/>
        <v>1</v>
      </c>
      <c r="AH584">
        <f t="shared" si="251"/>
        <v>1</v>
      </c>
      <c r="AI584">
        <f t="shared" si="262"/>
        <v>1</v>
      </c>
      <c r="AJ584">
        <f t="shared" si="263"/>
        <v>0</v>
      </c>
      <c r="AK584">
        <v>129423</v>
      </c>
      <c r="AL584">
        <f t="shared" si="264"/>
        <v>62.274092037646511</v>
      </c>
      <c r="AM584">
        <f t="shared" si="265"/>
        <v>133443.12300000002</v>
      </c>
      <c r="AO584">
        <f t="shared" si="268"/>
        <v>335</v>
      </c>
      <c r="AP584">
        <f t="shared" si="269"/>
        <v>105.27000000001863</v>
      </c>
    </row>
    <row r="585" spans="1:42" ht="15" thickBot="1" x14ac:dyDescent="0.4">
      <c r="A585" s="5">
        <v>36373</v>
      </c>
      <c r="B585" s="2">
        <v>5354.0242360000002</v>
      </c>
      <c r="C585" s="2">
        <v>3.84</v>
      </c>
      <c r="D585" s="4">
        <v>4.2</v>
      </c>
      <c r="E585">
        <f t="shared" si="252"/>
        <v>4.0159681273635623</v>
      </c>
      <c r="F585">
        <f t="shared" si="253"/>
        <v>4.221570517314098</v>
      </c>
      <c r="G585">
        <f t="shared" si="254"/>
        <v>4.9847943377770587</v>
      </c>
      <c r="I585">
        <v>139430</v>
      </c>
      <c r="J585">
        <v>5838</v>
      </c>
      <c r="K585">
        <f t="shared" si="255"/>
        <v>4.1870472638600011</v>
      </c>
      <c r="L585">
        <v>208038</v>
      </c>
      <c r="M585">
        <f t="shared" si="256"/>
        <v>67.021409550178333</v>
      </c>
      <c r="N585">
        <f t="shared" si="257"/>
        <v>64.20651034907084</v>
      </c>
      <c r="O585">
        <f t="shared" si="246"/>
        <v>66.800556133333345</v>
      </c>
      <c r="P585">
        <v>66.783698680000001</v>
      </c>
      <c r="Q585">
        <f t="shared" si="247"/>
        <v>66.800556133333345</v>
      </c>
      <c r="R585">
        <f t="shared" si="248"/>
        <v>66.757846010000009</v>
      </c>
      <c r="S585">
        <f t="shared" si="258"/>
        <v>64.329851104133368</v>
      </c>
      <c r="T585">
        <f t="shared" si="259"/>
        <v>64.117867090117073</v>
      </c>
      <c r="U585">
        <f t="shared" si="260"/>
        <v>-0.12334075506252873</v>
      </c>
      <c r="V585">
        <f t="shared" si="261"/>
        <v>8.8643258953766235E-2</v>
      </c>
      <c r="W585">
        <f t="shared" si="266"/>
        <v>4285.9144534710795</v>
      </c>
      <c r="X585">
        <f t="shared" ref="X585:X648" si="270">AVERAGE(W580:W585)</f>
        <v>12164.211701257465</v>
      </c>
      <c r="Y585">
        <f t="shared" si="243"/>
        <v>16493.442919591751</v>
      </c>
      <c r="Z585">
        <f t="shared" si="267"/>
        <v>17751.675932697952</v>
      </c>
      <c r="AA585">
        <f t="shared" ref="AA585:AA648" si="271">AVERAGE(Z580:Z585)</f>
        <v>16345.44114360741</v>
      </c>
      <c r="AB585">
        <f t="shared" si="244"/>
        <v>14016.220065101204</v>
      </c>
      <c r="AC585" s="12">
        <f>(Sheet2!B739-Sheet2!B738)*100</f>
        <v>14600</v>
      </c>
      <c r="AD585" s="12">
        <f t="shared" si="245"/>
        <v>25183.333333333332</v>
      </c>
      <c r="AE585" s="12">
        <v>0</v>
      </c>
      <c r="AF585">
        <f t="shared" si="249"/>
        <v>0</v>
      </c>
      <c r="AG585">
        <f t="shared" si="250"/>
        <v>1</v>
      </c>
      <c r="AH585">
        <f t="shared" si="251"/>
        <v>1</v>
      </c>
      <c r="AI585">
        <f t="shared" si="262"/>
        <v>1</v>
      </c>
      <c r="AJ585">
        <f t="shared" si="263"/>
        <v>0</v>
      </c>
      <c r="AK585">
        <v>129569</v>
      </c>
      <c r="AL585">
        <f t="shared" si="264"/>
        <v>62.281410126996029</v>
      </c>
      <c r="AM585">
        <f t="shared" si="265"/>
        <v>133573.94</v>
      </c>
      <c r="AO585">
        <f t="shared" si="268"/>
        <v>146</v>
      </c>
      <c r="AP585">
        <f t="shared" si="269"/>
        <v>130.81699999998091</v>
      </c>
    </row>
    <row r="586" spans="1:42" ht="15" thickBot="1" x14ac:dyDescent="0.4">
      <c r="A586" s="5">
        <v>36404</v>
      </c>
      <c r="B586" s="2">
        <v>5184.7337889999999</v>
      </c>
      <c r="C586" s="2">
        <v>3.71</v>
      </c>
      <c r="D586" s="4">
        <v>4.2</v>
      </c>
      <c r="E586">
        <f t="shared" si="252"/>
        <v>3.9474042103640716</v>
      </c>
      <c r="F586">
        <f t="shared" si="253"/>
        <v>4.1532588992756789</v>
      </c>
      <c r="G586">
        <f t="shared" si="254"/>
        <v>4.8716457662914809</v>
      </c>
      <c r="I586">
        <v>139622</v>
      </c>
      <c r="J586">
        <v>5915</v>
      </c>
      <c r="K586">
        <f t="shared" si="255"/>
        <v>4.236438383635817</v>
      </c>
      <c r="L586">
        <v>208265</v>
      </c>
      <c r="M586">
        <f t="shared" si="256"/>
        <v>67.040549300170454</v>
      </c>
      <c r="N586">
        <f t="shared" si="257"/>
        <v>64.224846229563298</v>
      </c>
      <c r="O586">
        <f t="shared" si="246"/>
        <v>66.796341770000012</v>
      </c>
      <c r="P586">
        <v>66.783698680000001</v>
      </c>
      <c r="Q586">
        <f t="shared" si="247"/>
        <v>66.796341770000012</v>
      </c>
      <c r="R586">
        <f t="shared" si="248"/>
        <v>66.744919675000006</v>
      </c>
      <c r="S586">
        <f t="shared" si="258"/>
        <v>64.394187834444324</v>
      </c>
      <c r="T586">
        <f t="shared" si="259"/>
        <v>64.159620162601854</v>
      </c>
      <c r="U586">
        <f t="shared" si="260"/>
        <v>-0.16934160488102634</v>
      </c>
      <c r="V586">
        <f t="shared" si="261"/>
        <v>6.5226066961443507E-2</v>
      </c>
      <c r="W586">
        <f t="shared" si="266"/>
        <v>28001.965338848531</v>
      </c>
      <c r="X586">
        <f t="shared" si="270"/>
        <v>16587.755997449782</v>
      </c>
      <c r="Y586">
        <f t="shared" si="243"/>
        <v>12488.868977670869</v>
      </c>
      <c r="Z586">
        <f t="shared" si="267"/>
        <v>23250.459470499307</v>
      </c>
      <c r="AA586">
        <f t="shared" si="271"/>
        <v>14605.474950090982</v>
      </c>
      <c r="AB586">
        <f t="shared" si="244"/>
        <v>14341.683051487431</v>
      </c>
      <c r="AC586" s="12">
        <f>(Sheet2!B740-Sheet2!B739)*100</f>
        <v>21200</v>
      </c>
      <c r="AD586" s="12">
        <f t="shared" si="245"/>
        <v>25300</v>
      </c>
      <c r="AE586" s="12">
        <v>0</v>
      </c>
      <c r="AF586">
        <f t="shared" si="249"/>
        <v>0</v>
      </c>
      <c r="AG586">
        <f t="shared" si="250"/>
        <v>1</v>
      </c>
      <c r="AH586">
        <f t="shared" si="251"/>
        <v>1</v>
      </c>
      <c r="AI586">
        <f t="shared" si="262"/>
        <v>1</v>
      </c>
      <c r="AJ586">
        <f t="shared" si="263"/>
        <v>0</v>
      </c>
      <c r="AK586">
        <v>129781</v>
      </c>
      <c r="AL586">
        <f t="shared" si="264"/>
        <v>62.315319424771317</v>
      </c>
      <c r="AM586">
        <f t="shared" si="265"/>
        <v>133757.87599999999</v>
      </c>
      <c r="AO586">
        <f t="shared" si="268"/>
        <v>212</v>
      </c>
      <c r="AP586">
        <f t="shared" si="269"/>
        <v>183.93599999998696</v>
      </c>
    </row>
    <row r="587" spans="1:42" ht="15" thickBot="1" x14ac:dyDescent="0.4">
      <c r="A587" s="5">
        <v>36434</v>
      </c>
      <c r="B587" s="2">
        <v>5415.8551090000001</v>
      </c>
      <c r="C587" s="2">
        <v>3.87</v>
      </c>
      <c r="D587" s="4">
        <v>4.0999999999999996</v>
      </c>
      <c r="E587">
        <f t="shared" si="252"/>
        <v>3.9833403068279263</v>
      </c>
      <c r="F587">
        <f t="shared" si="253"/>
        <v>4.1837608816915779</v>
      </c>
      <c r="G587">
        <f t="shared" si="254"/>
        <v>4.97063561754105</v>
      </c>
      <c r="I587">
        <v>139771</v>
      </c>
      <c r="J587">
        <v>5778</v>
      </c>
      <c r="K587">
        <f t="shared" si="255"/>
        <v>4.1339047441887082</v>
      </c>
      <c r="L587">
        <v>208483</v>
      </c>
      <c r="M587">
        <f t="shared" si="256"/>
        <v>67.041917086764869</v>
      </c>
      <c r="N587">
        <f t="shared" si="257"/>
        <v>64.293198486207501</v>
      </c>
      <c r="O587">
        <f t="shared" si="246"/>
        <v>66.79212740666668</v>
      </c>
      <c r="P587">
        <v>66.783698680000001</v>
      </c>
      <c r="Q587">
        <f t="shared" si="247"/>
        <v>66.79212740666668</v>
      </c>
      <c r="R587">
        <f t="shared" si="248"/>
        <v>66.731993340000002</v>
      </c>
      <c r="S587">
        <f t="shared" si="258"/>
        <v>64.37140938097761</v>
      </c>
      <c r="T587">
        <f t="shared" si="259"/>
        <v>64.131569673889061</v>
      </c>
      <c r="U587">
        <f t="shared" si="260"/>
        <v>-7.8210894770109007E-2</v>
      </c>
      <c r="V587">
        <f t="shared" si="261"/>
        <v>0.1616288123184404</v>
      </c>
      <c r="W587">
        <f t="shared" si="266"/>
        <v>9289.0126338079572</v>
      </c>
      <c r="X587">
        <f t="shared" si="270"/>
        <v>15095.407398877976</v>
      </c>
      <c r="Y587">
        <f t="shared" si="243"/>
        <v>12610.081584097972</v>
      </c>
      <c r="Z587">
        <f t="shared" si="267"/>
        <v>8138.747157137841</v>
      </c>
      <c r="AA587">
        <f t="shared" si="271"/>
        <v>14583.854086257517</v>
      </c>
      <c r="AB587">
        <f t="shared" si="244"/>
        <v>13318.08848769078</v>
      </c>
      <c r="AC587" s="12">
        <f>(Sheet2!B741-Sheet2!B740)*100</f>
        <v>39800</v>
      </c>
      <c r="AD587" s="12">
        <f t="shared" si="245"/>
        <v>26908.333333333332</v>
      </c>
      <c r="AE587" s="12">
        <v>0</v>
      </c>
      <c r="AF587">
        <f t="shared" si="249"/>
        <v>0</v>
      </c>
      <c r="AG587">
        <f t="shared" si="250"/>
        <v>1</v>
      </c>
      <c r="AH587">
        <f t="shared" si="251"/>
        <v>1</v>
      </c>
      <c r="AI587">
        <f t="shared" si="262"/>
        <v>1</v>
      </c>
      <c r="AJ587">
        <f t="shared" si="263"/>
        <v>0</v>
      </c>
      <c r="AK587">
        <v>130179</v>
      </c>
      <c r="AL587">
        <f t="shared" si="264"/>
        <v>62.441062340814355</v>
      </c>
      <c r="AM587">
        <f t="shared" si="265"/>
        <v>134040.389</v>
      </c>
      <c r="AO587">
        <f t="shared" si="268"/>
        <v>398</v>
      </c>
      <c r="AP587">
        <f t="shared" si="269"/>
        <v>282.51300000000629</v>
      </c>
    </row>
    <row r="588" spans="1:42" ht="15" thickBot="1" x14ac:dyDescent="0.4">
      <c r="A588" s="5">
        <v>36465</v>
      </c>
      <c r="B588" s="2">
        <v>5379.9700249999996</v>
      </c>
      <c r="C588" s="2">
        <v>3.84</v>
      </c>
      <c r="D588" s="4">
        <v>4.0999999999999996</v>
      </c>
      <c r="E588">
        <f t="shared" si="252"/>
        <v>3.9678709656439182</v>
      </c>
      <c r="F588">
        <f t="shared" si="253"/>
        <v>4.1683667708752319</v>
      </c>
      <c r="G588">
        <f t="shared" si="254"/>
        <v>4.9449142746276529</v>
      </c>
      <c r="I588">
        <v>140025</v>
      </c>
      <c r="J588">
        <v>5716</v>
      </c>
      <c r="K588">
        <f t="shared" si="255"/>
        <v>4.0821281913943936</v>
      </c>
      <c r="L588">
        <v>208666</v>
      </c>
      <c r="M588">
        <f t="shared" si="256"/>
        <v>67.10484698034179</v>
      </c>
      <c r="N588">
        <f t="shared" si="257"/>
        <v>64.353548254147768</v>
      </c>
      <c r="O588">
        <f t="shared" si="246"/>
        <v>66.787913043333347</v>
      </c>
      <c r="P588">
        <v>66.783698680000001</v>
      </c>
      <c r="Q588">
        <f t="shared" si="247"/>
        <v>66.787913043333347</v>
      </c>
      <c r="R588">
        <f t="shared" si="248"/>
        <v>66.719067004999999</v>
      </c>
      <c r="S588">
        <f t="shared" si="258"/>
        <v>64.44221324046903</v>
      </c>
      <c r="T588">
        <f t="shared" si="259"/>
        <v>64.13785483312742</v>
      </c>
      <c r="U588">
        <f t="shared" si="260"/>
        <v>-8.8664986321262518E-2</v>
      </c>
      <c r="V588">
        <f t="shared" si="261"/>
        <v>0.21569342102034739</v>
      </c>
      <c r="W588">
        <f t="shared" si="266"/>
        <v>26554.326061356813</v>
      </c>
      <c r="X588">
        <f t="shared" si="270"/>
        <v>16892.816867119011</v>
      </c>
      <c r="Y588">
        <f t="shared" si="243"/>
        <v>14739.108882933544</v>
      </c>
      <c r="Z588">
        <f t="shared" si="267"/>
        <v>13047.576287953183</v>
      </c>
      <c r="AA588">
        <f t="shared" si="271"/>
        <v>14596.683472057493</v>
      </c>
      <c r="AB588">
        <f t="shared" si="244"/>
        <v>14324.664305734603</v>
      </c>
      <c r="AC588" s="12">
        <f>(Sheet2!B742-Sheet2!B741)*100</f>
        <v>28800</v>
      </c>
      <c r="AD588" s="12">
        <f t="shared" si="245"/>
        <v>27016.666666666668</v>
      </c>
      <c r="AE588" s="12">
        <v>0</v>
      </c>
      <c r="AF588">
        <f t="shared" si="249"/>
        <v>0</v>
      </c>
      <c r="AG588">
        <f t="shared" si="250"/>
        <v>1</v>
      </c>
      <c r="AH588">
        <f t="shared" si="251"/>
        <v>1</v>
      </c>
      <c r="AI588">
        <f t="shared" si="262"/>
        <v>1</v>
      </c>
      <c r="AJ588">
        <f t="shared" si="263"/>
        <v>0</v>
      </c>
      <c r="AK588">
        <v>130467</v>
      </c>
      <c r="AL588">
        <f t="shared" si="264"/>
        <v>62.524321163965382</v>
      </c>
      <c r="AM588">
        <f t="shared" si="265"/>
        <v>134283.97499999998</v>
      </c>
      <c r="AO588">
        <f t="shared" si="268"/>
        <v>288</v>
      </c>
      <c r="AP588">
        <f t="shared" si="269"/>
        <v>243.58599999998114</v>
      </c>
    </row>
    <row r="589" spans="1:42" ht="15" thickBot="1" x14ac:dyDescent="0.4">
      <c r="A589" s="5">
        <v>36495</v>
      </c>
      <c r="B589" s="2">
        <v>5480.3807020000004</v>
      </c>
      <c r="C589" s="2">
        <v>3.91</v>
      </c>
      <c r="D589" s="4">
        <v>4</v>
      </c>
      <c r="E589">
        <f t="shared" si="252"/>
        <v>3.954743986657038</v>
      </c>
      <c r="F589">
        <f t="shared" si="253"/>
        <v>4.1499043853739694</v>
      </c>
      <c r="G589">
        <f t="shared" si="254"/>
        <v>4.9638025817528355</v>
      </c>
      <c r="I589">
        <v>140177</v>
      </c>
      <c r="J589">
        <v>5653</v>
      </c>
      <c r="K589">
        <f t="shared" si="255"/>
        <v>4.0327585837904936</v>
      </c>
      <c r="L589">
        <v>208832</v>
      </c>
      <c r="M589">
        <f t="shared" si="256"/>
        <v>67.12429129635305</v>
      </c>
      <c r="N589">
        <f t="shared" si="257"/>
        <v>64.439319644498923</v>
      </c>
      <c r="O589">
        <f t="shared" si="246"/>
        <v>66.783698680000015</v>
      </c>
      <c r="P589">
        <v>66.783698680000001</v>
      </c>
      <c r="Q589">
        <f t="shared" si="247"/>
        <v>66.783698680000015</v>
      </c>
      <c r="R589">
        <f t="shared" si="248"/>
        <v>66.706140670000011</v>
      </c>
      <c r="S589">
        <f t="shared" si="258"/>
        <v>64.46969742272438</v>
      </c>
      <c r="T589">
        <f t="shared" si="259"/>
        <v>64.142574372385553</v>
      </c>
      <c r="U589">
        <f t="shared" si="260"/>
        <v>-3.0377778225457064E-2</v>
      </c>
      <c r="V589">
        <f t="shared" si="261"/>
        <v>0.29674527211336965</v>
      </c>
      <c r="W589">
        <f t="shared" si="266"/>
        <v>16436.984146665782</v>
      </c>
      <c r="X589">
        <f t="shared" si="270"/>
        <v>14987.438725397302</v>
      </c>
      <c r="Y589">
        <f t="shared" si="243"/>
        <v>13589.15185637741</v>
      </c>
      <c r="Z589">
        <f t="shared" si="267"/>
        <v>11632.474724654108</v>
      </c>
      <c r="AA589">
        <f t="shared" si="271"/>
        <v>13394.917717694925</v>
      </c>
      <c r="AB589">
        <f t="shared" si="244"/>
        <v>14091.92631479896</v>
      </c>
      <c r="AC589" s="12">
        <f>(Sheet2!B743-Sheet2!B742)*100</f>
        <v>31400</v>
      </c>
      <c r="AD589" s="12">
        <f t="shared" si="245"/>
        <v>26525</v>
      </c>
      <c r="AE589" s="12">
        <v>0</v>
      </c>
      <c r="AF589">
        <f t="shared" si="249"/>
        <v>1</v>
      </c>
      <c r="AG589">
        <f t="shared" si="250"/>
        <v>1</v>
      </c>
      <c r="AH589">
        <f t="shared" si="251"/>
        <v>1</v>
      </c>
      <c r="AI589">
        <f t="shared" si="262"/>
        <v>0</v>
      </c>
      <c r="AJ589">
        <f t="shared" si="263"/>
        <v>1</v>
      </c>
      <c r="AK589">
        <v>130781</v>
      </c>
      <c r="AL589">
        <f t="shared" si="264"/>
        <v>62.624980845847375</v>
      </c>
      <c r="AM589">
        <f t="shared" si="265"/>
        <v>134569.92000000001</v>
      </c>
      <c r="AO589">
        <f t="shared" si="268"/>
        <v>314</v>
      </c>
      <c r="AP589">
        <f t="shared" si="269"/>
        <v>285.94500000003609</v>
      </c>
    </row>
    <row r="590" spans="1:42" ht="15" thickBot="1" x14ac:dyDescent="0.4">
      <c r="A590" s="5">
        <v>36526</v>
      </c>
      <c r="B590" s="2">
        <v>5782.5558259999998</v>
      </c>
      <c r="C590" s="2">
        <v>4.0599999999999996</v>
      </c>
      <c r="D590" s="4">
        <v>4</v>
      </c>
      <c r="E590">
        <f t="shared" si="252"/>
        <v>4.029888335921977</v>
      </c>
      <c r="F590">
        <f t="shared" si="253"/>
        <v>4.2245697463592267</v>
      </c>
      <c r="G590">
        <f t="shared" si="254"/>
        <v>5.0899558821408331</v>
      </c>
      <c r="I590">
        <v>142267</v>
      </c>
      <c r="J590">
        <v>5708</v>
      </c>
      <c r="K590">
        <f t="shared" si="255"/>
        <v>4.0121742920002523</v>
      </c>
      <c r="L590">
        <v>211410</v>
      </c>
      <c r="M590">
        <f t="shared" si="256"/>
        <v>67.294356936757964</v>
      </c>
      <c r="N590">
        <f t="shared" si="257"/>
        <v>64.602582659287648</v>
      </c>
      <c r="O590">
        <f t="shared" si="246"/>
        <v>66.770772345000012</v>
      </c>
      <c r="P590">
        <v>66.628582660000006</v>
      </c>
      <c r="Q590">
        <f t="shared" si="247"/>
        <v>66.770772345000012</v>
      </c>
      <c r="R590">
        <f t="shared" si="248"/>
        <v>66.693214335000008</v>
      </c>
      <c r="S590">
        <f t="shared" si="258"/>
        <v>64.582469495829855</v>
      </c>
      <c r="T590">
        <f t="shared" si="259"/>
        <v>64.079984778463839</v>
      </c>
      <c r="U590">
        <f t="shared" si="260"/>
        <v>2.0113163457793348E-2</v>
      </c>
      <c r="V590">
        <f t="shared" si="261"/>
        <v>0.52259788082380965</v>
      </c>
      <c r="W590">
        <f t="shared" si="266"/>
        <v>190044.02393101342</v>
      </c>
      <c r="X590">
        <f t="shared" si="270"/>
        <v>45768.704427527264</v>
      </c>
      <c r="Y590">
        <f t="shared" si="243"/>
        <v>27403.694147349644</v>
      </c>
      <c r="Z590">
        <f t="shared" si="267"/>
        <v>152127.49068101868</v>
      </c>
      <c r="AA590">
        <f t="shared" si="271"/>
        <v>37658.070708993509</v>
      </c>
      <c r="AB590">
        <f t="shared" si="244"/>
        <v>25361.674771951821</v>
      </c>
      <c r="AC590" s="12">
        <f>(Sheet2!B744-Sheet2!B743)*100</f>
        <v>22800</v>
      </c>
      <c r="AD590" s="12">
        <f t="shared" si="245"/>
        <v>27541.666666666668</v>
      </c>
      <c r="AE590" s="12">
        <v>0</v>
      </c>
      <c r="AF590">
        <f t="shared" si="249"/>
        <v>1</v>
      </c>
      <c r="AG590">
        <f t="shared" si="250"/>
        <v>1</v>
      </c>
      <c r="AH590">
        <f t="shared" si="251"/>
        <v>1</v>
      </c>
      <c r="AI590">
        <f t="shared" si="262"/>
        <v>0</v>
      </c>
      <c r="AJ590">
        <f t="shared" si="263"/>
        <v>1</v>
      </c>
      <c r="AK590">
        <v>131009</v>
      </c>
      <c r="AL590">
        <f t="shared" si="264"/>
        <v>61.969159453195211</v>
      </c>
      <c r="AM590">
        <f t="shared" si="265"/>
        <v>136576.32000000001</v>
      </c>
      <c r="AO590">
        <f t="shared" si="268"/>
        <v>228</v>
      </c>
      <c r="AP590">
        <f t="shared" si="269"/>
        <v>2006.3999999999942</v>
      </c>
    </row>
    <row r="591" spans="1:42" ht="15" thickBot="1" x14ac:dyDescent="0.4">
      <c r="A591" s="5">
        <v>36557</v>
      </c>
      <c r="B591" s="2">
        <v>5887.5749219999998</v>
      </c>
      <c r="C591" s="2">
        <v>4.13</v>
      </c>
      <c r="D591" s="4">
        <v>4.0999999999999996</v>
      </c>
      <c r="E591">
        <f t="shared" si="252"/>
        <v>4.1149726609055373</v>
      </c>
      <c r="F591">
        <f t="shared" si="253"/>
        <v>4.3146270748377882</v>
      </c>
      <c r="G591">
        <f t="shared" si="254"/>
        <v>5.1908440952949428</v>
      </c>
      <c r="I591">
        <v>142456</v>
      </c>
      <c r="J591">
        <v>5858</v>
      </c>
      <c r="K591">
        <f t="shared" si="255"/>
        <v>4.1121469085191213</v>
      </c>
      <c r="L591">
        <v>211576</v>
      </c>
      <c r="M591">
        <f t="shared" si="256"/>
        <v>67.330888191477285</v>
      </c>
      <c r="N591">
        <f t="shared" si="257"/>
        <v>64.570321775626709</v>
      </c>
      <c r="O591">
        <f t="shared" si="246"/>
        <v>66.757846010000009</v>
      </c>
      <c r="P591">
        <v>66.628582660000006</v>
      </c>
      <c r="Q591">
        <f t="shared" si="247"/>
        <v>66.757846010000009</v>
      </c>
      <c r="R591">
        <f t="shared" si="248"/>
        <v>66.680288000000004</v>
      </c>
      <c r="S591">
        <f t="shared" si="258"/>
        <v>64.560240550053123</v>
      </c>
      <c r="T591">
        <f t="shared" si="259"/>
        <v>64.010778897679089</v>
      </c>
      <c r="U591">
        <f t="shared" si="260"/>
        <v>1.0081225573586039E-2</v>
      </c>
      <c r="V591">
        <f t="shared" si="261"/>
        <v>0.55954287794762081</v>
      </c>
      <c r="W591">
        <f t="shared" si="266"/>
        <v>6017.5785046499223</v>
      </c>
      <c r="X591">
        <f t="shared" si="270"/>
        <v>46057.31510272374</v>
      </c>
      <c r="Y591">
        <f t="shared" ref="Y591:Y654" si="272">AVERAGE(W580:W591)</f>
        <v>29110.7634019906</v>
      </c>
      <c r="Z591">
        <f t="shared" si="267"/>
        <v>-4005.0259596891701</v>
      </c>
      <c r="AA591">
        <f t="shared" si="271"/>
        <v>34031.953726928994</v>
      </c>
      <c r="AB591">
        <f t="shared" ref="AB591:AB654" si="273">AVERAGE(Z580:Z591)</f>
        <v>25188.697435268201</v>
      </c>
      <c r="AC591" s="12">
        <f>(Sheet2!B745-Sheet2!B744)*100</f>
        <v>11100</v>
      </c>
      <c r="AD591" s="12">
        <f t="shared" ref="AD591:AD654" si="274">AVERAGE(AC580:AC591)</f>
        <v>25016.666666666668</v>
      </c>
      <c r="AE591" s="12">
        <v>0</v>
      </c>
      <c r="AF591">
        <f t="shared" si="249"/>
        <v>1</v>
      </c>
      <c r="AG591">
        <f t="shared" si="250"/>
        <v>1</v>
      </c>
      <c r="AH591">
        <f t="shared" si="251"/>
        <v>1</v>
      </c>
      <c r="AI591">
        <f t="shared" si="262"/>
        <v>0</v>
      </c>
      <c r="AJ591">
        <f t="shared" si="263"/>
        <v>1</v>
      </c>
      <c r="AK591">
        <v>131120</v>
      </c>
      <c r="AL591">
        <f t="shared" si="264"/>
        <v>61.973002608991564</v>
      </c>
      <c r="AM591">
        <f t="shared" si="265"/>
        <v>136615.30399999997</v>
      </c>
      <c r="AO591">
        <f t="shared" si="268"/>
        <v>111</v>
      </c>
      <c r="AP591">
        <f t="shared" si="269"/>
        <v>38.983999999967637</v>
      </c>
    </row>
    <row r="592" spans="1:42" ht="15" thickBot="1" x14ac:dyDescent="0.4">
      <c r="A592" s="5">
        <v>36586</v>
      </c>
      <c r="B592" s="2">
        <v>5786.5199670000002</v>
      </c>
      <c r="C592" s="2">
        <v>4.0599999999999996</v>
      </c>
      <c r="D592" s="4">
        <v>4</v>
      </c>
      <c r="E592">
        <f t="shared" si="252"/>
        <v>4.029888335921977</v>
      </c>
      <c r="F592">
        <f t="shared" si="253"/>
        <v>4.2245697463592267</v>
      </c>
      <c r="G592">
        <f t="shared" si="254"/>
        <v>5.0899558821408331</v>
      </c>
      <c r="I592">
        <v>142434</v>
      </c>
      <c r="J592">
        <v>5733</v>
      </c>
      <c r="K592">
        <f t="shared" si="255"/>
        <v>4.025022115506129</v>
      </c>
      <c r="L592">
        <v>211772</v>
      </c>
      <c r="M592">
        <f t="shared" si="256"/>
        <v>67.258183329240879</v>
      </c>
      <c r="N592">
        <f t="shared" si="257"/>
        <v>64.567855996071245</v>
      </c>
      <c r="O592">
        <f t="shared" si="246"/>
        <v>66.744919675000006</v>
      </c>
      <c r="P592">
        <v>66.628582660000006</v>
      </c>
      <c r="Q592">
        <f t="shared" si="247"/>
        <v>66.744919675000006</v>
      </c>
      <c r="R592">
        <f t="shared" si="248"/>
        <v>66.667361665000001</v>
      </c>
      <c r="S592">
        <f t="shared" si="258"/>
        <v>64.547753644302787</v>
      </c>
      <c r="T592">
        <f t="shared" si="259"/>
        <v>64.055173942196689</v>
      </c>
      <c r="U592">
        <f t="shared" si="260"/>
        <v>2.0102351768457538E-2</v>
      </c>
      <c r="V592">
        <f t="shared" si="261"/>
        <v>0.51268205387455623</v>
      </c>
      <c r="W592">
        <f t="shared" si="266"/>
        <v>10009.430143250152</v>
      </c>
      <c r="X592">
        <f t="shared" si="270"/>
        <v>43058.559236790672</v>
      </c>
      <c r="Y592">
        <f t="shared" si="272"/>
        <v>29823.157617120229</v>
      </c>
      <c r="Z592">
        <f t="shared" si="267"/>
        <v>21947.740031527355</v>
      </c>
      <c r="AA592">
        <f t="shared" si="271"/>
        <v>33814.833820433669</v>
      </c>
      <c r="AB592">
        <f t="shared" si="273"/>
        <v>24210.154385262325</v>
      </c>
      <c r="AC592" s="12">
        <f>(Sheet2!B746-Sheet2!B745)*100</f>
        <v>48400</v>
      </c>
      <c r="AD592" s="12">
        <f t="shared" si="274"/>
        <v>28091.666666666668</v>
      </c>
      <c r="AE592" s="12">
        <v>0</v>
      </c>
      <c r="AF592">
        <f t="shared" si="249"/>
        <v>1</v>
      </c>
      <c r="AG592">
        <f t="shared" si="250"/>
        <v>1</v>
      </c>
      <c r="AH592">
        <f t="shared" si="251"/>
        <v>1</v>
      </c>
      <c r="AI592">
        <f t="shared" si="262"/>
        <v>0</v>
      </c>
      <c r="AJ592">
        <f t="shared" si="263"/>
        <v>1</v>
      </c>
      <c r="AK592">
        <v>131604</v>
      </c>
      <c r="AL592">
        <f t="shared" si="264"/>
        <v>62.144192811136499</v>
      </c>
      <c r="AM592">
        <f t="shared" si="265"/>
        <v>136736.64000000001</v>
      </c>
      <c r="AO592">
        <f t="shared" si="268"/>
        <v>484</v>
      </c>
      <c r="AP592">
        <f t="shared" si="269"/>
        <v>121.33600000003935</v>
      </c>
    </row>
    <row r="593" spans="1:42" ht="15" thickBot="1" x14ac:dyDescent="0.4">
      <c r="A593" s="5">
        <v>36617</v>
      </c>
      <c r="B593" s="2">
        <v>5823.2142990000002</v>
      </c>
      <c r="C593" s="2">
        <v>4.08</v>
      </c>
      <c r="D593" s="4">
        <v>3.8</v>
      </c>
      <c r="E593">
        <f t="shared" si="252"/>
        <v>3.937511904743908</v>
      </c>
      <c r="F593">
        <f t="shared" si="253"/>
        <v>4.1216296898316402</v>
      </c>
      <c r="G593">
        <f t="shared" si="254"/>
        <v>5.0200877219423834</v>
      </c>
      <c r="I593">
        <v>142751</v>
      </c>
      <c r="J593">
        <v>5481</v>
      </c>
      <c r="K593">
        <f t="shared" si="255"/>
        <v>3.8395527877212765</v>
      </c>
      <c r="L593">
        <v>212018</v>
      </c>
      <c r="M593">
        <f t="shared" si="256"/>
        <v>67.329660689186767</v>
      </c>
      <c r="N593">
        <f t="shared" si="257"/>
        <v>64.771133582997663</v>
      </c>
      <c r="O593">
        <f t="shared" si="246"/>
        <v>66.731993340000002</v>
      </c>
      <c r="P593">
        <v>66.628582660000006</v>
      </c>
      <c r="Q593">
        <f t="shared" si="247"/>
        <v>66.731993340000002</v>
      </c>
      <c r="R593">
        <f t="shared" si="248"/>
        <v>66.654435329999998</v>
      </c>
      <c r="S593">
        <f t="shared" si="258"/>
        <v>64.678547284126353</v>
      </c>
      <c r="T593">
        <f t="shared" si="259"/>
        <v>64.104413157964586</v>
      </c>
      <c r="U593">
        <f t="shared" si="260"/>
        <v>9.2586298871310646E-2</v>
      </c>
      <c r="V593">
        <f t="shared" si="261"/>
        <v>0.66672042503307694</v>
      </c>
      <c r="W593">
        <f t="shared" si="266"/>
        <v>43609.35332461074</v>
      </c>
      <c r="X593">
        <f t="shared" si="270"/>
        <v>48778.616018591136</v>
      </c>
      <c r="Y593">
        <f t="shared" si="272"/>
        <v>31937.011708734557</v>
      </c>
      <c r="Z593">
        <f t="shared" si="267"/>
        <v>26197.172838458791</v>
      </c>
      <c r="AA593">
        <f t="shared" si="271"/>
        <v>36824.571433987156</v>
      </c>
      <c r="AB593">
        <f t="shared" si="273"/>
        <v>25704.212760122336</v>
      </c>
      <c r="AC593" s="12">
        <f>(Sheet2!B747-Sheet2!B746)*100</f>
        <v>27900</v>
      </c>
      <c r="AD593" s="12">
        <f t="shared" si="274"/>
        <v>27400</v>
      </c>
      <c r="AE593" s="12">
        <v>0</v>
      </c>
      <c r="AF593">
        <f t="shared" si="249"/>
        <v>1</v>
      </c>
      <c r="AG593">
        <f t="shared" si="250"/>
        <v>1</v>
      </c>
      <c r="AH593">
        <f t="shared" si="251"/>
        <v>1</v>
      </c>
      <c r="AI593">
        <f t="shared" si="262"/>
        <v>0</v>
      </c>
      <c r="AJ593">
        <f t="shared" si="263"/>
        <v>1</v>
      </c>
      <c r="AK593">
        <v>131883</v>
      </c>
      <c r="AL593">
        <f t="shared" si="264"/>
        <v>62.203680819553057</v>
      </c>
      <c r="AM593">
        <f t="shared" si="265"/>
        <v>137326.462</v>
      </c>
      <c r="AO593">
        <f t="shared" si="268"/>
        <v>279</v>
      </c>
      <c r="AP593">
        <f t="shared" si="269"/>
        <v>589.82199999998556</v>
      </c>
    </row>
    <row r="594" spans="1:42" ht="15" thickBot="1" x14ac:dyDescent="0.4">
      <c r="A594" s="5">
        <v>36647</v>
      </c>
      <c r="B594" s="2">
        <v>5442.1416330000002</v>
      </c>
      <c r="C594" s="2">
        <v>3.82</v>
      </c>
      <c r="D594" s="4">
        <v>4</v>
      </c>
      <c r="E594">
        <f t="shared" si="252"/>
        <v>3.9089640571384128</v>
      </c>
      <c r="F594">
        <f t="shared" si="253"/>
        <v>4.1043797412361203</v>
      </c>
      <c r="G594">
        <f t="shared" si="254"/>
        <v>4.8873364522951608</v>
      </c>
      <c r="I594">
        <v>142388</v>
      </c>
      <c r="J594">
        <v>5758</v>
      </c>
      <c r="K594">
        <f t="shared" si="255"/>
        <v>4.043880102255808</v>
      </c>
      <c r="L594">
        <v>212242</v>
      </c>
      <c r="M594">
        <f t="shared" si="256"/>
        <v>67.087569849511411</v>
      </c>
      <c r="N594">
        <f t="shared" si="257"/>
        <v>64.404067055530959</v>
      </c>
      <c r="O594">
        <f t="shared" si="246"/>
        <v>66.719067004999999</v>
      </c>
      <c r="P594">
        <v>66.628582660000006</v>
      </c>
      <c r="Q594">
        <f t="shared" si="247"/>
        <v>66.719067004999999</v>
      </c>
      <c r="R594">
        <f t="shared" si="248"/>
        <v>66.641508994999995</v>
      </c>
      <c r="S594">
        <f t="shared" si="258"/>
        <v>64.465140857286386</v>
      </c>
      <c r="T594">
        <f t="shared" si="259"/>
        <v>64.11104265651646</v>
      </c>
      <c r="U594">
        <f t="shared" si="260"/>
        <v>-6.1073801755426871E-2</v>
      </c>
      <c r="V594">
        <f t="shared" si="261"/>
        <v>0.29302439901449873</v>
      </c>
      <c r="W594">
        <f t="shared" si="266"/>
        <v>-30805.812253724784</v>
      </c>
      <c r="X594">
        <f t="shared" si="270"/>
        <v>39218.592966077536</v>
      </c>
      <c r="Y594">
        <f t="shared" si="272"/>
        <v>28055.704916598275</v>
      </c>
      <c r="Z594">
        <f t="shared" si="267"/>
        <v>15766.446579029784</v>
      </c>
      <c r="AA594">
        <f t="shared" si="271"/>
        <v>37277.716482499927</v>
      </c>
      <c r="AB594">
        <f t="shared" si="273"/>
        <v>25937.199977278709</v>
      </c>
      <c r="AC594" s="12">
        <f>(Sheet2!B748-Sheet2!B747)*100</f>
        <v>22300</v>
      </c>
      <c r="AD594" s="12">
        <f t="shared" si="274"/>
        <v>27466.666666666668</v>
      </c>
      <c r="AE594" s="12">
        <v>0</v>
      </c>
      <c r="AF594">
        <f t="shared" si="249"/>
        <v>0</v>
      </c>
      <c r="AG594">
        <f t="shared" si="250"/>
        <v>1</v>
      </c>
      <c r="AH594">
        <f t="shared" si="251"/>
        <v>1</v>
      </c>
      <c r="AI594">
        <f t="shared" si="262"/>
        <v>1</v>
      </c>
      <c r="AJ594">
        <f t="shared" si="263"/>
        <v>0</v>
      </c>
      <c r="AK594">
        <v>132106</v>
      </c>
      <c r="AL594">
        <f t="shared" si="264"/>
        <v>62.243099857709595</v>
      </c>
      <c r="AM594">
        <f t="shared" si="265"/>
        <v>136692.48000000001</v>
      </c>
      <c r="AO594">
        <f t="shared" si="268"/>
        <v>223</v>
      </c>
      <c r="AP594">
        <f t="shared" si="269"/>
        <v>-633.98199999998906</v>
      </c>
    </row>
    <row r="595" spans="1:42" ht="15" thickBot="1" x14ac:dyDescent="0.4">
      <c r="A595" s="5">
        <v>36678</v>
      </c>
      <c r="B595" s="2">
        <v>5337.720026</v>
      </c>
      <c r="C595" s="2">
        <v>3.74</v>
      </c>
      <c r="D595" s="4">
        <v>4</v>
      </c>
      <c r="E595">
        <f t="shared" si="252"/>
        <v>3.8678159211627432</v>
      </c>
      <c r="F595">
        <f t="shared" si="253"/>
        <v>4.0634371179755187</v>
      </c>
      <c r="G595">
        <f t="shared" si="254"/>
        <v>4.8188609763582653</v>
      </c>
      <c r="I595">
        <v>142591</v>
      </c>
      <c r="J595">
        <v>5651</v>
      </c>
      <c r="K595">
        <f t="shared" si="255"/>
        <v>3.9630832240463985</v>
      </c>
      <c r="L595">
        <v>212466</v>
      </c>
      <c r="M595">
        <f t="shared" si="256"/>
        <v>67.112385040429999</v>
      </c>
      <c r="N595">
        <f t="shared" si="257"/>
        <v>64.4278896388128</v>
      </c>
      <c r="O595">
        <f t="shared" si="246"/>
        <v>66.706140670000011</v>
      </c>
      <c r="P595">
        <v>66.628582660000006</v>
      </c>
      <c r="Q595">
        <f t="shared" si="247"/>
        <v>66.706140670000011</v>
      </c>
      <c r="R595">
        <f t="shared" si="248"/>
        <v>66.628582660000006</v>
      </c>
      <c r="S595">
        <f t="shared" si="258"/>
        <v>64.516601526764205</v>
      </c>
      <c r="T595">
        <f t="shared" si="259"/>
        <v>64.126069940772538</v>
      </c>
      <c r="U595">
        <f t="shared" si="260"/>
        <v>-8.8711887951404833E-2</v>
      </c>
      <c r="V595">
        <f t="shared" si="261"/>
        <v>0.3018196980402621</v>
      </c>
      <c r="W595">
        <f t="shared" si="266"/>
        <v>25373.834153307602</v>
      </c>
      <c r="X595">
        <f t="shared" si="270"/>
        <v>40708.067967184506</v>
      </c>
      <c r="Y595">
        <f t="shared" si="272"/>
        <v>27847.753346290905</v>
      </c>
      <c r="Z595">
        <f t="shared" si="267"/>
        <v>17553.660531811416</v>
      </c>
      <c r="AA595">
        <f t="shared" si="271"/>
        <v>38264.580783692807</v>
      </c>
      <c r="AB595">
        <f t="shared" si="273"/>
        <v>25829.749250693869</v>
      </c>
      <c r="AC595" s="12">
        <f>(Sheet2!B749-Sheet2!B748)*100</f>
        <v>-4600</v>
      </c>
      <c r="AD595" s="12">
        <f t="shared" si="274"/>
        <v>24766.666666666668</v>
      </c>
      <c r="AE595" s="12">
        <v>0</v>
      </c>
      <c r="AF595">
        <f t="shared" si="249"/>
        <v>1</v>
      </c>
      <c r="AG595">
        <f t="shared" si="250"/>
        <v>1</v>
      </c>
      <c r="AH595">
        <f t="shared" si="251"/>
        <v>1</v>
      </c>
      <c r="AI595">
        <f t="shared" si="262"/>
        <v>0</v>
      </c>
      <c r="AJ595">
        <f t="shared" si="263"/>
        <v>1</v>
      </c>
      <c r="AK595">
        <v>132060</v>
      </c>
      <c r="AL595">
        <f t="shared" si="264"/>
        <v>62.155827285306827</v>
      </c>
      <c r="AM595">
        <f t="shared" si="265"/>
        <v>136887.35999999999</v>
      </c>
      <c r="AO595">
        <f t="shared" si="268"/>
        <v>-46</v>
      </c>
      <c r="AP595">
        <f t="shared" si="269"/>
        <v>194.87999999997555</v>
      </c>
    </row>
    <row r="596" spans="1:42" ht="15" thickBot="1" x14ac:dyDescent="0.4">
      <c r="A596" s="5">
        <v>36708</v>
      </c>
      <c r="B596" s="2">
        <v>5445.7239879999997</v>
      </c>
      <c r="C596" s="2">
        <v>3.83</v>
      </c>
      <c r="D596" s="4">
        <v>4</v>
      </c>
      <c r="E596">
        <f t="shared" si="252"/>
        <v>3.9140771581561853</v>
      </c>
      <c r="F596">
        <f t="shared" si="253"/>
        <v>4.1094657159022869</v>
      </c>
      <c r="G596">
        <f t="shared" si="254"/>
        <v>4.8958621182352653</v>
      </c>
      <c r="I596">
        <v>142278</v>
      </c>
      <c r="J596">
        <v>5747</v>
      </c>
      <c r="K596">
        <f t="shared" si="255"/>
        <v>4.0392752217489702</v>
      </c>
      <c r="L596">
        <v>212677</v>
      </c>
      <c r="M596">
        <f t="shared" si="256"/>
        <v>66.898630317335687</v>
      </c>
      <c r="N596">
        <f t="shared" si="257"/>
        <v>64.222685104642252</v>
      </c>
      <c r="O596">
        <f t="shared" si="246"/>
        <v>66.693214335000008</v>
      </c>
      <c r="P596">
        <v>66.628582660000006</v>
      </c>
      <c r="Q596">
        <f t="shared" si="247"/>
        <v>66.693214335000008</v>
      </c>
      <c r="R596">
        <f t="shared" si="248"/>
        <v>66.616528643333339</v>
      </c>
      <c r="S596">
        <f t="shared" si="258"/>
        <v>64.280166308965505</v>
      </c>
      <c r="T596">
        <f t="shared" si="259"/>
        <v>64.082790466673629</v>
      </c>
      <c r="U596">
        <f t="shared" si="260"/>
        <v>-5.7481204323252655E-2</v>
      </c>
      <c r="V596">
        <f t="shared" si="261"/>
        <v>0.13989463796862367</v>
      </c>
      <c r="W596">
        <f t="shared" si="266"/>
        <v>-36671.329893628135</v>
      </c>
      <c r="X596">
        <f t="shared" si="270"/>
        <v>2922.1756630775831</v>
      </c>
      <c r="Y596">
        <f t="shared" si="272"/>
        <v>24345.440045302425</v>
      </c>
      <c r="Z596">
        <f t="shared" si="267"/>
        <v>4326.052044570446</v>
      </c>
      <c r="AA596">
        <f t="shared" si="271"/>
        <v>13631.007677618103</v>
      </c>
      <c r="AB596">
        <f t="shared" si="273"/>
        <v>25644.539193305809</v>
      </c>
      <c r="AC596" s="12">
        <f>(Sheet2!B750-Sheet2!B749)*100</f>
        <v>16800</v>
      </c>
      <c r="AD596" s="12">
        <f t="shared" si="274"/>
        <v>23375</v>
      </c>
      <c r="AE596" s="12">
        <v>0</v>
      </c>
      <c r="AF596">
        <f t="shared" si="249"/>
        <v>0</v>
      </c>
      <c r="AG596">
        <f t="shared" si="250"/>
        <v>1</v>
      </c>
      <c r="AH596">
        <f t="shared" si="251"/>
        <v>1</v>
      </c>
      <c r="AI596">
        <f t="shared" si="262"/>
        <v>1</v>
      </c>
      <c r="AJ596">
        <f t="shared" si="263"/>
        <v>0</v>
      </c>
      <c r="AK596">
        <v>132228</v>
      </c>
      <c r="AL596">
        <f t="shared" si="264"/>
        <v>62.173154595936566</v>
      </c>
      <c r="AM596">
        <f t="shared" si="265"/>
        <v>136586.88</v>
      </c>
      <c r="AO596">
        <f t="shared" si="268"/>
        <v>168</v>
      </c>
      <c r="AP596">
        <f t="shared" si="269"/>
        <v>-300.47999999998137</v>
      </c>
    </row>
    <row r="597" spans="1:42" ht="15" thickBot="1" x14ac:dyDescent="0.4">
      <c r="A597" s="5">
        <v>36739</v>
      </c>
      <c r="B597" s="2">
        <v>5126.6065559999997</v>
      </c>
      <c r="C597" s="2">
        <v>3.6</v>
      </c>
      <c r="D597" s="4">
        <v>4.0999999999999996</v>
      </c>
      <c r="E597">
        <f t="shared" si="252"/>
        <v>3.8418745424597094</v>
      </c>
      <c r="F597">
        <f t="shared" si="253"/>
        <v>4.0428642720505223</v>
      </c>
      <c r="G597">
        <f t="shared" si="254"/>
        <v>4.7366680637808694</v>
      </c>
      <c r="I597">
        <v>142514</v>
      </c>
      <c r="J597">
        <v>5853</v>
      </c>
      <c r="K597">
        <f t="shared" si="255"/>
        <v>4.1069649297612862</v>
      </c>
      <c r="L597">
        <v>212916</v>
      </c>
      <c r="M597">
        <f t="shared" si="256"/>
        <v>66.934377876721342</v>
      </c>
      <c r="N597">
        <f t="shared" si="257"/>
        <v>64.190068383775767</v>
      </c>
      <c r="O597">
        <f t="shared" si="246"/>
        <v>66.680288000000004</v>
      </c>
      <c r="P597">
        <v>66.628582660000006</v>
      </c>
      <c r="Q597">
        <f t="shared" si="247"/>
        <v>66.680288000000004</v>
      </c>
      <c r="R597">
        <f t="shared" si="248"/>
        <v>66.604474626666672</v>
      </c>
      <c r="S597">
        <f t="shared" si="258"/>
        <v>64.362843052921804</v>
      </c>
      <c r="T597">
        <f t="shared" si="259"/>
        <v>64.118514990489189</v>
      </c>
      <c r="U597">
        <f t="shared" si="260"/>
        <v>-0.17277466914603679</v>
      </c>
      <c r="V597">
        <f t="shared" si="261"/>
        <v>7.1553393286578171E-2</v>
      </c>
      <c r="W597">
        <f t="shared" si="266"/>
        <v>32966.161364043131</v>
      </c>
      <c r="X597">
        <f t="shared" si="270"/>
        <v>7413.6061396431178</v>
      </c>
      <c r="Y597">
        <f t="shared" si="272"/>
        <v>26735.460621183429</v>
      </c>
      <c r="Z597">
        <f t="shared" si="267"/>
        <v>22922.10963424854</v>
      </c>
      <c r="AA597">
        <f t="shared" si="271"/>
        <v>18118.863609941054</v>
      </c>
      <c r="AB597">
        <f t="shared" si="273"/>
        <v>26075.408668435022</v>
      </c>
      <c r="AC597" s="12">
        <f>(Sheet2!B751-Sheet2!B750)*100</f>
        <v>300</v>
      </c>
      <c r="AD597" s="12">
        <f t="shared" si="274"/>
        <v>22183.333333333332</v>
      </c>
      <c r="AE597" s="12">
        <v>0</v>
      </c>
      <c r="AF597">
        <f t="shared" si="249"/>
        <v>0</v>
      </c>
      <c r="AG597">
        <f t="shared" si="250"/>
        <v>1</v>
      </c>
      <c r="AH597">
        <f t="shared" si="251"/>
        <v>1</v>
      </c>
      <c r="AI597">
        <f t="shared" si="262"/>
        <v>1</v>
      </c>
      <c r="AJ597">
        <f t="shared" si="263"/>
        <v>0</v>
      </c>
      <c r="AK597">
        <v>132231</v>
      </c>
      <c r="AL597">
        <f t="shared" si="264"/>
        <v>62.104773713577188</v>
      </c>
      <c r="AM597">
        <f t="shared" si="265"/>
        <v>136670.92600000001</v>
      </c>
      <c r="AO597">
        <f t="shared" si="268"/>
        <v>3</v>
      </c>
      <c r="AP597">
        <f t="shared" si="269"/>
        <v>84.046000000002095</v>
      </c>
    </row>
    <row r="598" spans="1:42" ht="15" thickBot="1" x14ac:dyDescent="0.4">
      <c r="A598" s="5">
        <v>36770</v>
      </c>
      <c r="B598" s="2">
        <v>5306.0414529999998</v>
      </c>
      <c r="C598" s="2">
        <v>3.72</v>
      </c>
      <c r="D598" s="4">
        <v>3.9</v>
      </c>
      <c r="E598">
        <f t="shared" si="252"/>
        <v>3.8089368595449309</v>
      </c>
      <c r="F598">
        <f t="shared" si="253"/>
        <v>3.9994792548106797</v>
      </c>
      <c r="G598">
        <f t="shared" si="254"/>
        <v>4.761314045327528</v>
      </c>
      <c r="I598">
        <v>142518</v>
      </c>
      <c r="J598">
        <v>5625</v>
      </c>
      <c r="K598">
        <f t="shared" si="255"/>
        <v>3.9468698690691704</v>
      </c>
      <c r="L598">
        <v>213163</v>
      </c>
      <c r="M598">
        <f t="shared" si="256"/>
        <v>66.858694989280494</v>
      </c>
      <c r="N598">
        <f t="shared" si="257"/>
        <v>64.25120588469855</v>
      </c>
      <c r="O598">
        <f t="shared" si="246"/>
        <v>66.667361665000001</v>
      </c>
      <c r="P598">
        <v>66.628582660000006</v>
      </c>
      <c r="Q598">
        <f t="shared" si="247"/>
        <v>66.667361665000001</v>
      </c>
      <c r="R598">
        <f t="shared" si="248"/>
        <v>66.592420610000005</v>
      </c>
      <c r="S598">
        <f t="shared" si="258"/>
        <v>64.312089512023064</v>
      </c>
      <c r="T598">
        <f t="shared" si="259"/>
        <v>64.128043953255684</v>
      </c>
      <c r="U598">
        <f t="shared" si="260"/>
        <v>-6.0883627324514578E-2</v>
      </c>
      <c r="V598">
        <f t="shared" si="261"/>
        <v>0.12316193144286558</v>
      </c>
      <c r="W598">
        <f t="shared" si="266"/>
        <v>5078.8451954741031</v>
      </c>
      <c r="X598">
        <f t="shared" si="270"/>
        <v>6591.8419816804426</v>
      </c>
      <c r="Y598">
        <f t="shared" si="272"/>
        <v>24825.200609235559</v>
      </c>
      <c r="Z598">
        <f t="shared" si="267"/>
        <v>17868.495492843911</v>
      </c>
      <c r="AA598">
        <f t="shared" si="271"/>
        <v>17438.989520160481</v>
      </c>
      <c r="AB598">
        <f t="shared" si="273"/>
        <v>25626.911670297075</v>
      </c>
      <c r="AC598" s="12">
        <f>(Sheet2!B752-Sheet2!B751)*100</f>
        <v>12600</v>
      </c>
      <c r="AD598" s="12">
        <f t="shared" si="274"/>
        <v>21466.666666666668</v>
      </c>
      <c r="AE598" s="12">
        <v>0</v>
      </c>
      <c r="AF598">
        <f t="shared" si="249"/>
        <v>0</v>
      </c>
      <c r="AG598">
        <f t="shared" si="250"/>
        <v>1</v>
      </c>
      <c r="AH598">
        <f t="shared" si="251"/>
        <v>1</v>
      </c>
      <c r="AI598">
        <f t="shared" si="262"/>
        <v>1</v>
      </c>
      <c r="AJ598">
        <f t="shared" si="263"/>
        <v>0</v>
      </c>
      <c r="AK598">
        <v>132357</v>
      </c>
      <c r="AL598">
        <f t="shared" si="264"/>
        <v>62.091920267588648</v>
      </c>
      <c r="AM598">
        <f t="shared" si="265"/>
        <v>136959.79799999998</v>
      </c>
      <c r="AO598">
        <f t="shared" si="268"/>
        <v>126</v>
      </c>
      <c r="AP598">
        <f t="shared" si="269"/>
        <v>288.87199999997392</v>
      </c>
    </row>
    <row r="599" spans="1:42" ht="15" thickBot="1" x14ac:dyDescent="0.4">
      <c r="A599" s="5">
        <v>36800</v>
      </c>
      <c r="B599" s="2">
        <v>5271.7387719999997</v>
      </c>
      <c r="C599" s="2">
        <v>3.7</v>
      </c>
      <c r="D599" s="4">
        <v>3.9</v>
      </c>
      <c r="E599">
        <f t="shared" si="252"/>
        <v>3.7986839826445156</v>
      </c>
      <c r="F599">
        <f t="shared" si="253"/>
        <v>3.989279373592221</v>
      </c>
      <c r="G599">
        <f t="shared" si="254"/>
        <v>4.7442330751397908</v>
      </c>
      <c r="I599">
        <v>142622</v>
      </c>
      <c r="J599">
        <v>5534</v>
      </c>
      <c r="K599">
        <f t="shared" si="255"/>
        <v>3.8801867874521458</v>
      </c>
      <c r="L599">
        <v>213405</v>
      </c>
      <c r="M599">
        <f t="shared" si="256"/>
        <v>66.831611255593828</v>
      </c>
      <c r="N599">
        <f t="shared" si="257"/>
        <v>64.225178416625667</v>
      </c>
      <c r="O599">
        <f t="shared" si="246"/>
        <v>66.654435329999998</v>
      </c>
      <c r="P599">
        <v>66.628582660000006</v>
      </c>
      <c r="Q599">
        <f t="shared" si="247"/>
        <v>66.654435329999998</v>
      </c>
      <c r="R599">
        <f t="shared" si="248"/>
        <v>66.580366593333338</v>
      </c>
      <c r="S599">
        <f t="shared" si="258"/>
        <v>64.292889543484335</v>
      </c>
      <c r="T599">
        <f t="shared" si="259"/>
        <v>64.122443971397146</v>
      </c>
      <c r="U599">
        <f t="shared" si="260"/>
        <v>-6.7711126858668536E-2</v>
      </c>
      <c r="V599">
        <f t="shared" si="261"/>
        <v>0.1027344452285206</v>
      </c>
      <c r="W599">
        <f t="shared" si="266"/>
        <v>11466.156375901774</v>
      </c>
      <c r="X599">
        <f t="shared" si="270"/>
        <v>1234.6424902289484</v>
      </c>
      <c r="Y599">
        <f t="shared" si="272"/>
        <v>25006.629254410043</v>
      </c>
      <c r="Z599">
        <f t="shared" si="267"/>
        <v>14323.922508167103</v>
      </c>
      <c r="AA599">
        <f t="shared" si="271"/>
        <v>15460.114465111867</v>
      </c>
      <c r="AB599">
        <f t="shared" si="273"/>
        <v>26142.342949549511</v>
      </c>
      <c r="AC599" s="12">
        <f>(Sheet2!B753-Sheet2!B752)*100</f>
        <v>-500</v>
      </c>
      <c r="AD599" s="12">
        <f t="shared" si="274"/>
        <v>18108.333333333332</v>
      </c>
      <c r="AE599" s="12">
        <v>0</v>
      </c>
      <c r="AF599">
        <f t="shared" si="249"/>
        <v>1</v>
      </c>
      <c r="AG599">
        <f t="shared" si="250"/>
        <v>1</v>
      </c>
      <c r="AH599">
        <f t="shared" si="251"/>
        <v>1</v>
      </c>
      <c r="AI599">
        <f t="shared" si="262"/>
        <v>0</v>
      </c>
      <c r="AJ599">
        <f t="shared" si="263"/>
        <v>1</v>
      </c>
      <c r="AK599">
        <v>132352</v>
      </c>
      <c r="AL599">
        <f t="shared" si="264"/>
        <v>62.019165436611132</v>
      </c>
      <c r="AM599">
        <f t="shared" si="265"/>
        <v>137059.742</v>
      </c>
      <c r="AO599">
        <f t="shared" si="268"/>
        <v>-5</v>
      </c>
      <c r="AP599">
        <f t="shared" si="269"/>
        <v>99.944000000017695</v>
      </c>
    </row>
    <row r="600" spans="1:42" ht="15" thickBot="1" x14ac:dyDescent="0.4">
      <c r="A600" s="5">
        <v>36831</v>
      </c>
      <c r="B600" s="2">
        <v>5091.6420109999999</v>
      </c>
      <c r="C600" s="2">
        <v>3.56</v>
      </c>
      <c r="D600" s="4">
        <v>3.9</v>
      </c>
      <c r="E600">
        <f t="shared" si="252"/>
        <v>3.7261239914957205</v>
      </c>
      <c r="F600">
        <f t="shared" si="253"/>
        <v>3.9170527790080758</v>
      </c>
      <c r="G600">
        <f t="shared" si="254"/>
        <v>4.6237910451027995</v>
      </c>
      <c r="I600">
        <v>142962</v>
      </c>
      <c r="J600">
        <v>5639</v>
      </c>
      <c r="K600">
        <f t="shared" si="255"/>
        <v>3.9444048068717561</v>
      </c>
      <c r="L600">
        <v>213540</v>
      </c>
      <c r="M600">
        <f t="shared" si="256"/>
        <v>66.948581062096096</v>
      </c>
      <c r="N600">
        <f t="shared" si="257"/>
        <v>64.33758640067434</v>
      </c>
      <c r="O600">
        <f t="shared" si="246"/>
        <v>66.641508994999995</v>
      </c>
      <c r="P600">
        <v>66.628582660000006</v>
      </c>
      <c r="Q600">
        <f t="shared" si="247"/>
        <v>66.641508994999995</v>
      </c>
      <c r="R600">
        <f t="shared" si="248"/>
        <v>66.568312576666671</v>
      </c>
      <c r="S600">
        <f t="shared" si="258"/>
        <v>64.453993921175368</v>
      </c>
      <c r="T600">
        <f t="shared" si="259"/>
        <v>64.158363740042518</v>
      </c>
      <c r="U600">
        <f t="shared" si="260"/>
        <v>-0.11640752050102776</v>
      </c>
      <c r="V600">
        <f t="shared" si="261"/>
        <v>0.17922266063182235</v>
      </c>
      <c r="W600">
        <f t="shared" si="266"/>
        <v>43081.768900513649</v>
      </c>
      <c r="X600">
        <f t="shared" si="270"/>
        <v>13549.239349268688</v>
      </c>
      <c r="Y600">
        <f t="shared" si="272"/>
        <v>26383.916157673113</v>
      </c>
      <c r="Z600">
        <f t="shared" si="267"/>
        <v>16326.837332671508</v>
      </c>
      <c r="AA600">
        <f t="shared" si="271"/>
        <v>15553.512924052155</v>
      </c>
      <c r="AB600">
        <f t="shared" si="273"/>
        <v>26415.614703276038</v>
      </c>
      <c r="AC600" s="12">
        <f>(Sheet2!B754-Sheet2!B753)*100</f>
        <v>20100</v>
      </c>
      <c r="AD600" s="12">
        <f t="shared" si="274"/>
        <v>17383.333333333332</v>
      </c>
      <c r="AE600" s="12">
        <v>0</v>
      </c>
      <c r="AF600">
        <f t="shared" si="249"/>
        <v>0</v>
      </c>
      <c r="AG600">
        <f t="shared" si="250"/>
        <v>1</v>
      </c>
      <c r="AH600">
        <f t="shared" si="251"/>
        <v>1</v>
      </c>
      <c r="AI600">
        <f t="shared" si="262"/>
        <v>1</v>
      </c>
      <c r="AJ600">
        <f t="shared" si="263"/>
        <v>0</v>
      </c>
      <c r="AK600">
        <v>132553</v>
      </c>
      <c r="AL600">
        <f t="shared" si="264"/>
        <v>62.074084480659366</v>
      </c>
      <c r="AM600">
        <f t="shared" si="265"/>
        <v>137386.48199999999</v>
      </c>
      <c r="AO600">
        <f t="shared" si="268"/>
        <v>201</v>
      </c>
      <c r="AP600">
        <f t="shared" si="269"/>
        <v>326.73999999999069</v>
      </c>
    </row>
    <row r="601" spans="1:42" ht="15" thickBot="1" x14ac:dyDescent="0.4">
      <c r="A601" s="5">
        <v>36861</v>
      </c>
      <c r="B601" s="2">
        <v>5088</v>
      </c>
      <c r="C601" s="2">
        <v>3.55</v>
      </c>
      <c r="D601" s="4">
        <v>3.9</v>
      </c>
      <c r="E601">
        <f t="shared" si="252"/>
        <v>3.7208869910278111</v>
      </c>
      <c r="F601">
        <f t="shared" si="253"/>
        <v>3.9118369936805193</v>
      </c>
      <c r="G601">
        <f t="shared" si="254"/>
        <v>4.6151282015668187</v>
      </c>
      <c r="H601">
        <v>5088</v>
      </c>
      <c r="I601">
        <v>143248</v>
      </c>
      <c r="J601">
        <v>5634</v>
      </c>
      <c r="K601">
        <f t="shared" si="255"/>
        <v>3.9330392047358429</v>
      </c>
      <c r="L601">
        <v>213736</v>
      </c>
      <c r="M601">
        <f t="shared" si="256"/>
        <v>67.020997866526926</v>
      </c>
      <c r="N601">
        <f t="shared" si="257"/>
        <v>64.407178949732369</v>
      </c>
      <c r="O601">
        <f t="shared" si="246"/>
        <v>66.628582660000006</v>
      </c>
      <c r="P601">
        <v>66.628582660000006</v>
      </c>
      <c r="Q601">
        <f t="shared" si="247"/>
        <v>66.628582660000006</v>
      </c>
      <c r="R601">
        <f t="shared" si="248"/>
        <v>66.556258560000003</v>
      </c>
      <c r="S601">
        <f t="shared" si="258"/>
        <v>64.527222275654296</v>
      </c>
      <c r="T601">
        <f t="shared" si="259"/>
        <v>64.149408395497858</v>
      </c>
      <c r="U601">
        <f t="shared" si="260"/>
        <v>-0.12004332592192668</v>
      </c>
      <c r="V601">
        <f t="shared" si="261"/>
        <v>0.25777055423451145</v>
      </c>
      <c r="W601">
        <f t="shared" si="266"/>
        <v>28284.518381457776</v>
      </c>
      <c r="X601">
        <f t="shared" si="270"/>
        <v>14034.353387293717</v>
      </c>
      <c r="Y601">
        <f t="shared" si="272"/>
        <v>27371.210677239113</v>
      </c>
      <c r="Z601">
        <f t="shared" si="267"/>
        <v>10660.959771450609</v>
      </c>
      <c r="AA601">
        <f t="shared" si="271"/>
        <v>14404.72946399202</v>
      </c>
      <c r="AB601">
        <f t="shared" si="273"/>
        <v>26334.655123842414</v>
      </c>
      <c r="AC601" s="12">
        <f>(Sheet2!B755-Sheet2!B754)*100</f>
        <v>16500</v>
      </c>
      <c r="AD601" s="12">
        <f t="shared" si="274"/>
        <v>16141.666666666666</v>
      </c>
      <c r="AE601" s="12">
        <v>0</v>
      </c>
      <c r="AF601">
        <f t="shared" si="249"/>
        <v>0</v>
      </c>
      <c r="AG601">
        <f t="shared" si="250"/>
        <v>1</v>
      </c>
      <c r="AH601">
        <f t="shared" si="251"/>
        <v>1</v>
      </c>
      <c r="AI601">
        <f t="shared" si="262"/>
        <v>1</v>
      </c>
      <c r="AJ601">
        <f t="shared" si="263"/>
        <v>0</v>
      </c>
      <c r="AK601">
        <v>132718</v>
      </c>
      <c r="AL601">
        <f t="shared" si="264"/>
        <v>62.094359396638843</v>
      </c>
      <c r="AM601">
        <f t="shared" si="265"/>
        <v>137661.32799999998</v>
      </c>
      <c r="AO601">
        <f t="shared" si="268"/>
        <v>165</v>
      </c>
      <c r="AP601">
        <f t="shared" si="269"/>
        <v>274.84599999999045</v>
      </c>
    </row>
    <row r="602" spans="1:42" ht="15" thickBot="1" x14ac:dyDescent="0.4">
      <c r="A602" s="5">
        <v>36892</v>
      </c>
      <c r="B602" s="2">
        <v>5234</v>
      </c>
      <c r="C602" s="2">
        <v>3.64</v>
      </c>
      <c r="D602" s="4">
        <v>4.2</v>
      </c>
      <c r="E602">
        <f t="shared" si="252"/>
        <v>3.9099872122553037</v>
      </c>
      <c r="F602">
        <f t="shared" si="253"/>
        <v>4.1159533077000079</v>
      </c>
      <c r="G602">
        <f t="shared" si="254"/>
        <v>4.8101728693653545</v>
      </c>
      <c r="H602">
        <v>5234</v>
      </c>
      <c r="I602">
        <v>143800</v>
      </c>
      <c r="J602">
        <v>6023</v>
      </c>
      <c r="K602">
        <f t="shared" si="255"/>
        <v>4.1884561891515997</v>
      </c>
      <c r="L602">
        <v>213888</v>
      </c>
      <c r="M602">
        <f t="shared" si="256"/>
        <v>67.231448234590061</v>
      </c>
      <c r="N602">
        <f t="shared" si="257"/>
        <v>64.407727408737273</v>
      </c>
      <c r="O602">
        <f t="shared" si="246"/>
        <v>66.616528643333339</v>
      </c>
      <c r="P602">
        <v>66.48393446</v>
      </c>
      <c r="Q602">
        <f t="shared" si="247"/>
        <v>66.616528643333339</v>
      </c>
      <c r="R602">
        <f t="shared" si="248"/>
        <v>66.544204543333336</v>
      </c>
      <c r="S602">
        <f t="shared" si="258"/>
        <v>64.602707206003544</v>
      </c>
      <c r="T602">
        <f t="shared" si="259"/>
        <v>64.011830892130618</v>
      </c>
      <c r="U602">
        <f t="shared" si="260"/>
        <v>-0.19497979726627079</v>
      </c>
      <c r="V602">
        <f t="shared" si="261"/>
        <v>0.39589651660665481</v>
      </c>
      <c r="W602">
        <f t="shared" si="266"/>
        <v>25953.458568438888</v>
      </c>
      <c r="X602">
        <f t="shared" si="270"/>
        <v>24471.818130971555</v>
      </c>
      <c r="Y602">
        <f t="shared" si="272"/>
        <v>13696.996897024568</v>
      </c>
      <c r="Z602">
        <f t="shared" si="267"/>
        <v>-19675.466964095831</v>
      </c>
      <c r="AA602">
        <f t="shared" si="271"/>
        <v>10404.476295880973</v>
      </c>
      <c r="AB602">
        <f t="shared" si="273"/>
        <v>12017.741986749539</v>
      </c>
      <c r="AC602" s="12">
        <f>(Sheet2!B756-Sheet2!B755)*100</f>
        <v>-1900</v>
      </c>
      <c r="AD602" s="12">
        <f t="shared" si="274"/>
        <v>14083.333333333334</v>
      </c>
      <c r="AE602" s="12">
        <v>0</v>
      </c>
      <c r="AF602">
        <f t="shared" si="249"/>
        <v>0</v>
      </c>
      <c r="AG602">
        <f t="shared" si="250"/>
        <v>1</v>
      </c>
      <c r="AH602">
        <f t="shared" si="251"/>
        <v>1</v>
      </c>
      <c r="AI602">
        <f t="shared" si="262"/>
        <v>1</v>
      </c>
      <c r="AJ602">
        <f t="shared" si="263"/>
        <v>0</v>
      </c>
      <c r="AK602">
        <v>132699</v>
      </c>
      <c r="AL602">
        <f t="shared" si="264"/>
        <v>62.041348743267498</v>
      </c>
      <c r="AM602">
        <f t="shared" si="265"/>
        <v>137760.4</v>
      </c>
      <c r="AO602">
        <f t="shared" si="268"/>
        <v>-19</v>
      </c>
      <c r="AP602">
        <f t="shared" si="269"/>
        <v>99.072000000014668</v>
      </c>
    </row>
    <row r="603" spans="1:42" ht="15" thickBot="1" x14ac:dyDescent="0.4">
      <c r="A603" s="5">
        <v>36923</v>
      </c>
      <c r="B603" s="2">
        <v>5097</v>
      </c>
      <c r="C603" s="2">
        <v>3.55</v>
      </c>
      <c r="D603" s="4">
        <v>4.2</v>
      </c>
      <c r="E603">
        <f t="shared" si="252"/>
        <v>3.8613469152615645</v>
      </c>
      <c r="F603">
        <f t="shared" si="253"/>
        <v>4.0674297092518081</v>
      </c>
      <c r="G603">
        <f t="shared" si="254"/>
        <v>4.7305539238079666</v>
      </c>
      <c r="H603">
        <v>5097</v>
      </c>
      <c r="I603">
        <v>143701</v>
      </c>
      <c r="J603">
        <v>6089</v>
      </c>
      <c r="K603">
        <f t="shared" si="255"/>
        <v>4.2372704434903028</v>
      </c>
      <c r="L603">
        <v>214110</v>
      </c>
      <c r="M603">
        <f t="shared" si="256"/>
        <v>67.115501377796463</v>
      </c>
      <c r="N603">
        <f t="shared" si="257"/>
        <v>64.296650319929014</v>
      </c>
      <c r="O603">
        <f t="shared" si="246"/>
        <v>66.604474626666672</v>
      </c>
      <c r="P603">
        <v>66.48393446</v>
      </c>
      <c r="Q603">
        <f t="shared" si="247"/>
        <v>66.604474626666672</v>
      </c>
      <c r="R603">
        <f t="shared" si="248"/>
        <v>66.532150526666669</v>
      </c>
      <c r="S603">
        <f t="shared" si="258"/>
        <v>64.523939035682588</v>
      </c>
      <c r="T603">
        <f t="shared" si="259"/>
        <v>64.032644800243702</v>
      </c>
      <c r="U603">
        <f t="shared" si="260"/>
        <v>-0.22728871575357346</v>
      </c>
      <c r="V603">
        <f t="shared" si="261"/>
        <v>0.26400551968531261</v>
      </c>
      <c r="W603">
        <f t="shared" si="266"/>
        <v>-2523.2519476860762</v>
      </c>
      <c r="X603">
        <f t="shared" si="270"/>
        <v>18556.915912350018</v>
      </c>
      <c r="Y603">
        <f t="shared" si="272"/>
        <v>12985.261025996568</v>
      </c>
      <c r="Z603">
        <f t="shared" si="267"/>
        <v>18667.092324145138</v>
      </c>
      <c r="AA603">
        <f t="shared" si="271"/>
        <v>9695.3067441970725</v>
      </c>
      <c r="AB603">
        <f t="shared" si="273"/>
        <v>13907.085177069064</v>
      </c>
      <c r="AC603" s="12">
        <f>(Sheet2!B757-Sheet2!B756)*100</f>
        <v>8700</v>
      </c>
      <c r="AD603" s="12">
        <f t="shared" si="274"/>
        <v>13883.333333333334</v>
      </c>
      <c r="AE603" s="12">
        <v>0</v>
      </c>
      <c r="AF603">
        <f t="shared" si="249"/>
        <v>0</v>
      </c>
      <c r="AG603">
        <f t="shared" si="250"/>
        <v>1</v>
      </c>
      <c r="AH603">
        <f t="shared" si="251"/>
        <v>1</v>
      </c>
      <c r="AI603">
        <f t="shared" si="262"/>
        <v>1</v>
      </c>
      <c r="AJ603">
        <f t="shared" si="263"/>
        <v>0</v>
      </c>
      <c r="AK603">
        <v>132786</v>
      </c>
      <c r="AL603">
        <f t="shared" si="264"/>
        <v>62.01765447667087</v>
      </c>
      <c r="AM603">
        <f t="shared" si="265"/>
        <v>137665.55800000002</v>
      </c>
      <c r="AO603">
        <f t="shared" si="268"/>
        <v>87</v>
      </c>
      <c r="AP603">
        <f t="shared" si="269"/>
        <v>-94.841999999975087</v>
      </c>
    </row>
    <row r="604" spans="1:42" ht="15" thickBot="1" x14ac:dyDescent="0.4">
      <c r="A604" s="5">
        <v>36951</v>
      </c>
      <c r="B604" s="2">
        <v>4762</v>
      </c>
      <c r="C604" s="2">
        <v>3.31</v>
      </c>
      <c r="D604" s="4">
        <v>4.3</v>
      </c>
      <c r="E604">
        <f t="shared" si="252"/>
        <v>3.7726648406663426</v>
      </c>
      <c r="F604">
        <f t="shared" si="253"/>
        <v>3.9838079530685171</v>
      </c>
      <c r="G604">
        <f t="shared" si="254"/>
        <v>4.5504199588220118</v>
      </c>
      <c r="H604">
        <v>4762</v>
      </c>
      <c r="I604">
        <v>143924</v>
      </c>
      <c r="J604">
        <v>6141</v>
      </c>
      <c r="K604">
        <f t="shared" si="255"/>
        <v>4.2668352741724798</v>
      </c>
      <c r="L604">
        <v>214305</v>
      </c>
      <c r="M604">
        <f t="shared" si="256"/>
        <v>67.158489069317099</v>
      </c>
      <c r="N604">
        <f t="shared" si="257"/>
        <v>64.270674039336456</v>
      </c>
      <c r="O604">
        <f t="shared" si="246"/>
        <v>66.592420610000005</v>
      </c>
      <c r="P604">
        <v>66.48393446</v>
      </c>
      <c r="Q604">
        <f t="shared" si="247"/>
        <v>66.592420610000005</v>
      </c>
      <c r="R604">
        <f t="shared" si="248"/>
        <v>66.520096510000002</v>
      </c>
      <c r="S604">
        <f t="shared" si="258"/>
        <v>64.624824364676229</v>
      </c>
      <c r="T604">
        <f t="shared" si="259"/>
        <v>64.08011177109789</v>
      </c>
      <c r="U604">
        <f t="shared" si="260"/>
        <v>-0.35415032533977353</v>
      </c>
      <c r="V604">
        <f t="shared" si="261"/>
        <v>0.19056226823856548</v>
      </c>
      <c r="W604">
        <f t="shared" si="266"/>
        <v>34202.398541940376</v>
      </c>
      <c r="X604">
        <f t="shared" si="270"/>
        <v>23410.841470094398</v>
      </c>
      <c r="Y604">
        <f t="shared" si="272"/>
        <v>15001.34172588742</v>
      </c>
      <c r="Z604">
        <f t="shared" si="267"/>
        <v>22658.774924954399</v>
      </c>
      <c r="AA604">
        <f t="shared" si="271"/>
        <v>10493.686649548821</v>
      </c>
      <c r="AB604">
        <f t="shared" si="273"/>
        <v>13966.338084854651</v>
      </c>
      <c r="AC604" s="12">
        <f>(Sheet2!B758-Sheet2!B757)*100</f>
        <v>-3500</v>
      </c>
      <c r="AD604" s="12">
        <f t="shared" si="274"/>
        <v>9558.3333333333339</v>
      </c>
      <c r="AE604" s="12">
        <v>0</v>
      </c>
      <c r="AF604">
        <f t="shared" si="249"/>
        <v>0</v>
      </c>
      <c r="AG604">
        <f t="shared" si="250"/>
        <v>1</v>
      </c>
      <c r="AH604">
        <f t="shared" si="251"/>
        <v>1</v>
      </c>
      <c r="AI604">
        <f t="shared" si="262"/>
        <v>1</v>
      </c>
      <c r="AJ604">
        <f t="shared" si="263"/>
        <v>0</v>
      </c>
      <c r="AK604">
        <v>132751</v>
      </c>
      <c r="AL604">
        <f t="shared" si="264"/>
        <v>61.944891626420286</v>
      </c>
      <c r="AM604">
        <f t="shared" si="265"/>
        <v>137735.26799999998</v>
      </c>
      <c r="AO604">
        <f t="shared" si="268"/>
        <v>-35</v>
      </c>
      <c r="AP604">
        <f t="shared" si="269"/>
        <v>69.709999999962747</v>
      </c>
    </row>
    <row r="605" spans="1:42" ht="15" thickBot="1" x14ac:dyDescent="0.4">
      <c r="A605" s="5">
        <v>36982</v>
      </c>
      <c r="B605" s="2">
        <v>4615</v>
      </c>
      <c r="C605" s="2">
        <v>3.21</v>
      </c>
      <c r="D605" s="4">
        <v>4.4000000000000004</v>
      </c>
      <c r="E605">
        <f t="shared" si="252"/>
        <v>3.7581910542174408</v>
      </c>
      <c r="F605">
        <f t="shared" si="253"/>
        <v>3.9741327588618969</v>
      </c>
      <c r="G605">
        <f t="shared" si="254"/>
        <v>4.4925982022433582</v>
      </c>
      <c r="H605">
        <v>4615</v>
      </c>
      <c r="I605">
        <v>143569</v>
      </c>
      <c r="J605">
        <v>6271</v>
      </c>
      <c r="K605">
        <f t="shared" si="255"/>
        <v>4.3679345819780035</v>
      </c>
      <c r="L605">
        <v>214525</v>
      </c>
      <c r="M605">
        <f t="shared" si="256"/>
        <v>66.924134716233539</v>
      </c>
      <c r="N605">
        <f t="shared" si="257"/>
        <v>63.979472788719264</v>
      </c>
      <c r="O605">
        <f t="shared" si="246"/>
        <v>66.580366593333338</v>
      </c>
      <c r="P605">
        <v>66.48393446</v>
      </c>
      <c r="Q605">
        <f t="shared" si="247"/>
        <v>66.580366593333338</v>
      </c>
      <c r="R605">
        <f t="shared" si="248"/>
        <v>66.508042493333335</v>
      </c>
      <c r="S605">
        <f t="shared" si="258"/>
        <v>64.408997872215622</v>
      </c>
      <c r="T605">
        <f t="shared" si="259"/>
        <v>64.078149212157513</v>
      </c>
      <c r="U605">
        <f t="shared" si="260"/>
        <v>-0.42952508349635821</v>
      </c>
      <c r="V605">
        <f t="shared" si="261"/>
        <v>-9.8676423438249117E-2</v>
      </c>
      <c r="W605">
        <f t="shared" si="266"/>
        <v>-32082.716934883967</v>
      </c>
      <c r="X605">
        <f t="shared" si="270"/>
        <v>16152.695918296775</v>
      </c>
      <c r="Y605">
        <f t="shared" si="272"/>
        <v>8693.669204262862</v>
      </c>
      <c r="Z605">
        <f t="shared" si="267"/>
        <v>13676.606632957235</v>
      </c>
      <c r="AA605">
        <f t="shared" si="271"/>
        <v>10385.800670347176</v>
      </c>
      <c r="AB605">
        <f t="shared" si="273"/>
        <v>12922.957567729522</v>
      </c>
      <c r="AC605" s="12">
        <f>(Sheet2!B759-Sheet2!B758)*100</f>
        <v>-29600</v>
      </c>
      <c r="AD605" s="12">
        <f t="shared" si="274"/>
        <v>4766.666666666667</v>
      </c>
      <c r="AE605" s="12">
        <v>1</v>
      </c>
      <c r="AF605">
        <f t="shared" si="249"/>
        <v>0</v>
      </c>
      <c r="AG605">
        <f t="shared" si="250"/>
        <v>1</v>
      </c>
      <c r="AH605">
        <f t="shared" si="251"/>
        <v>1</v>
      </c>
      <c r="AI605">
        <f t="shared" si="262"/>
        <v>1</v>
      </c>
      <c r="AJ605">
        <f t="shared" si="263"/>
        <v>0</v>
      </c>
      <c r="AK605">
        <v>132455</v>
      </c>
      <c r="AL605">
        <f t="shared" si="264"/>
        <v>61.743386551683955</v>
      </c>
      <c r="AM605">
        <f t="shared" si="265"/>
        <v>137251.96400000001</v>
      </c>
      <c r="AO605">
        <f t="shared" si="268"/>
        <v>-296</v>
      </c>
      <c r="AP605">
        <f t="shared" si="269"/>
        <v>-483.30399999997462</v>
      </c>
    </row>
    <row r="606" spans="1:42" ht="15" thickBot="1" x14ac:dyDescent="0.4">
      <c r="A606" s="5">
        <v>37012</v>
      </c>
      <c r="B606" s="2">
        <v>4425</v>
      </c>
      <c r="C606" s="2">
        <v>3.09</v>
      </c>
      <c r="D606" s="4">
        <v>4.3</v>
      </c>
      <c r="E606">
        <f t="shared" si="252"/>
        <v>3.6451337424023276</v>
      </c>
      <c r="F606">
        <f t="shared" si="253"/>
        <v>3.8561123333389085</v>
      </c>
      <c r="G606">
        <f t="shared" si="254"/>
        <v>4.3464878507784457</v>
      </c>
      <c r="H606">
        <v>4425</v>
      </c>
      <c r="I606">
        <v>143318</v>
      </c>
      <c r="J606">
        <v>6226</v>
      </c>
      <c r="K606">
        <f t="shared" si="255"/>
        <v>4.344185657070291</v>
      </c>
      <c r="L606">
        <v>214732</v>
      </c>
      <c r="M606">
        <f t="shared" si="256"/>
        <v>66.742730473334205</v>
      </c>
      <c r="N606">
        <f t="shared" si="257"/>
        <v>63.872793062980833</v>
      </c>
      <c r="O606">
        <f t="shared" si="246"/>
        <v>66.568312576666671</v>
      </c>
      <c r="P606">
        <v>66.48393446</v>
      </c>
      <c r="Q606">
        <f t="shared" si="247"/>
        <v>66.568312576666671</v>
      </c>
      <c r="R606">
        <f t="shared" si="248"/>
        <v>66.495988476666668</v>
      </c>
      <c r="S606">
        <f t="shared" si="258"/>
        <v>64.309868684250063</v>
      </c>
      <c r="T606">
        <f t="shared" si="259"/>
        <v>64.141808553186735</v>
      </c>
      <c r="U606">
        <f t="shared" si="260"/>
        <v>-0.43707562126922994</v>
      </c>
      <c r="V606">
        <f t="shared" si="261"/>
        <v>-0.2690154902059021</v>
      </c>
      <c r="W606">
        <f t="shared" si="266"/>
        <v>-7953.5462306719273</v>
      </c>
      <c r="X606">
        <f t="shared" si="270"/>
        <v>7646.8100630991785</v>
      </c>
      <c r="Y606">
        <f t="shared" si="272"/>
        <v>10598.024706183933</v>
      </c>
      <c r="Z606">
        <f t="shared" si="267"/>
        <v>26933.874504802749</v>
      </c>
      <c r="AA606">
        <f t="shared" si="271"/>
        <v>12153.640199035717</v>
      </c>
      <c r="AB606">
        <f t="shared" si="273"/>
        <v>13853.576561543936</v>
      </c>
      <c r="AC606" s="12">
        <f>(Sheet2!B760-Sheet2!B759)*100</f>
        <v>-4400</v>
      </c>
      <c r="AD606" s="12">
        <f t="shared" si="274"/>
        <v>2541.6666666666665</v>
      </c>
      <c r="AE606" s="12">
        <v>1</v>
      </c>
      <c r="AF606">
        <f t="shared" si="249"/>
        <v>0</v>
      </c>
      <c r="AG606">
        <f t="shared" si="250"/>
        <v>0</v>
      </c>
      <c r="AH606">
        <f t="shared" si="251"/>
        <v>1</v>
      </c>
      <c r="AI606">
        <f t="shared" si="262"/>
        <v>0</v>
      </c>
      <c r="AJ606">
        <f t="shared" si="263"/>
        <v>0</v>
      </c>
      <c r="AK606">
        <v>132411</v>
      </c>
      <c r="AL606">
        <f t="shared" si="264"/>
        <v>61.66337574278635</v>
      </c>
      <c r="AM606">
        <f t="shared" si="265"/>
        <v>137155.326</v>
      </c>
      <c r="AO606">
        <f t="shared" si="268"/>
        <v>-44</v>
      </c>
      <c r="AP606">
        <f t="shared" si="269"/>
        <v>-96.638000000006286</v>
      </c>
    </row>
    <row r="607" spans="1:42" ht="15" thickBot="1" x14ac:dyDescent="0.4">
      <c r="A607" s="5">
        <v>37043</v>
      </c>
      <c r="B607" s="2">
        <v>4361</v>
      </c>
      <c r="C607" s="2">
        <v>3.04</v>
      </c>
      <c r="D607" s="4">
        <v>4.5</v>
      </c>
      <c r="E607">
        <f t="shared" si="252"/>
        <v>3.6986484017813859</v>
      </c>
      <c r="F607">
        <f t="shared" si="253"/>
        <v>3.9190904177515882</v>
      </c>
      <c r="G607">
        <f t="shared" si="254"/>
        <v>4.3651237353870158</v>
      </c>
      <c r="H607">
        <v>4361</v>
      </c>
      <c r="I607">
        <v>143357</v>
      </c>
      <c r="J607">
        <v>6484</v>
      </c>
      <c r="K607">
        <f t="shared" si="255"/>
        <v>4.5229741135765957</v>
      </c>
      <c r="L607">
        <v>214950</v>
      </c>
      <c r="M607">
        <f t="shared" si="256"/>
        <v>66.693184461502682</v>
      </c>
      <c r="N607">
        <f t="shared" si="257"/>
        <v>63.691991160735057</v>
      </c>
      <c r="O607">
        <f t="shared" si="246"/>
        <v>66.556258560000003</v>
      </c>
      <c r="P607">
        <v>66.48393446</v>
      </c>
      <c r="Q607">
        <f t="shared" si="247"/>
        <v>66.556258560000003</v>
      </c>
      <c r="R607">
        <f t="shared" si="248"/>
        <v>66.48393446</v>
      </c>
      <c r="S607">
        <f t="shared" si="258"/>
        <v>64.226438060320191</v>
      </c>
      <c r="T607">
        <f t="shared" si="259"/>
        <v>64.094576566485074</v>
      </c>
      <c r="U607">
        <f t="shared" si="260"/>
        <v>-0.53444689958513436</v>
      </c>
      <c r="V607">
        <f t="shared" si="261"/>
        <v>-0.40258540575001689</v>
      </c>
      <c r="W607">
        <f t="shared" si="266"/>
        <v>-3913.8612405583262</v>
      </c>
      <c r="X607">
        <f t="shared" si="270"/>
        <v>2280.413459429828</v>
      </c>
      <c r="Y607">
        <f t="shared" si="272"/>
        <v>8157.3834233617717</v>
      </c>
      <c r="Z607">
        <f t="shared" si="267"/>
        <v>3830.3987230733037</v>
      </c>
      <c r="AA607">
        <f t="shared" si="271"/>
        <v>11015.213357639499</v>
      </c>
      <c r="AB607">
        <f t="shared" si="273"/>
        <v>12709.971410815759</v>
      </c>
      <c r="AC607" s="12">
        <f>(Sheet2!B761-Sheet2!B760)*100</f>
        <v>-11500</v>
      </c>
      <c r="AD607" s="12">
        <f t="shared" si="274"/>
        <v>1966.6666666666667</v>
      </c>
      <c r="AE607" s="12">
        <v>1</v>
      </c>
      <c r="AF607">
        <f t="shared" si="249"/>
        <v>0</v>
      </c>
      <c r="AG607">
        <f t="shared" si="250"/>
        <v>0</v>
      </c>
      <c r="AH607">
        <f t="shared" si="251"/>
        <v>1</v>
      </c>
      <c r="AI607">
        <f t="shared" si="262"/>
        <v>0</v>
      </c>
      <c r="AJ607">
        <f t="shared" si="263"/>
        <v>0</v>
      </c>
      <c r="AK607">
        <v>132296</v>
      </c>
      <c r="AL607">
        <f t="shared" si="264"/>
        <v>61.547336589904631</v>
      </c>
      <c r="AM607">
        <f t="shared" si="265"/>
        <v>136905.935</v>
      </c>
      <c r="AO607">
        <f t="shared" si="268"/>
        <v>-115</v>
      </c>
      <c r="AP607">
        <f t="shared" si="269"/>
        <v>-249.39100000000326</v>
      </c>
    </row>
    <row r="608" spans="1:42" ht="15" thickBot="1" x14ac:dyDescent="0.4">
      <c r="A608" s="5">
        <v>37073</v>
      </c>
      <c r="B608" s="2">
        <v>4447</v>
      </c>
      <c r="C608" s="2">
        <v>3.1</v>
      </c>
      <c r="D608" s="4">
        <v>4.5999999999999996</v>
      </c>
      <c r="E608">
        <f t="shared" si="252"/>
        <v>3.776241517699841</v>
      </c>
      <c r="F608">
        <f t="shared" si="253"/>
        <v>4.0015644725565558</v>
      </c>
      <c r="G608">
        <f t="shared" si="254"/>
        <v>4.4548908898754469</v>
      </c>
      <c r="H608">
        <v>4447</v>
      </c>
      <c r="I608">
        <v>143654</v>
      </c>
      <c r="J608">
        <v>6583</v>
      </c>
      <c r="K608">
        <f t="shared" si="255"/>
        <v>4.582538599690924</v>
      </c>
      <c r="L608">
        <v>215180</v>
      </c>
      <c r="M608">
        <f t="shared" si="256"/>
        <v>66.759921925829531</v>
      </c>
      <c r="N608">
        <f t="shared" si="257"/>
        <v>63.688965517241371</v>
      </c>
      <c r="O608">
        <f t="shared" si="246"/>
        <v>66.544204543333336</v>
      </c>
      <c r="P608">
        <v>66.48393446</v>
      </c>
      <c r="Q608">
        <f t="shared" si="247"/>
        <v>66.544204543333336</v>
      </c>
      <c r="R608">
        <f t="shared" si="248"/>
        <v>66.469577770000001</v>
      </c>
      <c r="S608">
        <f t="shared" si="258"/>
        <v>64.238906036882355</v>
      </c>
      <c r="T608">
        <f t="shared" si="259"/>
        <v>64.031334663744886</v>
      </c>
      <c r="U608">
        <f t="shared" si="260"/>
        <v>-0.54994051964098389</v>
      </c>
      <c r="V608">
        <f t="shared" si="261"/>
        <v>-0.3423691465035148</v>
      </c>
      <c r="W608">
        <f t="shared" si="266"/>
        <v>17454.939950520173</v>
      </c>
      <c r="X608">
        <f t="shared" si="270"/>
        <v>863.99368977670872</v>
      </c>
      <c r="Y608">
        <f t="shared" si="272"/>
        <v>12667.905910374131</v>
      </c>
      <c r="Z608">
        <f t="shared" si="267"/>
        <v>1133.3599786572158</v>
      </c>
      <c r="AA608">
        <f t="shared" si="271"/>
        <v>14483.351181431673</v>
      </c>
      <c r="AB608">
        <f t="shared" si="273"/>
        <v>12443.913738656323</v>
      </c>
      <c r="AC608" s="12">
        <f>(Sheet2!B762-Sheet2!B761)*100</f>
        <v>-12300</v>
      </c>
      <c r="AD608" s="12">
        <f t="shared" si="274"/>
        <v>-458.33333333333331</v>
      </c>
      <c r="AE608" s="12">
        <v>1</v>
      </c>
      <c r="AF608">
        <f t="shared" si="249"/>
        <v>0</v>
      </c>
      <c r="AG608">
        <f t="shared" si="250"/>
        <v>0</v>
      </c>
      <c r="AH608">
        <f t="shared" si="251"/>
        <v>1</v>
      </c>
      <c r="AI608">
        <f t="shared" si="262"/>
        <v>0</v>
      </c>
      <c r="AJ608">
        <f t="shared" si="263"/>
        <v>0</v>
      </c>
      <c r="AK608">
        <v>132173</v>
      </c>
      <c r="AL608">
        <f t="shared" si="264"/>
        <v>61.424388883725257</v>
      </c>
      <c r="AM608">
        <f t="shared" si="265"/>
        <v>137045.91599999997</v>
      </c>
      <c r="AO608">
        <f t="shared" si="268"/>
        <v>-123</v>
      </c>
      <c r="AP608">
        <f t="shared" si="269"/>
        <v>139.98099999997066</v>
      </c>
    </row>
    <row r="609" spans="1:42" ht="15" thickBot="1" x14ac:dyDescent="0.4">
      <c r="A609" s="5">
        <v>37104</v>
      </c>
      <c r="B609" s="2">
        <v>4024</v>
      </c>
      <c r="C609" s="2">
        <v>2.81</v>
      </c>
      <c r="D609" s="4">
        <v>4.9000000000000004</v>
      </c>
      <c r="E609">
        <f t="shared" si="252"/>
        <v>3.7106603185956004</v>
      </c>
      <c r="F609">
        <f t="shared" si="253"/>
        <v>3.9488062444025589</v>
      </c>
      <c r="G609">
        <f t="shared" si="254"/>
        <v>4.2613405084309752</v>
      </c>
      <c r="H609">
        <v>4024</v>
      </c>
      <c r="I609">
        <v>143284</v>
      </c>
      <c r="J609">
        <v>7042</v>
      </c>
      <c r="K609">
        <f t="shared" si="255"/>
        <v>4.9147148320817395</v>
      </c>
      <c r="L609">
        <v>215420</v>
      </c>
      <c r="M609">
        <f t="shared" si="256"/>
        <v>66.513787020703745</v>
      </c>
      <c r="N609">
        <f t="shared" si="257"/>
        <v>63.254611456689261</v>
      </c>
      <c r="O609">
        <f t="shared" si="246"/>
        <v>66.532150526666669</v>
      </c>
      <c r="P609">
        <v>66.48393446</v>
      </c>
      <c r="Q609">
        <f t="shared" si="247"/>
        <v>66.532150526666669</v>
      </c>
      <c r="R609">
        <f t="shared" si="248"/>
        <v>66.455221080000001</v>
      </c>
      <c r="S609">
        <f t="shared" si="258"/>
        <v>64.045686319331296</v>
      </c>
      <c r="T609">
        <f t="shared" si="259"/>
        <v>64.06336841796535</v>
      </c>
      <c r="U609">
        <f t="shared" si="260"/>
        <v>-0.7910748626420343</v>
      </c>
      <c r="V609">
        <f t="shared" si="261"/>
        <v>-0.80875696127608876</v>
      </c>
      <c r="W609">
        <f t="shared" si="266"/>
        <v>-26206.054105997086</v>
      </c>
      <c r="X609">
        <f t="shared" si="270"/>
        <v>-3083.1400032751262</v>
      </c>
      <c r="Y609">
        <f t="shared" si="272"/>
        <v>7736.8879545374466</v>
      </c>
      <c r="Z609">
        <f t="shared" si="267"/>
        <v>22268.231653472409</v>
      </c>
      <c r="AA609">
        <f t="shared" si="271"/>
        <v>15083.541069652885</v>
      </c>
      <c r="AB609">
        <f t="shared" si="273"/>
        <v>12389.42390692498</v>
      </c>
      <c r="AC609" s="12">
        <f>(Sheet2!B763-Sheet2!B762)*100</f>
        <v>-14900</v>
      </c>
      <c r="AD609" s="12">
        <f t="shared" si="274"/>
        <v>-1725</v>
      </c>
      <c r="AE609" s="12">
        <v>1</v>
      </c>
      <c r="AF609">
        <f t="shared" si="249"/>
        <v>0</v>
      </c>
      <c r="AG609">
        <f t="shared" si="250"/>
        <v>0</v>
      </c>
      <c r="AH609">
        <f t="shared" si="251"/>
        <v>0</v>
      </c>
      <c r="AI609">
        <f t="shared" si="262"/>
        <v>0</v>
      </c>
      <c r="AJ609">
        <f t="shared" si="263"/>
        <v>0</v>
      </c>
      <c r="AK609">
        <v>132024</v>
      </c>
      <c r="AL609">
        <f t="shared" si="264"/>
        <v>61.286788599015871</v>
      </c>
      <c r="AM609">
        <f t="shared" si="265"/>
        <v>136263.084</v>
      </c>
      <c r="AO609">
        <f t="shared" si="268"/>
        <v>-149</v>
      </c>
      <c r="AP609">
        <f t="shared" si="269"/>
        <v>-782.83199999996577</v>
      </c>
    </row>
    <row r="610" spans="1:42" ht="15" thickBot="1" x14ac:dyDescent="0.4">
      <c r="A610" s="5">
        <v>37135</v>
      </c>
      <c r="B610" s="2">
        <v>4071</v>
      </c>
      <c r="C610" s="2">
        <v>2.83</v>
      </c>
      <c r="D610" s="4">
        <v>5</v>
      </c>
      <c r="E610">
        <f t="shared" si="252"/>
        <v>3.7616485747608057</v>
      </c>
      <c r="F610">
        <f t="shared" si="253"/>
        <v>4.0044482152093224</v>
      </c>
      <c r="G610">
        <f t="shared" si="254"/>
        <v>4.3104666602804818</v>
      </c>
      <c r="H610">
        <v>4071</v>
      </c>
      <c r="I610">
        <v>143989</v>
      </c>
      <c r="J610">
        <v>7142</v>
      </c>
      <c r="K610">
        <f t="shared" si="255"/>
        <v>4.9601011188354667</v>
      </c>
      <c r="L610">
        <v>215665</v>
      </c>
      <c r="M610">
        <f t="shared" si="256"/>
        <v>66.76512183247165</v>
      </c>
      <c r="N610">
        <f t="shared" si="257"/>
        <v>63.426865740848065</v>
      </c>
      <c r="O610">
        <f t="shared" si="246"/>
        <v>66.520096510000002</v>
      </c>
      <c r="P610">
        <v>66.48393446</v>
      </c>
      <c r="Q610">
        <f t="shared" si="247"/>
        <v>66.520096510000002</v>
      </c>
      <c r="R610">
        <f t="shared" si="248"/>
        <v>66.440864390000002</v>
      </c>
      <c r="S610">
        <f t="shared" si="258"/>
        <v>64.253652578623161</v>
      </c>
      <c r="T610">
        <f t="shared" si="259"/>
        <v>64.017844247702072</v>
      </c>
      <c r="U610">
        <f t="shared" si="260"/>
        <v>-0.82678683777509576</v>
      </c>
      <c r="V610">
        <f t="shared" si="261"/>
        <v>-0.59097850685400743</v>
      </c>
      <c r="W610">
        <f t="shared" si="266"/>
        <v>60542.236458415166</v>
      </c>
      <c r="X610">
        <f t="shared" si="270"/>
        <v>1306.8329828040053</v>
      </c>
      <c r="Y610">
        <f t="shared" si="272"/>
        <v>12358.837226449201</v>
      </c>
      <c r="Z610">
        <f t="shared" si="267"/>
        <v>5877.5550825707614</v>
      </c>
      <c r="AA610">
        <f t="shared" si="271"/>
        <v>12286.671095922278</v>
      </c>
      <c r="AB610">
        <f t="shared" si="273"/>
        <v>11390.178872735551</v>
      </c>
      <c r="AC610" s="12">
        <f>(Sheet2!B764-Sheet2!B763)*100</f>
        <v>-25900</v>
      </c>
      <c r="AD610" s="12">
        <f t="shared" si="274"/>
        <v>-4933.333333333333</v>
      </c>
      <c r="AE610" s="12">
        <v>1</v>
      </c>
      <c r="AF610">
        <f t="shared" si="249"/>
        <v>0</v>
      </c>
      <c r="AG610">
        <f t="shared" si="250"/>
        <v>0</v>
      </c>
      <c r="AH610">
        <f t="shared" si="251"/>
        <v>1</v>
      </c>
      <c r="AI610">
        <f t="shared" si="262"/>
        <v>0</v>
      </c>
      <c r="AJ610">
        <f t="shared" si="263"/>
        <v>0</v>
      </c>
      <c r="AK610">
        <v>131765</v>
      </c>
      <c r="AL610">
        <f t="shared" si="264"/>
        <v>61.097071847541329</v>
      </c>
      <c r="AM610">
        <f t="shared" si="265"/>
        <v>136789.54999999999</v>
      </c>
      <c r="AO610">
        <f t="shared" si="268"/>
        <v>-259</v>
      </c>
      <c r="AP610">
        <f t="shared" si="269"/>
        <v>526.4659999999858</v>
      </c>
    </row>
    <row r="611" spans="1:42" ht="15" thickBot="1" x14ac:dyDescent="0.4">
      <c r="A611" s="5">
        <v>37165</v>
      </c>
      <c r="B611" s="2">
        <v>3707</v>
      </c>
      <c r="C611" s="2">
        <v>2.57</v>
      </c>
      <c r="D611" s="4">
        <v>5.3</v>
      </c>
      <c r="E611">
        <f t="shared" si="252"/>
        <v>3.6906638969161087</v>
      </c>
      <c r="F611">
        <f t="shared" si="253"/>
        <v>3.9449027836843138</v>
      </c>
      <c r="G611">
        <f t="shared" si="254"/>
        <v>4.1215196109938441</v>
      </c>
      <c r="H611">
        <v>3707</v>
      </c>
      <c r="I611">
        <v>144086</v>
      </c>
      <c r="J611">
        <v>7694</v>
      </c>
      <c r="K611">
        <f t="shared" si="255"/>
        <v>5.339866468636786</v>
      </c>
      <c r="L611">
        <v>215903</v>
      </c>
      <c r="M611">
        <f t="shared" si="256"/>
        <v>66.736451091462371</v>
      </c>
      <c r="N611">
        <f t="shared" si="257"/>
        <v>63.199419183614864</v>
      </c>
      <c r="O611">
        <f t="shared" si="246"/>
        <v>66.508042493333335</v>
      </c>
      <c r="P611">
        <v>66.48393446</v>
      </c>
      <c r="Q611">
        <f t="shared" si="247"/>
        <v>66.508042493333335</v>
      </c>
      <c r="R611">
        <f t="shared" si="248"/>
        <v>66.426507700000002</v>
      </c>
      <c r="S611">
        <f t="shared" si="258"/>
        <v>64.273432984946695</v>
      </c>
      <c r="T611">
        <f t="shared" si="259"/>
        <v>64.053454180486256</v>
      </c>
      <c r="U611">
        <f t="shared" si="260"/>
        <v>-1.0740138013318301</v>
      </c>
      <c r="V611">
        <f t="shared" si="261"/>
        <v>-0.85403499687139117</v>
      </c>
      <c r="W611">
        <f t="shared" si="266"/>
        <v>19563.018380181864</v>
      </c>
      <c r="X611">
        <f t="shared" si="270"/>
        <v>9914.4555353149772</v>
      </c>
      <c r="Y611">
        <f t="shared" si="272"/>
        <v>13033.575726805875</v>
      </c>
      <c r="Z611">
        <f t="shared" si="267"/>
        <v>22924.538248857483</v>
      </c>
      <c r="AA611">
        <f t="shared" si="271"/>
        <v>13827.993031905653</v>
      </c>
      <c r="AB611">
        <f t="shared" si="273"/>
        <v>12106.896851126416</v>
      </c>
      <c r="AC611" s="12">
        <f>(Sheet2!B765-Sheet2!B764)*100</f>
        <v>-31300</v>
      </c>
      <c r="AD611" s="12">
        <f t="shared" si="274"/>
        <v>-7500</v>
      </c>
      <c r="AE611" s="12">
        <v>1</v>
      </c>
      <c r="AF611">
        <f t="shared" si="249"/>
        <v>0</v>
      </c>
      <c r="AG611">
        <f t="shared" si="250"/>
        <v>0</v>
      </c>
      <c r="AH611">
        <f t="shared" si="251"/>
        <v>1</v>
      </c>
      <c r="AI611">
        <f t="shared" si="262"/>
        <v>0</v>
      </c>
      <c r="AJ611">
        <f t="shared" si="263"/>
        <v>0</v>
      </c>
      <c r="AK611">
        <v>131452</v>
      </c>
      <c r="AL611">
        <f t="shared" si="264"/>
        <v>60.884749169766053</v>
      </c>
      <c r="AM611">
        <f t="shared" si="265"/>
        <v>136449.44199999998</v>
      </c>
      <c r="AO611">
        <f t="shared" si="268"/>
        <v>-313</v>
      </c>
      <c r="AP611">
        <f t="shared" si="269"/>
        <v>-340.10800000000745</v>
      </c>
    </row>
    <row r="612" spans="1:42" ht="15" thickBot="1" x14ac:dyDescent="0.4">
      <c r="A612" s="5">
        <v>37196</v>
      </c>
      <c r="B612" s="2">
        <v>3775</v>
      </c>
      <c r="C612" s="2">
        <v>2.62</v>
      </c>
      <c r="D612" s="4">
        <v>5.5</v>
      </c>
      <c r="E612">
        <f t="shared" si="252"/>
        <v>3.7960505792204615</v>
      </c>
      <c r="F612">
        <f t="shared" si="253"/>
        <v>4.0594474285200173</v>
      </c>
      <c r="G612">
        <f t="shared" si="254"/>
        <v>4.2266707909393739</v>
      </c>
      <c r="H612">
        <v>3775</v>
      </c>
      <c r="I612">
        <v>144240</v>
      </c>
      <c r="J612">
        <v>8003</v>
      </c>
      <c r="K612">
        <f t="shared" si="255"/>
        <v>5.5483915696062116</v>
      </c>
      <c r="L612">
        <v>216117</v>
      </c>
      <c r="M612">
        <f t="shared" si="256"/>
        <v>66.741626063659965</v>
      </c>
      <c r="N612">
        <f t="shared" si="257"/>
        <v>63.070836630158666</v>
      </c>
      <c r="O612">
        <f t="shared" si="246"/>
        <v>66.495988476666668</v>
      </c>
      <c r="P612">
        <v>66.48393446</v>
      </c>
      <c r="Q612">
        <f t="shared" si="247"/>
        <v>66.495988476666668</v>
      </c>
      <c r="R612">
        <f t="shared" si="248"/>
        <v>66.412151010000002</v>
      </c>
      <c r="S612">
        <f t="shared" si="258"/>
        <v>64.208080180889255</v>
      </c>
      <c r="T612">
        <f t="shared" si="259"/>
        <v>63.971767120939795</v>
      </c>
      <c r="U612">
        <f t="shared" si="260"/>
        <v>-1.137243550730588</v>
      </c>
      <c r="V612">
        <f t="shared" si="261"/>
        <v>-0.90093049078112841</v>
      </c>
      <c r="W612">
        <f t="shared" si="266"/>
        <v>-369.33729570172727</v>
      </c>
      <c r="X612">
        <f t="shared" si="270"/>
        <v>11178.490357810011</v>
      </c>
      <c r="Y612">
        <f t="shared" si="272"/>
        <v>9412.6502104545943</v>
      </c>
      <c r="Z612">
        <f t="shared" si="267"/>
        <v>-3946.5230533797294</v>
      </c>
      <c r="AA612">
        <f t="shared" si="271"/>
        <v>8681.2601055419073</v>
      </c>
      <c r="AB612">
        <f t="shared" si="273"/>
        <v>10417.450152288811</v>
      </c>
      <c r="AC612" s="12">
        <f>(Sheet2!B766-Sheet2!B765)*100</f>
        <v>-31100</v>
      </c>
      <c r="AD612" s="12">
        <f t="shared" si="274"/>
        <v>-11766.666666666666</v>
      </c>
      <c r="AE612" s="12">
        <v>1</v>
      </c>
      <c r="AF612">
        <f t="shared" si="249"/>
        <v>0</v>
      </c>
      <c r="AG612">
        <f t="shared" si="250"/>
        <v>0</v>
      </c>
      <c r="AH612">
        <f t="shared" si="251"/>
        <v>1</v>
      </c>
      <c r="AI612">
        <f t="shared" si="262"/>
        <v>0</v>
      </c>
      <c r="AJ612">
        <f t="shared" si="263"/>
        <v>0</v>
      </c>
      <c r="AK612">
        <v>131141</v>
      </c>
      <c r="AL612">
        <f t="shared" si="264"/>
        <v>60.680557290726775</v>
      </c>
      <c r="AM612">
        <f t="shared" si="265"/>
        <v>136306.79999999999</v>
      </c>
      <c r="AO612">
        <f t="shared" si="268"/>
        <v>-311</v>
      </c>
      <c r="AP612">
        <f t="shared" si="269"/>
        <v>-142.64199999999255</v>
      </c>
    </row>
    <row r="613" spans="1:42" ht="15" thickBot="1" x14ac:dyDescent="0.4">
      <c r="A613" s="5">
        <v>37226</v>
      </c>
      <c r="B613" s="2">
        <v>3677</v>
      </c>
      <c r="C613" s="2">
        <v>2.5499999999999998</v>
      </c>
      <c r="D613" s="4">
        <v>5.7</v>
      </c>
      <c r="E613">
        <f t="shared" si="252"/>
        <v>3.8124795081416503</v>
      </c>
      <c r="F613">
        <f t="shared" si="253"/>
        <v>4.0837595862685543</v>
      </c>
      <c r="G613">
        <f t="shared" si="254"/>
        <v>4.2007651667139596</v>
      </c>
      <c r="H613">
        <v>3677</v>
      </c>
      <c r="I613">
        <v>144305</v>
      </c>
      <c r="J613">
        <v>8258</v>
      </c>
      <c r="K613">
        <f t="shared" si="255"/>
        <v>5.7226014344617306</v>
      </c>
      <c r="L613">
        <v>216315</v>
      </c>
      <c r="M613">
        <f t="shared" si="256"/>
        <v>66.710584101888443</v>
      </c>
      <c r="N613">
        <f t="shared" si="257"/>
        <v>62.908080808080797</v>
      </c>
      <c r="O613">
        <f t="shared" si="246"/>
        <v>66.48393446</v>
      </c>
      <c r="P613">
        <v>66.48393446</v>
      </c>
      <c r="Q613">
        <f t="shared" si="247"/>
        <v>66.48393446</v>
      </c>
      <c r="R613">
        <f t="shared" si="248"/>
        <v>66.397794320000003</v>
      </c>
      <c r="S613">
        <f t="shared" si="258"/>
        <v>64.167256753242341</v>
      </c>
      <c r="T613">
        <f t="shared" si="259"/>
        <v>63.949248082506173</v>
      </c>
      <c r="U613">
        <f t="shared" si="260"/>
        <v>-1.2591759451615445</v>
      </c>
      <c r="V613">
        <f t="shared" si="261"/>
        <v>-1.0411672744253764</v>
      </c>
      <c r="W613">
        <f t="shared" si="266"/>
        <v>3882.4801243729889</v>
      </c>
      <c r="X613">
        <f t="shared" si="270"/>
        <v>12477.880585298562</v>
      </c>
      <c r="Y613">
        <f t="shared" si="272"/>
        <v>7379.1470223641954</v>
      </c>
      <c r="Z613">
        <f t="shared" si="267"/>
        <v>7795.2040911782533</v>
      </c>
      <c r="AA613">
        <f t="shared" si="271"/>
        <v>9342.0610002260655</v>
      </c>
      <c r="AB613">
        <f t="shared" si="273"/>
        <v>10178.637178932782</v>
      </c>
      <c r="AC613" s="12">
        <f>(Sheet2!B767-Sheet2!B766)*100</f>
        <v>-15700</v>
      </c>
      <c r="AD613" s="12">
        <f t="shared" si="274"/>
        <v>-14450</v>
      </c>
      <c r="AE613" s="12">
        <v>0</v>
      </c>
      <c r="AF613">
        <f t="shared" si="249"/>
        <v>0</v>
      </c>
      <c r="AG613">
        <f t="shared" si="250"/>
        <v>0</v>
      </c>
      <c r="AH613">
        <f t="shared" si="251"/>
        <v>1</v>
      </c>
      <c r="AI613">
        <f t="shared" si="262"/>
        <v>0</v>
      </c>
      <c r="AJ613">
        <f t="shared" si="263"/>
        <v>0</v>
      </c>
      <c r="AK613">
        <v>130984</v>
      </c>
      <c r="AL613">
        <f t="shared" si="264"/>
        <v>60.552435106210844</v>
      </c>
      <c r="AM613">
        <f t="shared" si="265"/>
        <v>136079.61499999999</v>
      </c>
      <c r="AO613">
        <f t="shared" si="268"/>
        <v>-157</v>
      </c>
      <c r="AP613">
        <f t="shared" si="269"/>
        <v>-227.18499999999767</v>
      </c>
    </row>
    <row r="614" spans="1:42" ht="15" thickBot="1" x14ac:dyDescent="0.4">
      <c r="A614" s="5">
        <v>37257</v>
      </c>
      <c r="B614" s="2">
        <v>3699</v>
      </c>
      <c r="C614" s="2">
        <v>2.57</v>
      </c>
      <c r="D614" s="4">
        <v>5.7</v>
      </c>
      <c r="E614">
        <f t="shared" si="252"/>
        <v>3.8274012070855599</v>
      </c>
      <c r="F614">
        <f t="shared" si="253"/>
        <v>4.0989002583761129</v>
      </c>
      <c r="G614">
        <f t="shared" si="254"/>
        <v>4.2227013393922483</v>
      </c>
      <c r="H614">
        <v>3699</v>
      </c>
      <c r="I614">
        <v>143883</v>
      </c>
      <c r="J614">
        <v>8182</v>
      </c>
      <c r="K614">
        <f t="shared" si="255"/>
        <v>5.6865647783268347</v>
      </c>
      <c r="L614">
        <v>216506</v>
      </c>
      <c r="M614">
        <f t="shared" si="256"/>
        <v>66.456818748672092</v>
      </c>
      <c r="N614">
        <f t="shared" si="257"/>
        <v>62.668780079997781</v>
      </c>
      <c r="O614">
        <f t="shared" si="246"/>
        <v>66.469577770000001</v>
      </c>
      <c r="P614">
        <v>66.311654180000005</v>
      </c>
      <c r="Q614">
        <f t="shared" si="247"/>
        <v>66.469577770000001</v>
      </c>
      <c r="R614">
        <f t="shared" si="248"/>
        <v>66.383437630000003</v>
      </c>
      <c r="S614">
        <f t="shared" si="258"/>
        <v>63.913249665694757</v>
      </c>
      <c r="T614">
        <f t="shared" si="259"/>
        <v>63.925520348086344</v>
      </c>
      <c r="U614">
        <f t="shared" si="260"/>
        <v>-1.2444695856969759</v>
      </c>
      <c r="V614">
        <f t="shared" si="261"/>
        <v>-1.2567402680885635</v>
      </c>
      <c r="W614">
        <f t="shared" si="266"/>
        <v>-42738.112456707284</v>
      </c>
      <c r="X614">
        <f t="shared" si="270"/>
        <v>2445.7051840939871</v>
      </c>
      <c r="Y614">
        <f t="shared" si="272"/>
        <v>1654.8494369353477</v>
      </c>
      <c r="Z614">
        <f t="shared" si="267"/>
        <v>7077.1095154583454</v>
      </c>
      <c r="AA614">
        <f t="shared" si="271"/>
        <v>10332.685923026254</v>
      </c>
      <c r="AB614">
        <f t="shared" si="273"/>
        <v>12408.018552228963</v>
      </c>
      <c r="AC614" s="12">
        <f>(Sheet2!B768-Sheet2!B767)*100</f>
        <v>-13100</v>
      </c>
      <c r="AD614" s="12">
        <f t="shared" si="274"/>
        <v>-15383.333333333334</v>
      </c>
      <c r="AE614" s="12">
        <v>0</v>
      </c>
      <c r="AF614">
        <f t="shared" si="249"/>
        <v>0</v>
      </c>
      <c r="AG614">
        <f t="shared" si="250"/>
        <v>0</v>
      </c>
      <c r="AH614">
        <f t="shared" si="251"/>
        <v>0</v>
      </c>
      <c r="AI614">
        <f t="shared" si="262"/>
        <v>0</v>
      </c>
      <c r="AJ614">
        <f t="shared" si="263"/>
        <v>0</v>
      </c>
      <c r="AK614">
        <v>130853</v>
      </c>
      <c r="AL614">
        <f t="shared" si="264"/>
        <v>60.43850978725763</v>
      </c>
      <c r="AM614">
        <f t="shared" si="265"/>
        <v>135681.66899999999</v>
      </c>
      <c r="AO614">
        <f t="shared" si="268"/>
        <v>-131</v>
      </c>
      <c r="AP614">
        <f t="shared" si="269"/>
        <v>-397.94599999999627</v>
      </c>
    </row>
    <row r="615" spans="1:42" ht="15" thickBot="1" x14ac:dyDescent="0.4">
      <c r="A615" s="5">
        <v>37288</v>
      </c>
      <c r="B615" s="2">
        <v>3436</v>
      </c>
      <c r="C615" s="2">
        <v>2.38</v>
      </c>
      <c r="D615" s="4">
        <v>5.7</v>
      </c>
      <c r="E615">
        <f t="shared" si="252"/>
        <v>3.6832051259738439</v>
      </c>
      <c r="F615">
        <f t="shared" si="253"/>
        <v>3.9524561566813148</v>
      </c>
      <c r="G615">
        <f t="shared" si="254"/>
        <v>4.0119260735205104</v>
      </c>
      <c r="H615">
        <v>3436</v>
      </c>
      <c r="I615">
        <v>144653</v>
      </c>
      <c r="J615">
        <v>8215</v>
      </c>
      <c r="K615">
        <f t="shared" si="255"/>
        <v>5.6791079341596786</v>
      </c>
      <c r="L615">
        <v>216663</v>
      </c>
      <c r="M615">
        <f t="shared" si="256"/>
        <v>66.76405293012651</v>
      </c>
      <c r="N615">
        <f t="shared" si="257"/>
        <v>62.958501913109295</v>
      </c>
      <c r="O615">
        <f t="shared" si="246"/>
        <v>66.455221080000001</v>
      </c>
      <c r="P615">
        <v>66.311654180000005</v>
      </c>
      <c r="Q615">
        <f t="shared" si="247"/>
        <v>66.455221080000001</v>
      </c>
      <c r="R615">
        <f t="shared" si="248"/>
        <v>66.369080940000003</v>
      </c>
      <c r="S615">
        <f t="shared" si="258"/>
        <v>64.304995910296199</v>
      </c>
      <c r="T615">
        <f t="shared" si="259"/>
        <v>64.007538970704189</v>
      </c>
      <c r="U615">
        <f t="shared" si="260"/>
        <v>-1.3464939971869043</v>
      </c>
      <c r="V615">
        <f t="shared" si="261"/>
        <v>-1.0490370575948944</v>
      </c>
      <c r="W615">
        <f t="shared" si="266"/>
        <v>94911.296791596338</v>
      </c>
      <c r="X615">
        <f t="shared" si="270"/>
        <v>22631.93033369289</v>
      </c>
      <c r="Y615">
        <f t="shared" si="272"/>
        <v>9774.3951652088817</v>
      </c>
      <c r="Z615">
        <f t="shared" si="267"/>
        <v>27806.707526899874</v>
      </c>
      <c r="AA615">
        <f t="shared" si="271"/>
        <v>11255.765235264165</v>
      </c>
      <c r="AB615">
        <f t="shared" si="273"/>
        <v>13169.653152458524</v>
      </c>
      <c r="AC615" s="12">
        <f>(Sheet2!B769-Sheet2!B768)*100</f>
        <v>-12100</v>
      </c>
      <c r="AD615" s="12">
        <f t="shared" si="274"/>
        <v>-17116.666666666668</v>
      </c>
      <c r="AE615" s="12">
        <v>0</v>
      </c>
      <c r="AF615">
        <f t="shared" si="249"/>
        <v>0</v>
      </c>
      <c r="AG615">
        <f t="shared" si="250"/>
        <v>0</v>
      </c>
      <c r="AH615">
        <f t="shared" si="251"/>
        <v>1</v>
      </c>
      <c r="AI615">
        <f t="shared" si="262"/>
        <v>0</v>
      </c>
      <c r="AJ615">
        <f t="shared" si="263"/>
        <v>0</v>
      </c>
      <c r="AK615">
        <v>130732</v>
      </c>
      <c r="AL615">
        <f t="shared" si="264"/>
        <v>60.338867273138462</v>
      </c>
      <c r="AM615">
        <f t="shared" si="265"/>
        <v>136407.77899999998</v>
      </c>
      <c r="AO615">
        <f t="shared" si="268"/>
        <v>-121</v>
      </c>
      <c r="AP615">
        <f t="shared" si="269"/>
        <v>726.10999999998603</v>
      </c>
    </row>
    <row r="616" spans="1:42" ht="15" thickBot="1" x14ac:dyDescent="0.4">
      <c r="A616" s="5">
        <v>37316</v>
      </c>
      <c r="B616" s="2">
        <v>3612</v>
      </c>
      <c r="C616" s="2">
        <v>2.5</v>
      </c>
      <c r="D616" s="4">
        <v>5.7</v>
      </c>
      <c r="E616">
        <f t="shared" si="252"/>
        <v>3.7749172176353749</v>
      </c>
      <c r="F616">
        <f t="shared" si="253"/>
        <v>4.0456322382513523</v>
      </c>
      <c r="G616">
        <f t="shared" si="254"/>
        <v>4.1456721709248487</v>
      </c>
      <c r="H616">
        <v>3612</v>
      </c>
      <c r="I616">
        <v>144481</v>
      </c>
      <c r="J616">
        <v>8304</v>
      </c>
      <c r="K616">
        <f t="shared" si="255"/>
        <v>5.7474685252732192</v>
      </c>
      <c r="L616">
        <v>216823</v>
      </c>
      <c r="M616">
        <f t="shared" si="256"/>
        <v>66.635458415389508</v>
      </c>
      <c r="N616">
        <f t="shared" si="257"/>
        <v>62.837237285712305</v>
      </c>
      <c r="O616">
        <f t="shared" si="246"/>
        <v>66.440864390000002</v>
      </c>
      <c r="P616">
        <v>66.311654180000005</v>
      </c>
      <c r="Q616">
        <f t="shared" si="247"/>
        <v>66.440864390000002</v>
      </c>
      <c r="R616">
        <f t="shared" si="248"/>
        <v>66.354724250000004</v>
      </c>
      <c r="S616">
        <f t="shared" si="258"/>
        <v>64.120025022616701</v>
      </c>
      <c r="T616">
        <f t="shared" si="259"/>
        <v>63.93277676059612</v>
      </c>
      <c r="U616">
        <f t="shared" si="260"/>
        <v>-1.2827877369043961</v>
      </c>
      <c r="V616">
        <f t="shared" si="261"/>
        <v>-1.0955394748838145</v>
      </c>
      <c r="W616">
        <f t="shared" si="266"/>
        <v>-29817.143433684483</v>
      </c>
      <c r="X616">
        <f t="shared" si="270"/>
        <v>7572.0336850096164</v>
      </c>
      <c r="Y616">
        <f t="shared" si="272"/>
        <v>4439.4333339068107</v>
      </c>
      <c r="Z616">
        <f t="shared" si="267"/>
        <v>-5968.9604469481856</v>
      </c>
      <c r="AA616">
        <f t="shared" si="271"/>
        <v>9281.3459803443402</v>
      </c>
      <c r="AB616">
        <f t="shared" si="273"/>
        <v>10784.00853813331</v>
      </c>
      <c r="AC616" s="12">
        <f>(Sheet2!B770-Sheet2!B769)*100</f>
        <v>-1200</v>
      </c>
      <c r="AD616" s="12">
        <f t="shared" si="274"/>
        <v>-16925</v>
      </c>
      <c r="AE616" s="12">
        <v>0</v>
      </c>
      <c r="AF616">
        <f t="shared" si="249"/>
        <v>0</v>
      </c>
      <c r="AG616">
        <f t="shared" si="250"/>
        <v>0</v>
      </c>
      <c r="AH616">
        <f t="shared" si="251"/>
        <v>1</v>
      </c>
      <c r="AI616">
        <f t="shared" si="262"/>
        <v>0</v>
      </c>
      <c r="AJ616">
        <f t="shared" si="263"/>
        <v>0</v>
      </c>
      <c r="AK616">
        <v>130720</v>
      </c>
      <c r="AL616">
        <f t="shared" si="264"/>
        <v>60.28880699925746</v>
      </c>
      <c r="AM616">
        <f t="shared" si="265"/>
        <v>136245.58299999998</v>
      </c>
      <c r="AO616">
        <f t="shared" si="268"/>
        <v>-12</v>
      </c>
      <c r="AP616">
        <f t="shared" si="269"/>
        <v>-162.19599999999627</v>
      </c>
    </row>
    <row r="617" spans="1:42" ht="15" thickBot="1" x14ac:dyDescent="0.4">
      <c r="A617" s="5">
        <v>37347</v>
      </c>
      <c r="B617" s="2">
        <v>3471</v>
      </c>
      <c r="C617" s="2">
        <v>2.4</v>
      </c>
      <c r="D617" s="4">
        <v>5.9</v>
      </c>
      <c r="E617">
        <f t="shared" si="252"/>
        <v>3.7629775444453557</v>
      </c>
      <c r="F617">
        <f t="shared" si="253"/>
        <v>4.0408364968239949</v>
      </c>
      <c r="G617">
        <f t="shared" si="254"/>
        <v>4.0810147418343696</v>
      </c>
      <c r="H617">
        <v>3471</v>
      </c>
      <c r="I617">
        <v>144725</v>
      </c>
      <c r="J617">
        <v>8599</v>
      </c>
      <c r="K617">
        <f t="shared" si="255"/>
        <v>5.9416134047331148</v>
      </c>
      <c r="L617">
        <v>217006</v>
      </c>
      <c r="M617">
        <f t="shared" si="256"/>
        <v>66.691704376837507</v>
      </c>
      <c r="N617">
        <f t="shared" si="257"/>
        <v>62.756893818604091</v>
      </c>
      <c r="O617">
        <f t="shared" si="246"/>
        <v>66.426507700000002</v>
      </c>
      <c r="P617">
        <v>66.311654180000005</v>
      </c>
      <c r="Q617">
        <f t="shared" si="247"/>
        <v>66.426507700000002</v>
      </c>
      <c r="R617">
        <f t="shared" si="248"/>
        <v>66.340367560000004</v>
      </c>
      <c r="S617">
        <f t="shared" si="258"/>
        <v>64.182110517129232</v>
      </c>
      <c r="T617">
        <f t="shared" si="259"/>
        <v>63.926893131689738</v>
      </c>
      <c r="U617">
        <f t="shared" si="260"/>
        <v>-1.4252166985251407</v>
      </c>
      <c r="V617">
        <f t="shared" si="261"/>
        <v>-1.169999313085647</v>
      </c>
      <c r="W617">
        <f t="shared" si="266"/>
        <v>25206.889401324093</v>
      </c>
      <c r="X617">
        <f t="shared" si="270"/>
        <v>8512.6788551999871</v>
      </c>
      <c r="Y617">
        <f t="shared" si="272"/>
        <v>9213.567195257483</v>
      </c>
      <c r="Z617">
        <f t="shared" si="267"/>
        <v>10422.915372729301</v>
      </c>
      <c r="AA617">
        <f t="shared" si="271"/>
        <v>7197.7421676563099</v>
      </c>
      <c r="AB617">
        <f t="shared" si="273"/>
        <v>10512.867599780982</v>
      </c>
      <c r="AC617" s="12">
        <f>(Sheet2!B771-Sheet2!B770)*100</f>
        <v>-10400</v>
      </c>
      <c r="AD617" s="12">
        <f t="shared" si="274"/>
        <v>-15325</v>
      </c>
      <c r="AE617" s="12">
        <v>0</v>
      </c>
      <c r="AF617">
        <f t="shared" si="249"/>
        <v>0</v>
      </c>
      <c r="AG617">
        <f t="shared" si="250"/>
        <v>0</v>
      </c>
      <c r="AH617">
        <f t="shared" si="251"/>
        <v>1</v>
      </c>
      <c r="AI617">
        <f t="shared" si="262"/>
        <v>0</v>
      </c>
      <c r="AJ617">
        <f t="shared" si="263"/>
        <v>0</v>
      </c>
      <c r="AK617">
        <v>130616</v>
      </c>
      <c r="AL617">
        <f t="shared" si="264"/>
        <v>60.190040828364189</v>
      </c>
      <c r="AM617">
        <f t="shared" si="265"/>
        <v>136186.22500000001</v>
      </c>
      <c r="AO617">
        <f t="shared" si="268"/>
        <v>-104</v>
      </c>
      <c r="AP617">
        <f t="shared" si="269"/>
        <v>-59.357999999978347</v>
      </c>
    </row>
    <row r="618" spans="1:42" ht="15" thickBot="1" x14ac:dyDescent="0.4">
      <c r="A618" s="5">
        <v>37377</v>
      </c>
      <c r="B618" s="2">
        <v>3457</v>
      </c>
      <c r="C618" s="2">
        <v>2.39</v>
      </c>
      <c r="D618" s="4">
        <v>5.8</v>
      </c>
      <c r="E618">
        <f t="shared" si="252"/>
        <v>3.7231706917626002</v>
      </c>
      <c r="F618">
        <f t="shared" si="253"/>
        <v>3.9967312778580544</v>
      </c>
      <c r="G618">
        <f t="shared" si="254"/>
        <v>4.0465470747436951</v>
      </c>
      <c r="H618">
        <v>3457</v>
      </c>
      <c r="I618">
        <v>144938</v>
      </c>
      <c r="J618">
        <v>8399</v>
      </c>
      <c r="K618">
        <f t="shared" si="255"/>
        <v>5.7948916088258429</v>
      </c>
      <c r="L618">
        <v>217198</v>
      </c>
      <c r="M618">
        <f t="shared" si="256"/>
        <v>66.730817042514204</v>
      </c>
      <c r="N618">
        <f t="shared" si="257"/>
        <v>62.860429654048374</v>
      </c>
      <c r="O618">
        <f t="shared" si="246"/>
        <v>66.412151010000002</v>
      </c>
      <c r="P618">
        <v>66.311654180000005</v>
      </c>
      <c r="Q618">
        <f t="shared" si="247"/>
        <v>66.412151010000002</v>
      </c>
      <c r="R618">
        <f t="shared" si="248"/>
        <v>66.326010870000005</v>
      </c>
      <c r="S618">
        <f t="shared" si="258"/>
        <v>64.246314820013595</v>
      </c>
      <c r="T618">
        <f t="shared" si="259"/>
        <v>63.939513267826563</v>
      </c>
      <c r="U618">
        <f t="shared" si="260"/>
        <v>-1.3858851659652203</v>
      </c>
      <c r="V618">
        <f t="shared" si="261"/>
        <v>-1.0790836137781881</v>
      </c>
      <c r="W618">
        <f t="shared" si="266"/>
        <v>26268.01139716804</v>
      </c>
      <c r="X618">
        <f t="shared" si="270"/>
        <v>12952.236970678283</v>
      </c>
      <c r="Y618">
        <f t="shared" si="272"/>
        <v>12065.363664244147</v>
      </c>
      <c r="Z618">
        <f t="shared" si="267"/>
        <v>15015.031809931621</v>
      </c>
      <c r="AA618">
        <f t="shared" si="271"/>
        <v>10358.001311541535</v>
      </c>
      <c r="AB618">
        <f t="shared" si="273"/>
        <v>9519.6307085417211</v>
      </c>
      <c r="AC618" s="12">
        <f>(Sheet2!B772-Sheet2!B771)*100</f>
        <v>1600</v>
      </c>
      <c r="AD618" s="12">
        <f t="shared" si="274"/>
        <v>-14825</v>
      </c>
      <c r="AE618" s="12">
        <v>0</v>
      </c>
      <c r="AF618">
        <f t="shared" si="249"/>
        <v>0</v>
      </c>
      <c r="AG618">
        <f t="shared" si="250"/>
        <v>0</v>
      </c>
      <c r="AH618">
        <f t="shared" si="251"/>
        <v>1</v>
      </c>
      <c r="AI618">
        <f t="shared" si="262"/>
        <v>0</v>
      </c>
      <c r="AJ618">
        <f t="shared" si="263"/>
        <v>0</v>
      </c>
      <c r="AK618">
        <v>130632</v>
      </c>
      <c r="AL618">
        <f t="shared" si="264"/>
        <v>60.144200222838151</v>
      </c>
      <c r="AM618">
        <f t="shared" si="265"/>
        <v>136531.59599999999</v>
      </c>
      <c r="AO618">
        <f t="shared" si="268"/>
        <v>16</v>
      </c>
      <c r="AP618">
        <f t="shared" si="269"/>
        <v>345.37099999998463</v>
      </c>
    </row>
    <row r="619" spans="1:42" ht="15" thickBot="1" x14ac:dyDescent="0.4">
      <c r="A619" s="5">
        <v>37408</v>
      </c>
      <c r="B619" s="2">
        <v>3412</v>
      </c>
      <c r="C619" s="2">
        <v>2.36</v>
      </c>
      <c r="D619" s="4">
        <v>5.8</v>
      </c>
      <c r="E619">
        <f t="shared" si="252"/>
        <v>3.6997297198579249</v>
      </c>
      <c r="F619">
        <f t="shared" si="253"/>
        <v>3.9728884024496049</v>
      </c>
      <c r="G619">
        <f t="shared" si="254"/>
        <v>4.0126135163260459</v>
      </c>
      <c r="H619">
        <v>3412</v>
      </c>
      <c r="I619">
        <v>144808</v>
      </c>
      <c r="J619">
        <v>8393</v>
      </c>
      <c r="K619">
        <f t="shared" si="255"/>
        <v>5.7959504999723768</v>
      </c>
      <c r="L619">
        <v>217407</v>
      </c>
      <c r="M619">
        <f t="shared" si="256"/>
        <v>66.606870983914959</v>
      </c>
      <c r="N619">
        <f t="shared" si="257"/>
        <v>62.74367246684789</v>
      </c>
      <c r="O619">
        <f t="shared" si="246"/>
        <v>66.397794320000003</v>
      </c>
      <c r="P619">
        <v>66.311654180000005</v>
      </c>
      <c r="Q619">
        <f t="shared" si="247"/>
        <v>66.397794320000003</v>
      </c>
      <c r="R619">
        <f t="shared" si="248"/>
        <v>66.311654180000005</v>
      </c>
      <c r="S619">
        <f t="shared" si="258"/>
        <v>64.14259678265563</v>
      </c>
      <c r="T619">
        <f t="shared" si="259"/>
        <v>63.941255390212824</v>
      </c>
      <c r="U619">
        <f t="shared" si="260"/>
        <v>-1.39892431580774</v>
      </c>
      <c r="V619">
        <f t="shared" si="261"/>
        <v>-1.1975829233649335</v>
      </c>
      <c r="W619">
        <f t="shared" si="266"/>
        <v>-9121.5475505013019</v>
      </c>
      <c r="X619">
        <f t="shared" si="270"/>
        <v>10784.899024865901</v>
      </c>
      <c r="Y619">
        <f t="shared" si="272"/>
        <v>11631.389805082232</v>
      </c>
      <c r="Z619">
        <f t="shared" si="267"/>
        <v>13742.107874605805</v>
      </c>
      <c r="AA619">
        <f t="shared" si="271"/>
        <v>11349.151942112794</v>
      </c>
      <c r="AB619">
        <f t="shared" si="273"/>
        <v>10345.606471169429</v>
      </c>
      <c r="AC619" s="12">
        <f>(Sheet2!B773-Sheet2!B772)*100</f>
        <v>5000</v>
      </c>
      <c r="AD619" s="12">
        <f t="shared" si="274"/>
        <v>-13450</v>
      </c>
      <c r="AE619" s="12">
        <v>0</v>
      </c>
      <c r="AF619">
        <f t="shared" si="249"/>
        <v>0</v>
      </c>
      <c r="AG619">
        <f t="shared" si="250"/>
        <v>0</v>
      </c>
      <c r="AH619">
        <f t="shared" si="251"/>
        <v>1</v>
      </c>
      <c r="AI619">
        <f t="shared" si="262"/>
        <v>0</v>
      </c>
      <c r="AJ619">
        <f t="shared" si="263"/>
        <v>0</v>
      </c>
      <c r="AK619">
        <v>130682</v>
      </c>
      <c r="AL619">
        <f t="shared" si="264"/>
        <v>60.109380102756582</v>
      </c>
      <c r="AM619">
        <f t="shared" si="265"/>
        <v>136409.136</v>
      </c>
      <c r="AO619">
        <f t="shared" si="268"/>
        <v>50</v>
      </c>
      <c r="AP619">
        <f t="shared" si="269"/>
        <v>-122.45999999999185</v>
      </c>
    </row>
    <row r="620" spans="1:42" ht="15" thickBot="1" x14ac:dyDescent="0.4">
      <c r="A620" s="5">
        <v>37438</v>
      </c>
      <c r="B620" s="2">
        <v>3367</v>
      </c>
      <c r="C620" s="2">
        <v>2.33</v>
      </c>
      <c r="D620" s="4">
        <v>5.8</v>
      </c>
      <c r="E620">
        <f t="shared" si="252"/>
        <v>3.6761392791895138</v>
      </c>
      <c r="F620">
        <f t="shared" si="253"/>
        <v>3.9488854670720444</v>
      </c>
      <c r="G620">
        <f t="shared" si="254"/>
        <v>3.9785358620439126</v>
      </c>
      <c r="H620">
        <v>3367</v>
      </c>
      <c r="I620">
        <v>144803</v>
      </c>
      <c r="J620">
        <v>8390</v>
      </c>
      <c r="K620">
        <f t="shared" si="255"/>
        <v>5.7940788519574866</v>
      </c>
      <c r="L620">
        <v>217630</v>
      </c>
      <c r="M620">
        <f t="shared" si="256"/>
        <v>66.536323117217293</v>
      </c>
      <c r="N620">
        <f t="shared" si="257"/>
        <v>62.677216376418684</v>
      </c>
      <c r="O620">
        <f t="shared" si="246"/>
        <v>66.383437630000003</v>
      </c>
      <c r="P620">
        <v>66.311654180000005</v>
      </c>
      <c r="Q620">
        <f t="shared" si="247"/>
        <v>66.383437630000003</v>
      </c>
      <c r="R620">
        <f t="shared" si="248"/>
        <v>66.302186084166678</v>
      </c>
      <c r="S620">
        <f t="shared" si="258"/>
        <v>64.090355208176817</v>
      </c>
      <c r="T620">
        <f t="shared" si="259"/>
        <v>63.943090004407296</v>
      </c>
      <c r="U620">
        <f t="shared" si="260"/>
        <v>-1.4131388317581326</v>
      </c>
      <c r="V620">
        <f t="shared" si="261"/>
        <v>-1.2658736279886114</v>
      </c>
      <c r="W620">
        <f t="shared" si="266"/>
        <v>2934.4652287084609</v>
      </c>
      <c r="X620">
        <f t="shared" si="270"/>
        <v>18396.995305768523</v>
      </c>
      <c r="Y620">
        <f t="shared" si="272"/>
        <v>10421.350244931256</v>
      </c>
      <c r="Z620">
        <f t="shared" si="267"/>
        <v>14658.167039159685</v>
      </c>
      <c r="AA620">
        <f t="shared" si="271"/>
        <v>12612.66152939635</v>
      </c>
      <c r="AB620">
        <f t="shared" si="273"/>
        <v>11472.673726211302</v>
      </c>
      <c r="AC620" s="12">
        <f>(Sheet2!B774-Sheet2!B773)*100</f>
        <v>-9700</v>
      </c>
      <c r="AD620" s="12">
        <f t="shared" si="274"/>
        <v>-13233.333333333334</v>
      </c>
      <c r="AE620" s="12">
        <v>0</v>
      </c>
      <c r="AF620">
        <f t="shared" si="249"/>
        <v>0</v>
      </c>
      <c r="AG620">
        <f t="shared" si="250"/>
        <v>0</v>
      </c>
      <c r="AH620">
        <f t="shared" si="251"/>
        <v>1</v>
      </c>
      <c r="AI620">
        <f t="shared" si="262"/>
        <v>0</v>
      </c>
      <c r="AJ620">
        <f t="shared" si="263"/>
        <v>0</v>
      </c>
      <c r="AK620">
        <v>130585</v>
      </c>
      <c r="AL620">
        <f t="shared" si="264"/>
        <v>60.003216468317788</v>
      </c>
      <c r="AM620">
        <f t="shared" si="265"/>
        <v>136404.42599999998</v>
      </c>
      <c r="AO620">
        <f t="shared" si="268"/>
        <v>-97</v>
      </c>
      <c r="AP620">
        <f t="shared" si="269"/>
        <v>-4.7100000000209548</v>
      </c>
    </row>
    <row r="621" spans="1:42" ht="15" thickBot="1" x14ac:dyDescent="0.4">
      <c r="A621" s="5">
        <v>37469</v>
      </c>
      <c r="B621" s="2">
        <v>3517</v>
      </c>
      <c r="C621" s="2">
        <v>2.4300000000000002</v>
      </c>
      <c r="D621" s="4">
        <v>5.7</v>
      </c>
      <c r="E621">
        <f t="shared" si="252"/>
        <v>3.7216931630643599</v>
      </c>
      <c r="F621">
        <f t="shared" si="253"/>
        <v>3.9915732714382974</v>
      </c>
      <c r="G621">
        <f t="shared" si="254"/>
        <v>4.0679205873760775</v>
      </c>
      <c r="H621">
        <v>3517</v>
      </c>
      <c r="I621">
        <v>145009</v>
      </c>
      <c r="J621">
        <v>8304</v>
      </c>
      <c r="K621">
        <f t="shared" si="255"/>
        <v>5.7265411112413709</v>
      </c>
      <c r="L621">
        <v>217866</v>
      </c>
      <c r="M621">
        <f t="shared" si="256"/>
        <v>66.558802199517132</v>
      </c>
      <c r="N621">
        <f t="shared" si="257"/>
        <v>62.764950474144655</v>
      </c>
      <c r="O621">
        <f t="shared" si="246"/>
        <v>66.369080940000003</v>
      </c>
      <c r="P621">
        <v>66.311654180000005</v>
      </c>
      <c r="Q621">
        <f t="shared" si="247"/>
        <v>66.369080940000003</v>
      </c>
      <c r="R621">
        <f t="shared" si="248"/>
        <v>66.292717988333337</v>
      </c>
      <c r="S621">
        <f t="shared" si="258"/>
        <v>64.081687808640169</v>
      </c>
      <c r="T621">
        <f t="shared" si="259"/>
        <v>63.899027392267371</v>
      </c>
      <c r="U621">
        <f t="shared" si="260"/>
        <v>-1.3167373344955138</v>
      </c>
      <c r="V621">
        <f t="shared" si="261"/>
        <v>-1.1340769181227159</v>
      </c>
      <c r="W621">
        <f t="shared" si="266"/>
        <v>13236.99216167815</v>
      </c>
      <c r="X621">
        <f t="shared" si="270"/>
        <v>4784.6112007821603</v>
      </c>
      <c r="Y621">
        <f t="shared" si="272"/>
        <v>13708.270767237525</v>
      </c>
      <c r="Z621">
        <f t="shared" si="267"/>
        <v>5490.8241845630109</v>
      </c>
      <c r="AA621">
        <f t="shared" si="271"/>
        <v>8893.3476390068736</v>
      </c>
      <c r="AB621">
        <f t="shared" si="273"/>
        <v>10074.556437135519</v>
      </c>
      <c r="AC621" s="12">
        <f>(Sheet2!B775-Sheet2!B774)*100</f>
        <v>200</v>
      </c>
      <c r="AD621" s="12">
        <f t="shared" si="274"/>
        <v>-11975</v>
      </c>
      <c r="AE621" s="12">
        <v>0</v>
      </c>
      <c r="AF621">
        <f t="shared" si="249"/>
        <v>0</v>
      </c>
      <c r="AG621">
        <f t="shared" si="250"/>
        <v>0</v>
      </c>
      <c r="AH621">
        <f t="shared" si="251"/>
        <v>1</v>
      </c>
      <c r="AI621">
        <f t="shared" si="262"/>
        <v>0</v>
      </c>
      <c r="AJ621">
        <f t="shared" si="263"/>
        <v>0</v>
      </c>
      <c r="AK621">
        <v>130587</v>
      </c>
      <c r="AL621">
        <f t="shared" si="264"/>
        <v>59.939136900663712</v>
      </c>
      <c r="AM621">
        <f t="shared" si="265"/>
        <v>136743.48699999999</v>
      </c>
      <c r="AO621">
        <f t="shared" si="268"/>
        <v>2</v>
      </c>
      <c r="AP621">
        <f t="shared" si="269"/>
        <v>339.06100000001607</v>
      </c>
    </row>
    <row r="622" spans="1:42" ht="15" thickBot="1" x14ac:dyDescent="0.4">
      <c r="A622" s="5">
        <v>37500</v>
      </c>
      <c r="B622" s="2">
        <v>3301</v>
      </c>
      <c r="C622" s="2">
        <v>2.27</v>
      </c>
      <c r="D622" s="4">
        <v>5.7</v>
      </c>
      <c r="E622">
        <f t="shared" si="252"/>
        <v>3.597082150855051</v>
      </c>
      <c r="F622">
        <f t="shared" si="253"/>
        <v>3.8648472109814689</v>
      </c>
      <c r="G622">
        <f t="shared" si="254"/>
        <v>3.8873369692764745</v>
      </c>
      <c r="H622">
        <v>3301</v>
      </c>
      <c r="I622">
        <v>145552</v>
      </c>
      <c r="J622">
        <v>8251</v>
      </c>
      <c r="K622">
        <f t="shared" si="255"/>
        <v>5.6687644278333522</v>
      </c>
      <c r="L622">
        <v>218107</v>
      </c>
      <c r="M622">
        <f t="shared" si="256"/>
        <v>66.734217608788356</v>
      </c>
      <c r="N622">
        <f t="shared" si="257"/>
        <v>62.930367205087414</v>
      </c>
      <c r="O622">
        <f t="shared" si="246"/>
        <v>66.354724250000004</v>
      </c>
      <c r="P622">
        <v>66.311654180000005</v>
      </c>
      <c r="Q622">
        <f t="shared" si="247"/>
        <v>66.354724250000004</v>
      </c>
      <c r="R622">
        <f t="shared" si="248"/>
        <v>66.28324989250001</v>
      </c>
      <c r="S622">
        <f t="shared" si="258"/>
        <v>64.333732978669858</v>
      </c>
      <c r="T622">
        <f t="shared" si="259"/>
        <v>63.967890307754168</v>
      </c>
      <c r="U622">
        <f t="shared" si="260"/>
        <v>-1.4033657735824434</v>
      </c>
      <c r="V622">
        <f t="shared" si="261"/>
        <v>-1.0375231026667535</v>
      </c>
      <c r="W622">
        <f t="shared" si="266"/>
        <v>70416.502661548555</v>
      </c>
      <c r="X622">
        <f t="shared" si="270"/>
        <v>21490.218883320998</v>
      </c>
      <c r="Y622">
        <f t="shared" si="272"/>
        <v>14531.126284165308</v>
      </c>
      <c r="Z622">
        <f t="shared" si="267"/>
        <v>30419.149509616196</v>
      </c>
      <c r="AA622">
        <f t="shared" si="271"/>
        <v>14958.032631767603</v>
      </c>
      <c r="AB622">
        <f t="shared" si="273"/>
        <v>12119.689306055972</v>
      </c>
      <c r="AC622" s="12">
        <f>(Sheet2!B776-Sheet2!B775)*100</f>
        <v>-8900</v>
      </c>
      <c r="AD622" s="12">
        <f t="shared" si="274"/>
        <v>-10558.333333333334</v>
      </c>
      <c r="AE622" s="12">
        <v>0</v>
      </c>
      <c r="AF622">
        <f t="shared" si="249"/>
        <v>0</v>
      </c>
      <c r="AG622">
        <f t="shared" si="250"/>
        <v>0</v>
      </c>
      <c r="AH622">
        <f t="shared" si="251"/>
        <v>1</v>
      </c>
      <c r="AI622">
        <f t="shared" si="262"/>
        <v>0</v>
      </c>
      <c r="AJ622">
        <f t="shared" si="263"/>
        <v>0</v>
      </c>
      <c r="AK622">
        <v>130498</v>
      </c>
      <c r="AL622">
        <f t="shared" si="264"/>
        <v>59.832100757884888</v>
      </c>
      <c r="AM622">
        <f t="shared" si="265"/>
        <v>137255.53600000002</v>
      </c>
      <c r="AO622">
        <f t="shared" si="268"/>
        <v>-89</v>
      </c>
      <c r="AP622">
        <f t="shared" si="269"/>
        <v>512.04900000002817</v>
      </c>
    </row>
    <row r="623" spans="1:42" ht="15" thickBot="1" x14ac:dyDescent="0.4">
      <c r="A623" s="5">
        <v>37530</v>
      </c>
      <c r="B623" s="2">
        <v>3479</v>
      </c>
      <c r="C623" s="2">
        <v>2.39</v>
      </c>
      <c r="D623" s="4">
        <v>5.7</v>
      </c>
      <c r="E623">
        <f t="shared" si="252"/>
        <v>3.6909348409312241</v>
      </c>
      <c r="F623">
        <f t="shared" si="253"/>
        <v>3.9603139313380349</v>
      </c>
      <c r="G623">
        <f t="shared" si="254"/>
        <v>4.0231561066720598</v>
      </c>
      <c r="H623">
        <v>3479</v>
      </c>
      <c r="I623">
        <v>145314</v>
      </c>
      <c r="J623">
        <v>8307</v>
      </c>
      <c r="K623">
        <f t="shared" si="255"/>
        <v>5.7165861513687597</v>
      </c>
      <c r="L623">
        <v>218340</v>
      </c>
      <c r="M623">
        <f t="shared" si="256"/>
        <v>66.553998351195389</v>
      </c>
      <c r="N623">
        <f t="shared" si="257"/>
        <v>62.760420445177246</v>
      </c>
      <c r="O623">
        <f t="shared" si="246"/>
        <v>66.340367560000004</v>
      </c>
      <c r="P623">
        <v>66.311654180000005</v>
      </c>
      <c r="Q623">
        <f t="shared" si="247"/>
        <v>66.340367560000004</v>
      </c>
      <c r="R623">
        <f t="shared" si="248"/>
        <v>66.273781796666682</v>
      </c>
      <c r="S623">
        <f t="shared" si="258"/>
        <v>64.097533638018319</v>
      </c>
      <c r="T623">
        <f t="shared" si="259"/>
        <v>63.891787820126126</v>
      </c>
      <c r="U623">
        <f t="shared" si="260"/>
        <v>-1.3371131928410733</v>
      </c>
      <c r="V623">
        <f t="shared" si="261"/>
        <v>-1.13136737494888</v>
      </c>
      <c r="W623">
        <f t="shared" si="266"/>
        <v>-36582.004253827035</v>
      </c>
      <c r="X623">
        <f t="shared" si="270"/>
        <v>11192.069940795811</v>
      </c>
      <c r="Y623">
        <f t="shared" si="272"/>
        <v>9852.374397997899</v>
      </c>
      <c r="Z623">
        <f t="shared" si="267"/>
        <v>-1711.6987070012838</v>
      </c>
      <c r="AA623">
        <f t="shared" si="271"/>
        <v>12935.596951812506</v>
      </c>
      <c r="AB623">
        <f t="shared" si="273"/>
        <v>10066.669559734408</v>
      </c>
      <c r="AC623" s="12">
        <f>(Sheet2!B777-Sheet2!B776)*100</f>
        <v>12300</v>
      </c>
      <c r="AD623" s="12">
        <f t="shared" si="274"/>
        <v>-6925</v>
      </c>
      <c r="AE623" s="12">
        <v>0</v>
      </c>
      <c r="AF623">
        <f t="shared" si="249"/>
        <v>0</v>
      </c>
      <c r="AG623">
        <f t="shared" si="250"/>
        <v>0</v>
      </c>
      <c r="AH623">
        <f t="shared" si="251"/>
        <v>1</v>
      </c>
      <c r="AI623">
        <f t="shared" si="262"/>
        <v>0</v>
      </c>
      <c r="AJ623">
        <f t="shared" si="263"/>
        <v>0</v>
      </c>
      <c r="AK623">
        <v>130621</v>
      </c>
      <c r="AL623">
        <f t="shared" si="264"/>
        <v>59.824585508839419</v>
      </c>
      <c r="AM623">
        <f t="shared" si="265"/>
        <v>137031.10199999998</v>
      </c>
      <c r="AO623">
        <f t="shared" si="268"/>
        <v>123</v>
      </c>
      <c r="AP623">
        <f t="shared" si="269"/>
        <v>-224.43400000003749</v>
      </c>
    </row>
    <row r="624" spans="1:42" ht="15" thickBot="1" x14ac:dyDescent="0.4">
      <c r="A624" s="5">
        <v>37561</v>
      </c>
      <c r="B624" s="2">
        <v>3514</v>
      </c>
      <c r="C624" s="2">
        <v>2.42</v>
      </c>
      <c r="D624" s="4">
        <v>5.9</v>
      </c>
      <c r="E624">
        <f t="shared" si="252"/>
        <v>3.7786240882098872</v>
      </c>
      <c r="F624">
        <f t="shared" si="253"/>
        <v>4.0567523351949584</v>
      </c>
      <c r="G624">
        <f t="shared" si="254"/>
        <v>4.1036556727076654</v>
      </c>
      <c r="H624">
        <v>3514</v>
      </c>
      <c r="I624">
        <v>145041</v>
      </c>
      <c r="J624">
        <v>8520</v>
      </c>
      <c r="K624">
        <f t="shared" si="255"/>
        <v>5.8742010879682294</v>
      </c>
      <c r="L624">
        <v>218548</v>
      </c>
      <c r="M624">
        <f t="shared" si="256"/>
        <v>66.365741164412398</v>
      </c>
      <c r="N624">
        <f t="shared" si="257"/>
        <v>62.450162435712066</v>
      </c>
      <c r="O624">
        <f t="shared" si="246"/>
        <v>66.326010870000005</v>
      </c>
      <c r="P624">
        <v>66.311654180000005</v>
      </c>
      <c r="Q624">
        <f t="shared" si="247"/>
        <v>66.326010870000005</v>
      </c>
      <c r="R624">
        <f t="shared" si="248"/>
        <v>66.264313700833341</v>
      </c>
      <c r="S624">
        <f t="shared" si="258"/>
        <v>63.858029282454886</v>
      </c>
      <c r="T624">
        <f t="shared" si="259"/>
        <v>63.819800246517474</v>
      </c>
      <c r="U624">
        <f t="shared" si="260"/>
        <v>-1.4078668467428201</v>
      </c>
      <c r="V624">
        <f t="shared" si="261"/>
        <v>-1.3696378108054077</v>
      </c>
      <c r="W624">
        <f t="shared" si="266"/>
        <v>-39010.910902969539</v>
      </c>
      <c r="X624">
        <f t="shared" si="270"/>
        <v>312.24955743954825</v>
      </c>
      <c r="Y624">
        <f t="shared" si="272"/>
        <v>6632.243264058915</v>
      </c>
      <c r="Z624">
        <f t="shared" si="267"/>
        <v>-2443.2483704369515</v>
      </c>
      <c r="AA624">
        <f t="shared" si="271"/>
        <v>10025.883588417744</v>
      </c>
      <c r="AB624">
        <f t="shared" si="273"/>
        <v>10191.942449979639</v>
      </c>
      <c r="AC624" s="12">
        <f>(Sheet2!B778-Sheet2!B777)*100</f>
        <v>-400</v>
      </c>
      <c r="AD624" s="12">
        <f t="shared" si="274"/>
        <v>-4366.666666666667</v>
      </c>
      <c r="AE624" s="12">
        <v>0</v>
      </c>
      <c r="AF624">
        <f t="shared" si="249"/>
        <v>0</v>
      </c>
      <c r="AG624">
        <f t="shared" si="250"/>
        <v>0</v>
      </c>
      <c r="AH624">
        <f t="shared" si="251"/>
        <v>1</v>
      </c>
      <c r="AI624">
        <f t="shared" si="262"/>
        <v>0</v>
      </c>
      <c r="AJ624">
        <f t="shared" si="263"/>
        <v>0</v>
      </c>
      <c r="AK624">
        <v>130617</v>
      </c>
      <c r="AL624">
        <f t="shared" si="264"/>
        <v>59.765818035397253</v>
      </c>
      <c r="AM624">
        <f t="shared" si="265"/>
        <v>136483.58100000001</v>
      </c>
      <c r="AO624">
        <f t="shared" si="268"/>
        <v>-4</v>
      </c>
      <c r="AP624">
        <f t="shared" si="269"/>
        <v>-547.52099999997881</v>
      </c>
    </row>
    <row r="625" spans="1:42" ht="15" thickBot="1" x14ac:dyDescent="0.4">
      <c r="A625" s="5">
        <v>37591</v>
      </c>
      <c r="B625" s="2">
        <v>3169</v>
      </c>
      <c r="C625" s="2">
        <v>2.1800000000000002</v>
      </c>
      <c r="D625" s="4">
        <v>6</v>
      </c>
      <c r="E625">
        <f t="shared" si="252"/>
        <v>3.6166282640050254</v>
      </c>
      <c r="F625">
        <f t="shared" si="253"/>
        <v>3.8952417621661071</v>
      </c>
      <c r="G625">
        <f t="shared" si="254"/>
        <v>3.8491491907537814</v>
      </c>
      <c r="H625">
        <v>3169</v>
      </c>
      <c r="I625">
        <v>145066</v>
      </c>
      <c r="J625">
        <v>8640</v>
      </c>
      <c r="K625">
        <f t="shared" si="255"/>
        <v>5.9559097238498335</v>
      </c>
      <c r="L625">
        <v>218741</v>
      </c>
      <c r="M625">
        <f t="shared" si="256"/>
        <v>66.31861425155779</v>
      </c>
      <c r="N625">
        <f t="shared" si="257"/>
        <v>62.339497396464317</v>
      </c>
      <c r="O625">
        <f t="shared" si="246"/>
        <v>66.311654180000005</v>
      </c>
      <c r="P625">
        <v>66.311654180000005</v>
      </c>
      <c r="Q625">
        <f t="shared" si="247"/>
        <v>66.311654180000005</v>
      </c>
      <c r="R625">
        <f t="shared" si="248"/>
        <v>66.254845605000014</v>
      </c>
      <c r="S625">
        <f t="shared" si="258"/>
        <v>63.920116504239481</v>
      </c>
      <c r="T625">
        <f t="shared" si="259"/>
        <v>63.913408152596851</v>
      </c>
      <c r="U625">
        <f t="shared" si="260"/>
        <v>-1.5806191077751635</v>
      </c>
      <c r="V625">
        <f t="shared" si="261"/>
        <v>-1.5739107561325341</v>
      </c>
      <c r="W625">
        <f t="shared" si="266"/>
        <v>25905.620631897822</v>
      </c>
      <c r="X625">
        <f t="shared" si="270"/>
        <v>6150.1109211727353</v>
      </c>
      <c r="Y625">
        <f t="shared" si="272"/>
        <v>8467.5049730193186</v>
      </c>
      <c r="Z625">
        <f t="shared" si="267"/>
        <v>32793.10843128711</v>
      </c>
      <c r="AA625">
        <f t="shared" si="271"/>
        <v>13201.050347864628</v>
      </c>
      <c r="AB625">
        <f t="shared" si="273"/>
        <v>12275.10114498871</v>
      </c>
      <c r="AC625" s="12">
        <f>(Sheet2!B779-Sheet2!B778)*100</f>
        <v>-14800</v>
      </c>
      <c r="AD625" s="12">
        <f t="shared" si="274"/>
        <v>-4291.666666666667</v>
      </c>
      <c r="AE625" s="12">
        <v>0</v>
      </c>
      <c r="AF625">
        <f t="shared" si="249"/>
        <v>0</v>
      </c>
      <c r="AG625">
        <f t="shared" si="250"/>
        <v>0</v>
      </c>
      <c r="AH625">
        <f t="shared" si="251"/>
        <v>1</v>
      </c>
      <c r="AI625">
        <f t="shared" si="262"/>
        <v>0</v>
      </c>
      <c r="AJ625">
        <f t="shared" si="263"/>
        <v>0</v>
      </c>
      <c r="AK625">
        <v>130469</v>
      </c>
      <c r="AL625">
        <f t="shared" si="264"/>
        <v>59.645425411788366</v>
      </c>
      <c r="AM625">
        <f t="shared" si="265"/>
        <v>136362.04</v>
      </c>
      <c r="AO625">
        <f t="shared" si="268"/>
        <v>-148</v>
      </c>
      <c r="AP625">
        <f t="shared" si="269"/>
        <v>-121.54099999999744</v>
      </c>
    </row>
    <row r="626" spans="1:42" ht="15" thickBot="1" x14ac:dyDescent="0.4">
      <c r="A626" s="5">
        <v>37622</v>
      </c>
      <c r="B626" s="2">
        <v>3441</v>
      </c>
      <c r="C626" s="2">
        <v>2.36</v>
      </c>
      <c r="D626" s="4">
        <v>5.8</v>
      </c>
      <c r="E626">
        <f t="shared" si="252"/>
        <v>3.6997297198579249</v>
      </c>
      <c r="F626">
        <f t="shared" si="253"/>
        <v>3.9728884024496049</v>
      </c>
      <c r="G626">
        <f t="shared" si="254"/>
        <v>4.0126135163260459</v>
      </c>
      <c r="H626">
        <v>3441</v>
      </c>
      <c r="I626">
        <v>145937</v>
      </c>
      <c r="J626">
        <v>8520</v>
      </c>
      <c r="K626">
        <f t="shared" si="255"/>
        <v>5.8381356338694097</v>
      </c>
      <c r="L626">
        <v>219897</v>
      </c>
      <c r="M626">
        <f t="shared" si="256"/>
        <v>66.366071387968006</v>
      </c>
      <c r="N626">
        <f t="shared" si="257"/>
        <v>62.51683924746586</v>
      </c>
      <c r="O626">
        <f t="shared" si="246"/>
        <v>66.302186084166678</v>
      </c>
      <c r="P626">
        <v>66.198037029999995</v>
      </c>
      <c r="Q626">
        <f t="shared" si="247"/>
        <v>66.302186084166678</v>
      </c>
      <c r="R626">
        <f t="shared" si="248"/>
        <v>66.245377509166687</v>
      </c>
      <c r="S626">
        <f t="shared" si="258"/>
        <v>63.910706120925227</v>
      </c>
      <c r="T626">
        <f t="shared" si="259"/>
        <v>63.849184400695258</v>
      </c>
      <c r="U626">
        <f t="shared" si="260"/>
        <v>-1.3938668734593662</v>
      </c>
      <c r="V626">
        <f t="shared" si="261"/>
        <v>-1.3323451532293973</v>
      </c>
      <c r="W626">
        <f t="shared" si="266"/>
        <v>71822.33961924538</v>
      </c>
      <c r="X626">
        <f t="shared" si="270"/>
        <v>17631.423319595557</v>
      </c>
      <c r="Y626">
        <f t="shared" si="272"/>
        <v>18014.20931268204</v>
      </c>
      <c r="Z626">
        <f t="shared" si="267"/>
        <v>59761.289452496916</v>
      </c>
      <c r="AA626">
        <f t="shared" si="271"/>
        <v>20718.237416754167</v>
      </c>
      <c r="AB626">
        <f t="shared" si="273"/>
        <v>16665.449473075259</v>
      </c>
      <c r="AC626" s="12">
        <f>(Sheet2!B780-Sheet2!B779)*100</f>
        <v>11100</v>
      </c>
      <c r="AD626" s="12">
        <f t="shared" si="274"/>
        <v>-2275</v>
      </c>
      <c r="AE626" s="12">
        <v>0</v>
      </c>
      <c r="AF626">
        <f t="shared" si="249"/>
        <v>0</v>
      </c>
      <c r="AG626">
        <f t="shared" si="250"/>
        <v>0</v>
      </c>
      <c r="AH626">
        <f t="shared" si="251"/>
        <v>1</v>
      </c>
      <c r="AI626">
        <f t="shared" si="262"/>
        <v>0</v>
      </c>
      <c r="AJ626">
        <f t="shared" si="263"/>
        <v>0</v>
      </c>
      <c r="AK626">
        <v>130580</v>
      </c>
      <c r="AL626">
        <f t="shared" si="264"/>
        <v>59.382347189820685</v>
      </c>
      <c r="AM626">
        <f t="shared" si="265"/>
        <v>137472.65400000001</v>
      </c>
      <c r="AO626">
        <f t="shared" si="268"/>
        <v>111</v>
      </c>
      <c r="AP626">
        <f t="shared" si="269"/>
        <v>1110.6140000000014</v>
      </c>
    </row>
    <row r="627" spans="1:42" ht="15" thickBot="1" x14ac:dyDescent="0.4">
      <c r="A627" s="5">
        <v>37653</v>
      </c>
      <c r="B627" s="2">
        <v>3229</v>
      </c>
      <c r="C627" s="2">
        <v>2.21</v>
      </c>
      <c r="D627" s="4">
        <v>5.9</v>
      </c>
      <c r="E627">
        <f t="shared" si="252"/>
        <v>3.6109555522049837</v>
      </c>
      <c r="F627">
        <f t="shared" si="253"/>
        <v>3.8860143363837687</v>
      </c>
      <c r="G627">
        <f t="shared" si="254"/>
        <v>3.8626810729131047</v>
      </c>
      <c r="H627">
        <v>3229</v>
      </c>
      <c r="I627">
        <v>146100</v>
      </c>
      <c r="J627">
        <v>8618</v>
      </c>
      <c r="K627">
        <f t="shared" si="255"/>
        <v>5.8986995208761117</v>
      </c>
      <c r="L627">
        <v>220114</v>
      </c>
      <c r="M627">
        <f t="shared" si="256"/>
        <v>66.374696748048734</v>
      </c>
      <c r="N627">
        <f t="shared" si="257"/>
        <v>62.458589639913853</v>
      </c>
      <c r="O627">
        <f t="shared" si="246"/>
        <v>66.292717988333337</v>
      </c>
      <c r="P627">
        <v>66.198037029999995</v>
      </c>
      <c r="Q627">
        <f t="shared" si="247"/>
        <v>66.292717988333337</v>
      </c>
      <c r="R627">
        <f t="shared" si="248"/>
        <v>66.235909413333346</v>
      </c>
      <c r="S627">
        <f t="shared" si="258"/>
        <v>63.977935950565843</v>
      </c>
      <c r="T627">
        <f t="shared" si="259"/>
        <v>63.898917407426019</v>
      </c>
      <c r="U627">
        <f t="shared" si="260"/>
        <v>-1.51934631065199</v>
      </c>
      <c r="V627">
        <f t="shared" si="261"/>
        <v>-1.4403277675121657</v>
      </c>
      <c r="W627">
        <f t="shared" si="266"/>
        <v>28666.849949756637</v>
      </c>
      <c r="X627">
        <f t="shared" si="270"/>
        <v>20203.066284275304</v>
      </c>
      <c r="Y627">
        <f t="shared" si="272"/>
        <v>12493.838742528731</v>
      </c>
      <c r="Z627">
        <f t="shared" si="267"/>
        <v>24802.204058486968</v>
      </c>
      <c r="AA627">
        <f t="shared" si="271"/>
        <v>23936.800729074825</v>
      </c>
      <c r="AB627">
        <f t="shared" si="273"/>
        <v>16415.074184040848</v>
      </c>
      <c r="AC627" s="12">
        <f>(Sheet2!B781-Sheet2!B780)*100</f>
        <v>-13700</v>
      </c>
      <c r="AD627" s="12">
        <f t="shared" si="274"/>
        <v>-2408.3333333333335</v>
      </c>
      <c r="AE627" s="12">
        <v>0</v>
      </c>
      <c r="AF627">
        <f t="shared" si="249"/>
        <v>0</v>
      </c>
      <c r="AG627">
        <f t="shared" si="250"/>
        <v>0</v>
      </c>
      <c r="AH627">
        <f t="shared" si="251"/>
        <v>1</v>
      </c>
      <c r="AI627">
        <f t="shared" si="262"/>
        <v>0</v>
      </c>
      <c r="AJ627">
        <f t="shared" si="263"/>
        <v>0</v>
      </c>
      <c r="AK627">
        <v>130443</v>
      </c>
      <c r="AL627">
        <f t="shared" si="264"/>
        <v>59.261564462051489</v>
      </c>
      <c r="AM627">
        <f t="shared" si="265"/>
        <v>137480.09999999998</v>
      </c>
      <c r="AO627">
        <f t="shared" si="268"/>
        <v>-137</v>
      </c>
      <c r="AP627">
        <f t="shared" si="269"/>
        <v>7.4459999999671709</v>
      </c>
    </row>
    <row r="628" spans="1:42" ht="15" thickBot="1" x14ac:dyDescent="0.4">
      <c r="A628" s="5">
        <v>37681</v>
      </c>
      <c r="B628" s="2">
        <v>3099</v>
      </c>
      <c r="C628" s="2">
        <v>2.12</v>
      </c>
      <c r="D628" s="4">
        <v>5.9</v>
      </c>
      <c r="E628">
        <f t="shared" si="252"/>
        <v>3.5366650958212031</v>
      </c>
      <c r="F628">
        <f t="shared" si="253"/>
        <v>3.8102314802370674</v>
      </c>
      <c r="G628">
        <f t="shared" si="254"/>
        <v>3.7570869242899914</v>
      </c>
      <c r="H628">
        <v>3099</v>
      </c>
      <c r="I628">
        <v>146022</v>
      </c>
      <c r="J628">
        <v>8588</v>
      </c>
      <c r="K628">
        <f t="shared" si="255"/>
        <v>5.8813055566969368</v>
      </c>
      <c r="L628">
        <v>220317</v>
      </c>
      <c r="M628">
        <f t="shared" si="256"/>
        <v>66.278135595528269</v>
      </c>
      <c r="N628">
        <f t="shared" si="257"/>
        <v>62.367725595392095</v>
      </c>
      <c r="O628">
        <f t="shared" si="246"/>
        <v>66.28324989250001</v>
      </c>
      <c r="P628">
        <v>66.198037029999995</v>
      </c>
      <c r="Q628">
        <f t="shared" si="247"/>
        <v>66.28324989250001</v>
      </c>
      <c r="R628">
        <f t="shared" si="248"/>
        <v>66.226441317500019</v>
      </c>
      <c r="S628">
        <f t="shared" si="258"/>
        <v>63.934099907760171</v>
      </c>
      <c r="T628">
        <f t="shared" si="259"/>
        <v>63.93903332917602</v>
      </c>
      <c r="U628">
        <f t="shared" si="260"/>
        <v>-1.566374312368076</v>
      </c>
      <c r="V628">
        <f t="shared" si="261"/>
        <v>-1.5713077337839252</v>
      </c>
      <c r="W628">
        <f t="shared" si="266"/>
        <v>3329.6955551467836</v>
      </c>
      <c r="X628">
        <f t="shared" si="270"/>
        <v>9021.9317665416747</v>
      </c>
      <c r="Y628">
        <f t="shared" si="272"/>
        <v>15256.075324931337</v>
      </c>
      <c r="Z628">
        <f t="shared" si="267"/>
        <v>21809.699765902013</v>
      </c>
      <c r="AA628">
        <f t="shared" si="271"/>
        <v>22501.892438455794</v>
      </c>
      <c r="AB628">
        <f t="shared" si="273"/>
        <v>18729.962535111699</v>
      </c>
      <c r="AC628" s="12">
        <f>(Sheet2!B782-Sheet2!B781)*100</f>
        <v>-21100</v>
      </c>
      <c r="AD628" s="12">
        <f t="shared" si="274"/>
        <v>-4066.6666666666665</v>
      </c>
      <c r="AE628" s="12">
        <v>0</v>
      </c>
      <c r="AF628">
        <f t="shared" si="249"/>
        <v>0</v>
      </c>
      <c r="AG628">
        <f t="shared" si="250"/>
        <v>0</v>
      </c>
      <c r="AH628">
        <f t="shared" si="251"/>
        <v>0</v>
      </c>
      <c r="AI628">
        <f t="shared" si="262"/>
        <v>0</v>
      </c>
      <c r="AJ628">
        <f t="shared" si="263"/>
        <v>0</v>
      </c>
      <c r="AK628">
        <v>130232</v>
      </c>
      <c r="AL628">
        <f t="shared" si="264"/>
        <v>59.111189785627069</v>
      </c>
      <c r="AM628">
        <f t="shared" si="265"/>
        <v>137406.70199999999</v>
      </c>
      <c r="AO628">
        <f t="shared" si="268"/>
        <v>-211</v>
      </c>
      <c r="AP628">
        <f t="shared" si="269"/>
        <v>-73.397999999986496</v>
      </c>
    </row>
    <row r="629" spans="1:42" ht="15" thickBot="1" x14ac:dyDescent="0.4">
      <c r="A629" s="5">
        <v>37712</v>
      </c>
      <c r="B629" s="2">
        <v>3108</v>
      </c>
      <c r="C629" s="2">
        <v>2.12</v>
      </c>
      <c r="D629" s="4">
        <v>6</v>
      </c>
      <c r="E629">
        <f t="shared" si="252"/>
        <v>3.5665109000254018</v>
      </c>
      <c r="F629">
        <f t="shared" si="253"/>
        <v>3.8440857371407842</v>
      </c>
      <c r="G629">
        <f t="shared" si="254"/>
        <v>3.7781945970947395</v>
      </c>
      <c r="H629">
        <v>3108</v>
      </c>
      <c r="I629">
        <v>146474</v>
      </c>
      <c r="J629">
        <v>8842</v>
      </c>
      <c r="K629">
        <f t="shared" si="255"/>
        <v>6.0365662165298959</v>
      </c>
      <c r="L629">
        <v>220540</v>
      </c>
      <c r="M629">
        <f t="shared" si="256"/>
        <v>66.41606964722952</v>
      </c>
      <c r="N629">
        <f t="shared" si="257"/>
        <v>62.431105468395742</v>
      </c>
      <c r="O629">
        <f t="shared" si="246"/>
        <v>66.273781796666682</v>
      </c>
      <c r="P629">
        <v>66.198037029999995</v>
      </c>
      <c r="Q629">
        <f t="shared" si="247"/>
        <v>66.273781796666682</v>
      </c>
      <c r="R629">
        <f t="shared" si="248"/>
        <v>66.216973221666677</v>
      </c>
      <c r="S629">
        <f t="shared" si="258"/>
        <v>64.047333283892613</v>
      </c>
      <c r="T629">
        <f t="shared" si="259"/>
        <v>63.910120145029516</v>
      </c>
      <c r="U629">
        <f t="shared" si="260"/>
        <v>-1.6162278154968703</v>
      </c>
      <c r="V629">
        <f t="shared" si="261"/>
        <v>-1.4790146766337742</v>
      </c>
      <c r="W629">
        <f t="shared" si="266"/>
        <v>39229.793051678687</v>
      </c>
      <c r="X629">
        <f t="shared" si="270"/>
        <v>21657.231317459296</v>
      </c>
      <c r="Y629">
        <f t="shared" si="272"/>
        <v>16424.650629127555</v>
      </c>
      <c r="Z629">
        <f t="shared" si="267"/>
        <v>7881.8908007368445</v>
      </c>
      <c r="AA629">
        <f t="shared" si="271"/>
        <v>24100.824023078818</v>
      </c>
      <c r="AB629">
        <f t="shared" si="273"/>
        <v>18518.21048744566</v>
      </c>
      <c r="AC629" s="12">
        <f>(Sheet2!B783-Sheet2!B782)*100</f>
        <v>-5600</v>
      </c>
      <c r="AD629" s="12">
        <f t="shared" si="274"/>
        <v>-3666.6666666666665</v>
      </c>
      <c r="AE629" s="12">
        <v>0</v>
      </c>
      <c r="AF629">
        <f t="shared" si="249"/>
        <v>0</v>
      </c>
      <c r="AG629">
        <f t="shared" si="250"/>
        <v>0</v>
      </c>
      <c r="AH629">
        <f t="shared" si="251"/>
        <v>1</v>
      </c>
      <c r="AI629">
        <f t="shared" si="262"/>
        <v>0</v>
      </c>
      <c r="AJ629">
        <f t="shared" si="263"/>
        <v>0</v>
      </c>
      <c r="AK629">
        <v>130176</v>
      </c>
      <c r="AL629">
        <f t="shared" si="264"/>
        <v>59.026027024576045</v>
      </c>
      <c r="AM629">
        <f t="shared" si="265"/>
        <v>137685.55999999997</v>
      </c>
      <c r="AO629">
        <f t="shared" si="268"/>
        <v>-56</v>
      </c>
      <c r="AP629">
        <f t="shared" si="269"/>
        <v>278.85799999997835</v>
      </c>
    </row>
    <row r="630" spans="1:42" ht="15" thickBot="1" x14ac:dyDescent="0.4">
      <c r="A630" s="5">
        <v>37742</v>
      </c>
      <c r="B630" s="2">
        <v>3289</v>
      </c>
      <c r="C630" s="2">
        <v>2.25</v>
      </c>
      <c r="D630" s="4">
        <v>6.1</v>
      </c>
      <c r="E630">
        <f t="shared" si="252"/>
        <v>3.7047267105685409</v>
      </c>
      <c r="F630">
        <f t="shared" si="253"/>
        <v>3.9885443115176926</v>
      </c>
      <c r="G630">
        <f t="shared" si="254"/>
        <v>3.9528313834113566</v>
      </c>
      <c r="H630">
        <v>3289</v>
      </c>
      <c r="I630">
        <v>146500</v>
      </c>
      <c r="J630">
        <v>8957</v>
      </c>
      <c r="K630">
        <f t="shared" si="255"/>
        <v>6.1139931740614335</v>
      </c>
      <c r="L630">
        <v>220768</v>
      </c>
      <c r="M630">
        <f t="shared" si="256"/>
        <v>66.359254964487604</v>
      </c>
      <c r="N630">
        <f t="shared" si="257"/>
        <v>62.311340411653866</v>
      </c>
      <c r="O630">
        <f t="shared" si="246"/>
        <v>66.264313700833341</v>
      </c>
      <c r="P630">
        <v>66.198037029999995</v>
      </c>
      <c r="Q630">
        <f t="shared" si="247"/>
        <v>66.264313700833341</v>
      </c>
      <c r="R630">
        <f t="shared" si="248"/>
        <v>66.20750512583335</v>
      </c>
      <c r="S630">
        <f t="shared" si="258"/>
        <v>63.900825920883953</v>
      </c>
      <c r="T630">
        <f t="shared" si="259"/>
        <v>63.80940197158364</v>
      </c>
      <c r="U630">
        <f t="shared" si="260"/>
        <v>-1.5894855092300872</v>
      </c>
      <c r="V630">
        <f t="shared" si="261"/>
        <v>-1.4980615599297735</v>
      </c>
      <c r="W630">
        <f t="shared" si="266"/>
        <v>-17741.345527967438</v>
      </c>
      <c r="X630">
        <f t="shared" si="270"/>
        <v>25202.158879959647</v>
      </c>
      <c r="Y630">
        <f t="shared" si="272"/>
        <v>12757.204218699597</v>
      </c>
      <c r="Z630">
        <f t="shared" si="267"/>
        <v>-7663.8423222340643</v>
      </c>
      <c r="AA630">
        <f t="shared" si="271"/>
        <v>23230.72503111263</v>
      </c>
      <c r="AB630">
        <f t="shared" si="273"/>
        <v>16628.304309765186</v>
      </c>
      <c r="AC630" s="12">
        <f>(Sheet2!B784-Sheet2!B783)*100</f>
        <v>2000</v>
      </c>
      <c r="AD630" s="12">
        <f t="shared" si="274"/>
        <v>-3633.3333333333335</v>
      </c>
      <c r="AE630" s="12">
        <v>0</v>
      </c>
      <c r="AF630">
        <f t="shared" si="249"/>
        <v>0</v>
      </c>
      <c r="AG630">
        <f t="shared" si="250"/>
        <v>0</v>
      </c>
      <c r="AH630">
        <f t="shared" si="251"/>
        <v>1</v>
      </c>
      <c r="AI630">
        <f t="shared" si="262"/>
        <v>0</v>
      </c>
      <c r="AJ630">
        <f t="shared" si="263"/>
        <v>0</v>
      </c>
      <c r="AK630">
        <v>130196</v>
      </c>
      <c r="AL630">
        <f t="shared" si="264"/>
        <v>58.974126685026818</v>
      </c>
      <c r="AM630">
        <f t="shared" si="265"/>
        <v>137563.5</v>
      </c>
      <c r="AO630">
        <f t="shared" si="268"/>
        <v>20</v>
      </c>
      <c r="AP630">
        <f t="shared" si="269"/>
        <v>-122.05999999996857</v>
      </c>
    </row>
    <row r="631" spans="1:42" ht="15" thickBot="1" x14ac:dyDescent="0.4">
      <c r="A631" s="5">
        <v>37773</v>
      </c>
      <c r="B631" s="2">
        <v>3390</v>
      </c>
      <c r="C631" s="2">
        <v>2.31</v>
      </c>
      <c r="D631" s="4">
        <v>6.3</v>
      </c>
      <c r="E631">
        <f t="shared" si="252"/>
        <v>3.8148394461628392</v>
      </c>
      <c r="F631">
        <f t="shared" si="253"/>
        <v>4.1077351766302979</v>
      </c>
      <c r="G631">
        <f t="shared" si="254"/>
        <v>4.0662883132128549</v>
      </c>
      <c r="H631">
        <v>3390</v>
      </c>
      <c r="I631">
        <v>147056</v>
      </c>
      <c r="J631">
        <v>9266</v>
      </c>
      <c r="K631">
        <f t="shared" si="255"/>
        <v>6.3010009792188013</v>
      </c>
      <c r="L631">
        <v>221014</v>
      </c>
      <c r="M631">
        <f t="shared" si="256"/>
        <v>66.536961459455057</v>
      </c>
      <c r="N631">
        <f t="shared" si="257"/>
        <v>62.345132887509394</v>
      </c>
      <c r="O631">
        <f t="shared" si="246"/>
        <v>66.254845605000014</v>
      </c>
      <c r="P631">
        <v>66.198037029999995</v>
      </c>
      <c r="Q631">
        <f t="shared" si="247"/>
        <v>66.254845605000014</v>
      </c>
      <c r="R631">
        <f t="shared" si="248"/>
        <v>66.198037030000009</v>
      </c>
      <c r="S631">
        <f t="shared" si="258"/>
        <v>63.9986832074216</v>
      </c>
      <c r="T631">
        <f t="shared" si="259"/>
        <v>63.727329619866182</v>
      </c>
      <c r="U631">
        <f t="shared" si="260"/>
        <v>-1.6535503199122061</v>
      </c>
      <c r="V631">
        <f t="shared" si="261"/>
        <v>-1.382196732356789</v>
      </c>
      <c r="W631">
        <f t="shared" si="266"/>
        <v>37347.433503368869</v>
      </c>
      <c r="X631">
        <f t="shared" si="270"/>
        <v>27109.127691871487</v>
      </c>
      <c r="Y631">
        <f t="shared" si="272"/>
        <v>16629.619306522112</v>
      </c>
      <c r="Z631">
        <f t="shared" si="267"/>
        <v>-2442.0258574709296</v>
      </c>
      <c r="AA631">
        <f t="shared" si="271"/>
        <v>17358.202649652958</v>
      </c>
      <c r="AB631">
        <f t="shared" si="273"/>
        <v>15279.626498758793</v>
      </c>
      <c r="AC631" s="12">
        <f>(Sheet2!B785-Sheet2!B784)*100</f>
        <v>-400</v>
      </c>
      <c r="AD631" s="12">
        <f t="shared" si="274"/>
        <v>-4083.3333333333335</v>
      </c>
      <c r="AE631" s="12">
        <v>0</v>
      </c>
      <c r="AF631">
        <f t="shared" si="249"/>
        <v>0</v>
      </c>
      <c r="AG631">
        <f t="shared" si="250"/>
        <v>0</v>
      </c>
      <c r="AH631">
        <f t="shared" si="251"/>
        <v>1</v>
      </c>
      <c r="AI631">
        <f t="shared" si="262"/>
        <v>0</v>
      </c>
      <c r="AJ631">
        <f t="shared" si="263"/>
        <v>0</v>
      </c>
      <c r="AK631">
        <v>130192</v>
      </c>
      <c r="AL631">
        <f t="shared" si="264"/>
        <v>58.906675595211169</v>
      </c>
      <c r="AM631">
        <f t="shared" si="265"/>
        <v>137791.47200000001</v>
      </c>
      <c r="AO631">
        <f t="shared" si="268"/>
        <v>-4</v>
      </c>
      <c r="AP631">
        <f t="shared" si="269"/>
        <v>227.97200000000885</v>
      </c>
    </row>
    <row r="632" spans="1:42" ht="15" thickBot="1" x14ac:dyDescent="0.4">
      <c r="A632" s="5">
        <v>37803</v>
      </c>
      <c r="B632" s="2">
        <v>2981</v>
      </c>
      <c r="C632" s="2">
        <v>2.04</v>
      </c>
      <c r="D632" s="4">
        <v>6.2</v>
      </c>
      <c r="E632">
        <f t="shared" si="252"/>
        <v>3.5564026768632377</v>
      </c>
      <c r="F632">
        <f t="shared" si="253"/>
        <v>3.8403854018412495</v>
      </c>
      <c r="G632">
        <f t="shared" si="254"/>
        <v>3.7230083192408081</v>
      </c>
      <c r="H632">
        <v>2981</v>
      </c>
      <c r="I632">
        <v>146485</v>
      </c>
      <c r="J632">
        <v>9011</v>
      </c>
      <c r="K632">
        <f t="shared" si="255"/>
        <v>6.1514830870054951</v>
      </c>
      <c r="L632">
        <v>221252</v>
      </c>
      <c r="M632">
        <f t="shared" si="256"/>
        <v>66.207311120351449</v>
      </c>
      <c r="N632">
        <f t="shared" si="257"/>
        <v>62.102457830889655</v>
      </c>
      <c r="O632">
        <f t="shared" si="246"/>
        <v>66.245377509166687</v>
      </c>
      <c r="P632">
        <v>66.198037029999995</v>
      </c>
      <c r="Q632">
        <f t="shared" si="247"/>
        <v>66.245377509166687</v>
      </c>
      <c r="R632">
        <f t="shared" si="248"/>
        <v>66.185261365000017</v>
      </c>
      <c r="S632">
        <f t="shared" si="258"/>
        <v>63.8527125353881</v>
      </c>
      <c r="T632">
        <f t="shared" si="259"/>
        <v>63.88942513013253</v>
      </c>
      <c r="U632">
        <f t="shared" si="260"/>
        <v>-1.7502547044984453</v>
      </c>
      <c r="V632">
        <f t="shared" si="261"/>
        <v>-1.7869672992428747</v>
      </c>
      <c r="W632">
        <f t="shared" si="266"/>
        <v>-17064.616525389254</v>
      </c>
      <c r="X632">
        <f t="shared" si="270"/>
        <v>12294.635001099048</v>
      </c>
      <c r="Y632">
        <f t="shared" si="272"/>
        <v>14963.029160347302</v>
      </c>
      <c r="Z632">
        <f t="shared" si="267"/>
        <v>51031.060286976397</v>
      </c>
      <c r="AA632">
        <f t="shared" si="271"/>
        <v>15903.164455399537</v>
      </c>
      <c r="AB632">
        <f t="shared" si="273"/>
        <v>18310.700936076853</v>
      </c>
      <c r="AC632" s="12">
        <f>(Sheet2!B786-Sheet2!B785)*100</f>
        <v>-800</v>
      </c>
      <c r="AD632" s="12">
        <f t="shared" si="274"/>
        <v>-3341.6666666666665</v>
      </c>
      <c r="AE632" s="12">
        <v>0</v>
      </c>
      <c r="AF632">
        <f t="shared" si="249"/>
        <v>0</v>
      </c>
      <c r="AG632">
        <f t="shared" si="250"/>
        <v>0</v>
      </c>
      <c r="AH632">
        <f t="shared" si="251"/>
        <v>0</v>
      </c>
      <c r="AI632">
        <f t="shared" si="262"/>
        <v>0</v>
      </c>
      <c r="AJ632">
        <f t="shared" si="263"/>
        <v>0</v>
      </c>
      <c r="AK632">
        <v>130184</v>
      </c>
      <c r="AL632">
        <f t="shared" si="264"/>
        <v>58.839694104460072</v>
      </c>
      <c r="AM632">
        <f t="shared" si="265"/>
        <v>137402.93</v>
      </c>
      <c r="AO632">
        <f t="shared" si="268"/>
        <v>-8</v>
      </c>
      <c r="AP632">
        <f t="shared" si="269"/>
        <v>-388.54200000001583</v>
      </c>
    </row>
    <row r="633" spans="1:42" ht="15" thickBot="1" x14ac:dyDescent="0.4">
      <c r="A633" s="5">
        <v>37834</v>
      </c>
      <c r="B633" s="2">
        <v>3190</v>
      </c>
      <c r="C633" s="2">
        <v>2.1800000000000002</v>
      </c>
      <c r="D633" s="4">
        <v>6.1</v>
      </c>
      <c r="E633">
        <f t="shared" si="252"/>
        <v>3.6466422912043348</v>
      </c>
      <c r="F633">
        <f t="shared" si="253"/>
        <v>3.9292767657642504</v>
      </c>
      <c r="G633">
        <f t="shared" si="254"/>
        <v>3.8704156399571863</v>
      </c>
      <c r="H633">
        <v>3190</v>
      </c>
      <c r="I633">
        <v>146445</v>
      </c>
      <c r="J633">
        <v>8896</v>
      </c>
      <c r="K633">
        <f t="shared" si="255"/>
        <v>6.0746355286967804</v>
      </c>
      <c r="L633">
        <v>221507</v>
      </c>
      <c r="M633">
        <f t="shared" si="256"/>
        <v>66.113034802511876</v>
      </c>
      <c r="N633">
        <f t="shared" si="257"/>
        <v>62.080139679558656</v>
      </c>
      <c r="O633">
        <f t="shared" si="246"/>
        <v>66.235909413333346</v>
      </c>
      <c r="P633">
        <v>66.198037029999995</v>
      </c>
      <c r="Q633">
        <f t="shared" si="247"/>
        <v>66.235909413333346</v>
      </c>
      <c r="R633">
        <f t="shared" si="248"/>
        <v>66.17248570000001</v>
      </c>
      <c r="S633">
        <f t="shared" si="258"/>
        <v>63.702128915404835</v>
      </c>
      <c r="T633">
        <f t="shared" si="259"/>
        <v>63.820522728702933</v>
      </c>
      <c r="U633">
        <f t="shared" si="260"/>
        <v>-1.6219892358461792</v>
      </c>
      <c r="V633">
        <f t="shared" si="261"/>
        <v>-1.7403830491442775</v>
      </c>
      <c r="W633">
        <f t="shared" si="266"/>
        <v>-17072.88421510905</v>
      </c>
      <c r="X633">
        <f t="shared" si="270"/>
        <v>4671.3459736214327</v>
      </c>
      <c r="Y633">
        <f t="shared" si="272"/>
        <v>12437.206128948368</v>
      </c>
      <c r="Z633">
        <f t="shared" si="267"/>
        <v>1029.4391747191548</v>
      </c>
      <c r="AA633">
        <f t="shared" si="271"/>
        <v>11941.036974771569</v>
      </c>
      <c r="AB633">
        <f t="shared" si="273"/>
        <v>17938.918851923198</v>
      </c>
      <c r="AC633" s="12">
        <f>(Sheet2!B787-Sheet2!B786)*100</f>
        <v>-3100</v>
      </c>
      <c r="AD633" s="12">
        <f t="shared" si="274"/>
        <v>-3616.6666666666665</v>
      </c>
      <c r="AE633" s="12">
        <v>0</v>
      </c>
      <c r="AF633">
        <f t="shared" si="249"/>
        <v>0</v>
      </c>
      <c r="AG633">
        <f t="shared" si="250"/>
        <v>0</v>
      </c>
      <c r="AH633">
        <f t="shared" si="251"/>
        <v>0</v>
      </c>
      <c r="AI633">
        <f t="shared" si="262"/>
        <v>0</v>
      </c>
      <c r="AJ633">
        <f t="shared" si="263"/>
        <v>0</v>
      </c>
      <c r="AK633">
        <v>130153</v>
      </c>
      <c r="AL633">
        <f t="shared" si="264"/>
        <v>58.757962502313696</v>
      </c>
      <c r="AM633">
        <f t="shared" si="265"/>
        <v>137511.85500000001</v>
      </c>
      <c r="AO633">
        <f t="shared" si="268"/>
        <v>-31</v>
      </c>
      <c r="AP633">
        <f t="shared" si="269"/>
        <v>108.92500000001746</v>
      </c>
    </row>
    <row r="634" spans="1:42" ht="15" thickBot="1" x14ac:dyDescent="0.4">
      <c r="A634" s="5">
        <v>37865</v>
      </c>
      <c r="B634" s="2">
        <v>3091</v>
      </c>
      <c r="C634" s="2">
        <v>2.11</v>
      </c>
      <c r="D634" s="4">
        <v>6.1</v>
      </c>
      <c r="E634">
        <f t="shared" si="252"/>
        <v>3.5876175938915229</v>
      </c>
      <c r="F634">
        <f t="shared" si="253"/>
        <v>3.8689988627621861</v>
      </c>
      <c r="G634">
        <f t="shared" si="254"/>
        <v>3.7871128542262125</v>
      </c>
      <c r="H634">
        <v>3091</v>
      </c>
      <c r="I634">
        <v>146530</v>
      </c>
      <c r="J634">
        <v>8921</v>
      </c>
      <c r="K634">
        <f t="shared" si="255"/>
        <v>6.0881730703610177</v>
      </c>
      <c r="L634">
        <v>221779</v>
      </c>
      <c r="M634">
        <f t="shared" si="256"/>
        <v>66.070277167811199</v>
      </c>
      <c r="N634">
        <f t="shared" si="257"/>
        <v>62.039990260574719</v>
      </c>
      <c r="O634">
        <f t="shared" ref="O634:O697" si="275">Q634</f>
        <v>66.226441317500019</v>
      </c>
      <c r="P634">
        <v>66.198037029999995</v>
      </c>
      <c r="Q634">
        <f t="shared" ref="Q634:Q697" si="276">AVERAGE(P623:P634)</f>
        <v>66.226441317500019</v>
      </c>
      <c r="R634">
        <f t="shared" ref="R634:R697" si="277">AVERAGE(P629:P640)</f>
        <v>66.159710035000003</v>
      </c>
      <c r="S634">
        <f t="shared" si="258"/>
        <v>63.69992827980591</v>
      </c>
      <c r="T634">
        <f t="shared" si="259"/>
        <v>63.850489856985142</v>
      </c>
      <c r="U634">
        <f t="shared" si="260"/>
        <v>-1.6599380192311912</v>
      </c>
      <c r="V634">
        <f t="shared" si="261"/>
        <v>-1.8104995964104234</v>
      </c>
      <c r="W634">
        <f t="shared" si="266"/>
        <v>16838.924302496016</v>
      </c>
      <c r="X634">
        <f t="shared" si="270"/>
        <v>6922.8840981796384</v>
      </c>
      <c r="Y634">
        <f t="shared" si="272"/>
        <v>7972.4079323606566</v>
      </c>
      <c r="Z634">
        <f t="shared" si="267"/>
        <v>24005.261925507337</v>
      </c>
      <c r="AA634">
        <f t="shared" si="271"/>
        <v>12306.964001372457</v>
      </c>
      <c r="AB634">
        <f t="shared" si="273"/>
        <v>17404.428219914127</v>
      </c>
      <c r="AC634" s="12">
        <f>(Sheet2!B788-Sheet2!B787)*100</f>
        <v>9900</v>
      </c>
      <c r="AD634" s="12">
        <f t="shared" si="274"/>
        <v>-2050</v>
      </c>
      <c r="AE634" s="12">
        <v>0</v>
      </c>
      <c r="AF634">
        <f t="shared" si="249"/>
        <v>0</v>
      </c>
      <c r="AG634">
        <f t="shared" si="250"/>
        <v>0</v>
      </c>
      <c r="AH634">
        <f t="shared" si="251"/>
        <v>0</v>
      </c>
      <c r="AI634">
        <f t="shared" si="262"/>
        <v>0</v>
      </c>
      <c r="AJ634">
        <f t="shared" si="263"/>
        <v>0</v>
      </c>
      <c r="AK634">
        <v>130252</v>
      </c>
      <c r="AL634">
        <f t="shared" si="264"/>
        <v>58.730538058156988</v>
      </c>
      <c r="AM634">
        <f t="shared" si="265"/>
        <v>137591.67000000001</v>
      </c>
      <c r="AO634">
        <f t="shared" si="268"/>
        <v>99</v>
      </c>
      <c r="AP634">
        <f t="shared" si="269"/>
        <v>79.815000000002328</v>
      </c>
    </row>
    <row r="635" spans="1:42" ht="15" thickBot="1" x14ac:dyDescent="0.4">
      <c r="A635" s="5">
        <v>37895</v>
      </c>
      <c r="B635" s="2">
        <v>3305</v>
      </c>
      <c r="C635" s="2">
        <v>2.25</v>
      </c>
      <c r="D635" s="4">
        <v>6</v>
      </c>
      <c r="E635">
        <f t="shared" si="252"/>
        <v>3.6742346141747673</v>
      </c>
      <c r="F635">
        <f t="shared" si="253"/>
        <v>3.9539959383471777</v>
      </c>
      <c r="G635">
        <f t="shared" si="254"/>
        <v>3.9311120913133437</v>
      </c>
      <c r="H635">
        <v>3305</v>
      </c>
      <c r="I635">
        <v>146716</v>
      </c>
      <c r="J635">
        <v>8732</v>
      </c>
      <c r="K635">
        <f t="shared" si="255"/>
        <v>5.9516344502303777</v>
      </c>
      <c r="L635">
        <v>222039</v>
      </c>
      <c r="M635">
        <f t="shared" si="256"/>
        <v>66.076680222843734</v>
      </c>
      <c r="N635">
        <f t="shared" si="257"/>
        <v>62.112079409473104</v>
      </c>
      <c r="O635">
        <f t="shared" si="275"/>
        <v>66.216973221666677</v>
      </c>
      <c r="P635">
        <v>66.198037029999995</v>
      </c>
      <c r="Q635">
        <f t="shared" si="276"/>
        <v>66.216973221666677</v>
      </c>
      <c r="R635">
        <f t="shared" si="277"/>
        <v>66.146934370000011</v>
      </c>
      <c r="S635">
        <f t="shared" si="258"/>
        <v>63.648867966198438</v>
      </c>
      <c r="T635">
        <f t="shared" si="259"/>
        <v>63.784006271097368</v>
      </c>
      <c r="U635">
        <f t="shared" si="260"/>
        <v>-1.5367885567253339</v>
      </c>
      <c r="V635">
        <f t="shared" si="261"/>
        <v>-1.6719268616242644</v>
      </c>
      <c r="W635">
        <f t="shared" si="266"/>
        <v>5224.6003796588629</v>
      </c>
      <c r="X635">
        <f t="shared" si="270"/>
        <v>1255.3519861763343</v>
      </c>
      <c r="Y635">
        <f t="shared" si="272"/>
        <v>11456.291651817815</v>
      </c>
      <c r="Z635">
        <f t="shared" si="267"/>
        <v>1839.1784358806908</v>
      </c>
      <c r="AA635">
        <f t="shared" si="271"/>
        <v>11299.845273896432</v>
      </c>
      <c r="AB635">
        <f t="shared" si="273"/>
        <v>17700.334648487624</v>
      </c>
      <c r="AC635" s="12">
        <f>(Sheet2!B789-Sheet2!B788)*100</f>
        <v>18700</v>
      </c>
      <c r="AD635" s="12">
        <f t="shared" si="274"/>
        <v>-1516.6666666666667</v>
      </c>
      <c r="AE635" s="12">
        <v>0</v>
      </c>
      <c r="AF635">
        <f t="shared" si="249"/>
        <v>0</v>
      </c>
      <c r="AG635">
        <f t="shared" si="250"/>
        <v>0</v>
      </c>
      <c r="AH635">
        <f t="shared" si="251"/>
        <v>0</v>
      </c>
      <c r="AI635">
        <f t="shared" si="262"/>
        <v>0</v>
      </c>
      <c r="AJ635">
        <f t="shared" si="263"/>
        <v>0</v>
      </c>
      <c r="AK635">
        <v>130439</v>
      </c>
      <c r="AL635">
        <f t="shared" si="264"/>
        <v>58.745986065511012</v>
      </c>
      <c r="AM635">
        <f t="shared" si="265"/>
        <v>137913.03999999998</v>
      </c>
      <c r="AO635">
        <f t="shared" si="268"/>
        <v>187</v>
      </c>
      <c r="AP635">
        <f t="shared" si="269"/>
        <v>321.36999999996624</v>
      </c>
    </row>
    <row r="636" spans="1:42" ht="15" thickBot="1" x14ac:dyDescent="0.4">
      <c r="A636" s="5">
        <v>37926</v>
      </c>
      <c r="B636" s="2">
        <v>3324</v>
      </c>
      <c r="C636" s="2">
        <v>2.2599999999999998</v>
      </c>
      <c r="D636" s="4">
        <v>5.8</v>
      </c>
      <c r="E636">
        <f t="shared" si="252"/>
        <v>3.6204972034238612</v>
      </c>
      <c r="F636">
        <f t="shared" si="253"/>
        <v>3.8922382361221199</v>
      </c>
      <c r="G636">
        <f t="shared" si="254"/>
        <v>3.8984468941866215</v>
      </c>
      <c r="H636">
        <v>3324</v>
      </c>
      <c r="I636">
        <v>147000</v>
      </c>
      <c r="J636">
        <v>8576</v>
      </c>
      <c r="K636">
        <f t="shared" si="255"/>
        <v>5.834013605442177</v>
      </c>
      <c r="L636">
        <v>222279</v>
      </c>
      <c r="M636">
        <f t="shared" si="256"/>
        <v>66.133102992185499</v>
      </c>
      <c r="N636">
        <f t="shared" si="257"/>
        <v>62.29738301863874</v>
      </c>
      <c r="O636">
        <f t="shared" si="275"/>
        <v>66.20750512583335</v>
      </c>
      <c r="P636">
        <v>66.198037029999995</v>
      </c>
      <c r="Q636">
        <f t="shared" si="276"/>
        <v>66.20750512583335</v>
      </c>
      <c r="R636">
        <f t="shared" si="277"/>
        <v>66.134158705000004</v>
      </c>
      <c r="S636">
        <f t="shared" si="258"/>
        <v>63.738755847816002</v>
      </c>
      <c r="T636">
        <f t="shared" si="259"/>
        <v>63.810464254295844</v>
      </c>
      <c r="U636">
        <f t="shared" si="260"/>
        <v>-1.4413728291772614</v>
      </c>
      <c r="V636">
        <f t="shared" si="261"/>
        <v>-1.5130812356571042</v>
      </c>
      <c r="W636">
        <f t="shared" si="266"/>
        <v>35255.916749959812</v>
      </c>
      <c r="X636">
        <f t="shared" si="270"/>
        <v>10088.229032497542</v>
      </c>
      <c r="Y636">
        <f t="shared" si="272"/>
        <v>17645.193956228595</v>
      </c>
      <c r="Z636">
        <f t="shared" si="267"/>
        <v>21189.215552436188</v>
      </c>
      <c r="AA636">
        <f t="shared" si="271"/>
        <v>16108.68825300814</v>
      </c>
      <c r="AB636">
        <f t="shared" si="273"/>
        <v>19669.706642060384</v>
      </c>
      <c r="AC636" s="12">
        <f>(Sheet2!B790-Sheet2!B789)*100</f>
        <v>4300</v>
      </c>
      <c r="AD636" s="12">
        <f t="shared" si="274"/>
        <v>-1125</v>
      </c>
      <c r="AE636" s="12">
        <v>0</v>
      </c>
      <c r="AF636">
        <f t="shared" si="249"/>
        <v>0</v>
      </c>
      <c r="AG636">
        <f t="shared" si="250"/>
        <v>0</v>
      </c>
      <c r="AH636">
        <f t="shared" si="251"/>
        <v>0</v>
      </c>
      <c r="AI636">
        <f t="shared" si="262"/>
        <v>0</v>
      </c>
      <c r="AJ636">
        <f t="shared" si="263"/>
        <v>0</v>
      </c>
      <c r="AK636">
        <v>130482</v>
      </c>
      <c r="AL636">
        <f t="shared" si="264"/>
        <v>58.701901664124811</v>
      </c>
      <c r="AM636">
        <f t="shared" si="265"/>
        <v>138474</v>
      </c>
      <c r="AO636">
        <f t="shared" si="268"/>
        <v>43</v>
      </c>
      <c r="AP636">
        <f t="shared" si="269"/>
        <v>560.96000000002095</v>
      </c>
    </row>
    <row r="637" spans="1:42" ht="15" thickBot="1" x14ac:dyDescent="0.4">
      <c r="A637" s="5">
        <v>37956</v>
      </c>
      <c r="B637" s="2">
        <v>3414</v>
      </c>
      <c r="C637" s="2">
        <v>2.33</v>
      </c>
      <c r="D637" s="4">
        <v>5.7</v>
      </c>
      <c r="E637">
        <f t="shared" si="252"/>
        <v>3.6443106343998726</v>
      </c>
      <c r="F637">
        <f t="shared" si="253"/>
        <v>3.9129040811782931</v>
      </c>
      <c r="G637">
        <f t="shared" si="254"/>
        <v>3.9555380311520505</v>
      </c>
      <c r="H637">
        <v>3414</v>
      </c>
      <c r="I637">
        <v>146729</v>
      </c>
      <c r="J637">
        <v>8317</v>
      </c>
      <c r="K637">
        <f t="shared" si="255"/>
        <v>5.6682728022408657</v>
      </c>
      <c r="L637">
        <v>222509</v>
      </c>
      <c r="M637">
        <f t="shared" si="256"/>
        <v>65.942950622222014</v>
      </c>
      <c r="N637">
        <f t="shared" si="257"/>
        <v>62.184202436755356</v>
      </c>
      <c r="O637">
        <f t="shared" si="275"/>
        <v>66.198037030000009</v>
      </c>
      <c r="P637">
        <v>66.198037029999995</v>
      </c>
      <c r="Q637">
        <f t="shared" si="276"/>
        <v>66.198037030000009</v>
      </c>
      <c r="R637">
        <f t="shared" si="277"/>
        <v>66.121383039999998</v>
      </c>
      <c r="S637">
        <f t="shared" si="258"/>
        <v>63.539784660059318</v>
      </c>
      <c r="T637">
        <f t="shared" si="259"/>
        <v>63.785574926751757</v>
      </c>
      <c r="U637">
        <f t="shared" si="260"/>
        <v>-1.3555822233039621</v>
      </c>
      <c r="V637">
        <f t="shared" si="261"/>
        <v>-1.6013724899964004</v>
      </c>
      <c r="W637">
        <f t="shared" si="266"/>
        <v>-29612.966171555221</v>
      </c>
      <c r="X637">
        <f t="shared" si="270"/>
        <v>-1071.8375799898058</v>
      </c>
      <c r="Y637">
        <f t="shared" si="272"/>
        <v>13018.64505594084</v>
      </c>
      <c r="Z637">
        <f t="shared" si="267"/>
        <v>9138.3073959816247</v>
      </c>
      <c r="AA637">
        <f t="shared" si="271"/>
        <v>18038.743795250233</v>
      </c>
      <c r="AB637">
        <f t="shared" si="273"/>
        <v>17698.473222451594</v>
      </c>
      <c r="AC637" s="12">
        <f>(Sheet2!B791-Sheet2!B790)*100</f>
        <v>11200</v>
      </c>
      <c r="AD637" s="12">
        <f t="shared" si="274"/>
        <v>1041.6666666666667</v>
      </c>
      <c r="AE637" s="12">
        <v>0</v>
      </c>
      <c r="AF637">
        <f t="shared" si="249"/>
        <v>0</v>
      </c>
      <c r="AG637">
        <f t="shared" si="250"/>
        <v>0</v>
      </c>
      <c r="AH637">
        <f t="shared" si="251"/>
        <v>0</v>
      </c>
      <c r="AI637">
        <f t="shared" si="262"/>
        <v>0</v>
      </c>
      <c r="AJ637">
        <f t="shared" si="263"/>
        <v>0</v>
      </c>
      <c r="AK637">
        <v>130594</v>
      </c>
      <c r="AL637">
        <f t="shared" si="264"/>
        <v>58.691558543699351</v>
      </c>
      <c r="AM637">
        <f t="shared" si="265"/>
        <v>138365.44699999999</v>
      </c>
      <c r="AO637">
        <f t="shared" si="268"/>
        <v>112</v>
      </c>
      <c r="AP637">
        <f t="shared" si="269"/>
        <v>-108.55300000001444</v>
      </c>
    </row>
    <row r="638" spans="1:42" ht="15" thickBot="1" x14ac:dyDescent="0.4">
      <c r="A638" s="5">
        <v>37987</v>
      </c>
      <c r="B638" s="2">
        <v>3424</v>
      </c>
      <c r="C638" s="2">
        <v>2.33</v>
      </c>
      <c r="D638" s="4">
        <v>5.7</v>
      </c>
      <c r="E638">
        <f t="shared" si="252"/>
        <v>3.6443106343998726</v>
      </c>
      <c r="F638">
        <f t="shared" si="253"/>
        <v>3.9129040811782931</v>
      </c>
      <c r="G638">
        <f t="shared" si="254"/>
        <v>3.9555380311520505</v>
      </c>
      <c r="H638">
        <v>3424</v>
      </c>
      <c r="I638">
        <v>146842</v>
      </c>
      <c r="J638">
        <v>8370</v>
      </c>
      <c r="K638">
        <f t="shared" si="255"/>
        <v>5.7000040860244345</v>
      </c>
      <c r="L638">
        <v>222161</v>
      </c>
      <c r="M638">
        <f t="shared" si="256"/>
        <v>66.097109753737158</v>
      </c>
      <c r="N638">
        <f t="shared" si="257"/>
        <v>62.329574497774139</v>
      </c>
      <c r="O638">
        <f t="shared" si="275"/>
        <v>66.185261365000017</v>
      </c>
      <c r="P638">
        <v>66.044729050000001</v>
      </c>
      <c r="Q638">
        <f t="shared" si="276"/>
        <v>66.185261365000017</v>
      </c>
      <c r="R638">
        <f t="shared" si="277"/>
        <v>66.108607375000005</v>
      </c>
      <c r="S638">
        <f t="shared" si="258"/>
        <v>63.688325753950757</v>
      </c>
      <c r="T638">
        <f t="shared" si="259"/>
        <v>63.773264846669974</v>
      </c>
      <c r="U638">
        <f t="shared" si="260"/>
        <v>-1.3587512561766175</v>
      </c>
      <c r="V638">
        <f t="shared" si="261"/>
        <v>-1.443690348895835</v>
      </c>
      <c r="W638">
        <f t="shared" si="266"/>
        <v>10888.192898314446</v>
      </c>
      <c r="X638">
        <f t="shared" si="270"/>
        <v>3586.9639906274774</v>
      </c>
      <c r="Y638">
        <f t="shared" si="272"/>
        <v>7940.7994958632626</v>
      </c>
      <c r="Z638">
        <f t="shared" si="267"/>
        <v>-24932.199775557965</v>
      </c>
      <c r="AA638">
        <f t="shared" si="271"/>
        <v>5378.2004514945047</v>
      </c>
      <c r="AB638">
        <f t="shared" si="273"/>
        <v>10640.682453447022</v>
      </c>
      <c r="AC638" s="12">
        <f>(Sheet2!B792-Sheet2!B791)*100</f>
        <v>17200</v>
      </c>
      <c r="AD638" s="12">
        <f t="shared" si="274"/>
        <v>1550</v>
      </c>
      <c r="AE638" s="12">
        <v>0</v>
      </c>
      <c r="AF638">
        <f t="shared" si="249"/>
        <v>0</v>
      </c>
      <c r="AG638">
        <f t="shared" si="250"/>
        <v>0</v>
      </c>
      <c r="AH638">
        <f t="shared" si="251"/>
        <v>0</v>
      </c>
      <c r="AI638">
        <f t="shared" si="262"/>
        <v>0</v>
      </c>
      <c r="AJ638">
        <f t="shared" si="263"/>
        <v>0</v>
      </c>
      <c r="AK638">
        <v>130766</v>
      </c>
      <c r="AL638">
        <f t="shared" si="264"/>
        <v>58.860916182408253</v>
      </c>
      <c r="AM638">
        <f t="shared" si="265"/>
        <v>138472.00599999999</v>
      </c>
      <c r="AO638">
        <f t="shared" si="268"/>
        <v>172</v>
      </c>
      <c r="AP638">
        <f t="shared" si="269"/>
        <v>106.55900000000838</v>
      </c>
    </row>
    <row r="639" spans="1:42" ht="15" thickBot="1" x14ac:dyDescent="0.4">
      <c r="A639" s="5">
        <v>38018</v>
      </c>
      <c r="B639" s="2">
        <v>3532</v>
      </c>
      <c r="C639" s="2">
        <v>2.41</v>
      </c>
      <c r="D639" s="4">
        <v>5.6</v>
      </c>
      <c r="E639">
        <f t="shared" si="252"/>
        <v>3.6736902427940219</v>
      </c>
      <c r="F639">
        <f t="shared" si="253"/>
        <v>3.9391112314319017</v>
      </c>
      <c r="G639">
        <f t="shared" si="254"/>
        <v>4.0217712877707354</v>
      </c>
      <c r="H639">
        <v>3532</v>
      </c>
      <c r="I639">
        <v>146709</v>
      </c>
      <c r="J639">
        <v>8167</v>
      </c>
      <c r="K639">
        <f t="shared" si="255"/>
        <v>5.5668023093334424</v>
      </c>
      <c r="L639">
        <v>222357</v>
      </c>
      <c r="M639">
        <f t="shared" si="256"/>
        <v>65.979033716051219</v>
      </c>
      <c r="N639">
        <f t="shared" si="257"/>
        <v>62.284207827952351</v>
      </c>
      <c r="O639">
        <f t="shared" si="275"/>
        <v>66.17248570000001</v>
      </c>
      <c r="P639">
        <v>66.044729050000001</v>
      </c>
      <c r="Q639">
        <f t="shared" si="276"/>
        <v>66.17248570000001</v>
      </c>
      <c r="R639">
        <f t="shared" si="277"/>
        <v>66.095831709999999</v>
      </c>
      <c r="S639">
        <f t="shared" si="258"/>
        <v>63.555168392134867</v>
      </c>
      <c r="T639">
        <f t="shared" si="259"/>
        <v>63.741513549424837</v>
      </c>
      <c r="U639">
        <f t="shared" si="260"/>
        <v>-1.2709605641825164</v>
      </c>
      <c r="V639">
        <f t="shared" si="261"/>
        <v>-1.4573057214724869</v>
      </c>
      <c r="W639">
        <f t="shared" si="266"/>
        <v>-17125.559653520584</v>
      </c>
      <c r="X639">
        <f t="shared" si="270"/>
        <v>3578.1847508922219</v>
      </c>
      <c r="Y639">
        <f t="shared" si="272"/>
        <v>4124.7653622568278</v>
      </c>
      <c r="Z639">
        <f t="shared" si="267"/>
        <v>5439.4367084093392</v>
      </c>
      <c r="AA639">
        <f t="shared" si="271"/>
        <v>6113.2000404428691</v>
      </c>
      <c r="AB639">
        <f t="shared" si="273"/>
        <v>9027.1185076072197</v>
      </c>
      <c r="AC639" s="12">
        <f>(Sheet2!B793-Sheet2!B792)*100</f>
        <v>5600</v>
      </c>
      <c r="AD639" s="12">
        <f t="shared" si="274"/>
        <v>3158.3333333333335</v>
      </c>
      <c r="AE639" s="12">
        <v>0</v>
      </c>
      <c r="AF639">
        <f t="shared" si="249"/>
        <v>0</v>
      </c>
      <c r="AG639">
        <f t="shared" si="250"/>
        <v>0</v>
      </c>
      <c r="AH639">
        <f t="shared" si="251"/>
        <v>0</v>
      </c>
      <c r="AI639">
        <f t="shared" si="262"/>
        <v>0</v>
      </c>
      <c r="AJ639">
        <f t="shared" si="263"/>
        <v>0</v>
      </c>
      <c r="AK639">
        <v>130822</v>
      </c>
      <c r="AL639">
        <f t="shared" si="264"/>
        <v>58.834217047360774</v>
      </c>
      <c r="AM639">
        <f t="shared" si="265"/>
        <v>138493.296</v>
      </c>
      <c r="AO639">
        <f t="shared" si="268"/>
        <v>56</v>
      </c>
      <c r="AP639">
        <f t="shared" si="269"/>
        <v>21.290000000008149</v>
      </c>
    </row>
    <row r="640" spans="1:42" ht="15" thickBot="1" x14ac:dyDescent="0.4">
      <c r="A640" s="5">
        <v>38047</v>
      </c>
      <c r="B640" s="2">
        <v>3525</v>
      </c>
      <c r="C640" s="2">
        <v>2.4</v>
      </c>
      <c r="D640" s="4">
        <v>5.8</v>
      </c>
      <c r="E640">
        <f t="shared" si="252"/>
        <v>3.7309516212355258</v>
      </c>
      <c r="F640">
        <f t="shared" si="253"/>
        <v>4.0046438652037821</v>
      </c>
      <c r="G640">
        <f t="shared" si="254"/>
        <v>4.0578266575878166</v>
      </c>
      <c r="H640">
        <v>3525</v>
      </c>
      <c r="I640">
        <v>146944</v>
      </c>
      <c r="J640">
        <v>8491</v>
      </c>
      <c r="K640">
        <f t="shared" si="255"/>
        <v>5.7783917682926829</v>
      </c>
      <c r="L640">
        <v>222550</v>
      </c>
      <c r="M640">
        <f t="shared" si="256"/>
        <v>66.027409570882938</v>
      </c>
      <c r="N640">
        <f t="shared" si="257"/>
        <v>62.197819815771723</v>
      </c>
      <c r="O640">
        <f t="shared" si="275"/>
        <v>66.159710035000003</v>
      </c>
      <c r="P640">
        <v>66.044729050000001</v>
      </c>
      <c r="Q640">
        <f t="shared" si="276"/>
        <v>66.159710035000003</v>
      </c>
      <c r="R640">
        <f t="shared" si="277"/>
        <v>66.083056044999992</v>
      </c>
      <c r="S640">
        <f t="shared" si="258"/>
        <v>63.563958863038259</v>
      </c>
      <c r="T640">
        <f t="shared" si="259"/>
        <v>63.691323260844449</v>
      </c>
      <c r="U640">
        <f t="shared" si="260"/>
        <v>-1.366139047266536</v>
      </c>
      <c r="V640">
        <f t="shared" si="261"/>
        <v>-1.4935034450727258</v>
      </c>
      <c r="W640">
        <f t="shared" si="266"/>
        <v>14222.466799231246</v>
      </c>
      <c r="X640">
        <f t="shared" si="270"/>
        <v>3142.1085003480935</v>
      </c>
      <c r="Y640">
        <f t="shared" si="272"/>
        <v>5032.4962992638657</v>
      </c>
      <c r="Z640">
        <f t="shared" si="267"/>
        <v>1132.2633914742619</v>
      </c>
      <c r="AA640">
        <f t="shared" si="271"/>
        <v>2301.0336181040234</v>
      </c>
      <c r="AB640">
        <f t="shared" si="273"/>
        <v>7303.9988097382402</v>
      </c>
      <c r="AC640" s="12">
        <f>(Sheet2!B794-Sheet2!B793)*100</f>
        <v>31700</v>
      </c>
      <c r="AD640" s="12">
        <f t="shared" si="274"/>
        <v>7558.333333333333</v>
      </c>
      <c r="AE640" s="12">
        <v>0</v>
      </c>
      <c r="AF640">
        <f t="shared" si="249"/>
        <v>0</v>
      </c>
      <c r="AG640">
        <f t="shared" si="250"/>
        <v>0</v>
      </c>
      <c r="AH640">
        <f t="shared" si="251"/>
        <v>0</v>
      </c>
      <c r="AI640">
        <f t="shared" si="262"/>
        <v>0</v>
      </c>
      <c r="AJ640">
        <f t="shared" si="263"/>
        <v>0</v>
      </c>
      <c r="AK640">
        <v>131139</v>
      </c>
      <c r="AL640">
        <f t="shared" si="264"/>
        <v>58.925634688833973</v>
      </c>
      <c r="AM640">
        <f t="shared" si="265"/>
        <v>138421.24799999996</v>
      </c>
      <c r="AO640">
        <f t="shared" si="268"/>
        <v>317</v>
      </c>
      <c r="AP640">
        <f t="shared" si="269"/>
        <v>-72.048000000038883</v>
      </c>
    </row>
    <row r="641" spans="1:42" ht="15" thickBot="1" x14ac:dyDescent="0.4">
      <c r="A641" s="5">
        <v>38078</v>
      </c>
      <c r="B641" s="2">
        <v>3511</v>
      </c>
      <c r="C641" s="2">
        <v>2.39</v>
      </c>
      <c r="D641" s="4">
        <v>5.6</v>
      </c>
      <c r="E641">
        <f t="shared" si="252"/>
        <v>3.6584149573278317</v>
      </c>
      <c r="F641">
        <f t="shared" si="253"/>
        <v>3.9235926672387325</v>
      </c>
      <c r="G641">
        <f t="shared" si="254"/>
        <v>3.9994899349611788</v>
      </c>
      <c r="H641">
        <v>3511</v>
      </c>
      <c r="I641">
        <v>146850</v>
      </c>
      <c r="J641">
        <v>8170</v>
      </c>
      <c r="K641">
        <f t="shared" si="255"/>
        <v>5.5635001702417437</v>
      </c>
      <c r="L641">
        <v>222757</v>
      </c>
      <c r="M641">
        <f t="shared" si="256"/>
        <v>65.92385424475998</v>
      </c>
      <c r="N641">
        <f t="shared" si="257"/>
        <v>62.23211840705342</v>
      </c>
      <c r="O641">
        <f t="shared" si="275"/>
        <v>66.146934370000011</v>
      </c>
      <c r="P641">
        <v>66.044729050000001</v>
      </c>
      <c r="Q641">
        <f t="shared" si="276"/>
        <v>66.146934370000011</v>
      </c>
      <c r="R641">
        <f t="shared" si="277"/>
        <v>66.07028038</v>
      </c>
      <c r="S641">
        <f t="shared" si="258"/>
        <v>63.512086100622682</v>
      </c>
      <c r="T641">
        <f t="shared" si="259"/>
        <v>63.72700502919411</v>
      </c>
      <c r="U641">
        <f t="shared" si="260"/>
        <v>-1.2799676935692617</v>
      </c>
      <c r="V641">
        <f t="shared" si="261"/>
        <v>-1.4948866221406902</v>
      </c>
      <c r="W641">
        <f t="shared" si="266"/>
        <v>1602.7185472436249</v>
      </c>
      <c r="X641">
        <f t="shared" si="270"/>
        <v>2538.4615282788873</v>
      </c>
      <c r="Y641">
        <f t="shared" si="272"/>
        <v>1896.9067572276108</v>
      </c>
      <c r="Z641">
        <f t="shared" si="267"/>
        <v>21132.467587260529</v>
      </c>
      <c r="AA641">
        <f t="shared" si="271"/>
        <v>5516.5818100006627</v>
      </c>
      <c r="AB641">
        <f t="shared" si="273"/>
        <v>8408.2135419485476</v>
      </c>
      <c r="AC641" s="12">
        <f>(Sheet2!B795-Sheet2!B794)*100</f>
        <v>27000</v>
      </c>
      <c r="AD641" s="12">
        <f t="shared" si="274"/>
        <v>10275</v>
      </c>
      <c r="AE641" s="12">
        <v>0</v>
      </c>
      <c r="AF641">
        <f t="shared" si="249"/>
        <v>0</v>
      </c>
      <c r="AG641">
        <f t="shared" si="250"/>
        <v>0</v>
      </c>
      <c r="AH641">
        <f t="shared" si="251"/>
        <v>0</v>
      </c>
      <c r="AI641">
        <f t="shared" si="262"/>
        <v>0</v>
      </c>
      <c r="AJ641">
        <f t="shared" si="263"/>
        <v>0</v>
      </c>
      <c r="AK641">
        <v>131409</v>
      </c>
      <c r="AL641">
        <f t="shared" si="264"/>
        <v>58.992085546133232</v>
      </c>
      <c r="AM641">
        <f t="shared" si="265"/>
        <v>138626.4</v>
      </c>
      <c r="AO641">
        <f t="shared" si="268"/>
        <v>270</v>
      </c>
      <c r="AP641">
        <f t="shared" si="269"/>
        <v>205.15200000003097</v>
      </c>
    </row>
    <row r="642" spans="1:42" ht="15" thickBot="1" x14ac:dyDescent="0.4">
      <c r="A642" s="5">
        <v>38108</v>
      </c>
      <c r="B642" s="2">
        <v>3710</v>
      </c>
      <c r="C642" s="2">
        <v>2.52</v>
      </c>
      <c r="D642" s="4">
        <v>5.6</v>
      </c>
      <c r="E642">
        <f t="shared" si="252"/>
        <v>3.7565942021996466</v>
      </c>
      <c r="F642">
        <f t="shared" si="253"/>
        <v>4.0232766943927185</v>
      </c>
      <c r="G642">
        <f t="shared" si="254"/>
        <v>4.14323628487519</v>
      </c>
      <c r="H642">
        <v>3710</v>
      </c>
      <c r="I642">
        <v>147065</v>
      </c>
      <c r="J642">
        <v>8212</v>
      </c>
      <c r="K642">
        <f t="shared" si="255"/>
        <v>5.5839254751300444</v>
      </c>
      <c r="L642">
        <v>222967</v>
      </c>
      <c r="M642">
        <f t="shared" si="256"/>
        <v>65.958191122453101</v>
      </c>
      <c r="N642">
        <f t="shared" si="257"/>
        <v>62.264532419595724</v>
      </c>
      <c r="O642">
        <f t="shared" si="275"/>
        <v>66.134158705000004</v>
      </c>
      <c r="P642">
        <v>66.044729050000001</v>
      </c>
      <c r="Q642">
        <f t="shared" si="276"/>
        <v>66.134158705000004</v>
      </c>
      <c r="R642">
        <f t="shared" si="277"/>
        <v>66.057504715000007</v>
      </c>
      <c r="S642">
        <f t="shared" si="258"/>
        <v>63.480409538871264</v>
      </c>
      <c r="T642">
        <f t="shared" si="259"/>
        <v>63.649766733414459</v>
      </c>
      <c r="U642">
        <f t="shared" si="260"/>
        <v>-1.2158771192755395</v>
      </c>
      <c r="V642">
        <f t="shared" si="261"/>
        <v>-1.3852343138187351</v>
      </c>
      <c r="W642">
        <f t="shared" si="266"/>
        <v>6274.7101371008903</v>
      </c>
      <c r="X642">
        <f t="shared" si="270"/>
        <v>-2291.7395738642663</v>
      </c>
      <c r="Y642">
        <f t="shared" si="272"/>
        <v>3898.2447293166383</v>
      </c>
      <c r="Z642">
        <f t="shared" si="267"/>
        <v>-3838.92003897205</v>
      </c>
      <c r="AA642">
        <f t="shared" si="271"/>
        <v>1345.22587809929</v>
      </c>
      <c r="AB642">
        <f t="shared" si="273"/>
        <v>8726.9570655537154</v>
      </c>
      <c r="AC642" s="12">
        <f>(Sheet2!B796-Sheet2!B795)*100</f>
        <v>28400</v>
      </c>
      <c r="AD642" s="12">
        <f t="shared" si="274"/>
        <v>12475</v>
      </c>
      <c r="AE642" s="12">
        <v>0</v>
      </c>
      <c r="AF642">
        <f t="shared" ref="AF642:AF705" si="278">IF(-(K642-E642)&lt;-0.1,0,1)</f>
        <v>0</v>
      </c>
      <c r="AG642">
        <f t="shared" ref="AG642:AG705" si="279">IF(V642&lt;-0.1,0,1)</f>
        <v>0</v>
      </c>
      <c r="AH642">
        <f t="shared" ref="AH642:AH705" si="280">IF(V642-U642&gt;0,1,0)</f>
        <v>0</v>
      </c>
      <c r="AI642">
        <f t="shared" si="262"/>
        <v>0</v>
      </c>
      <c r="AJ642">
        <f t="shared" si="263"/>
        <v>0</v>
      </c>
      <c r="AK642">
        <v>131693</v>
      </c>
      <c r="AL642">
        <f t="shared" si="264"/>
        <v>59.063897348038054</v>
      </c>
      <c r="AM642">
        <f t="shared" si="265"/>
        <v>138829.35999999999</v>
      </c>
      <c r="AO642">
        <f t="shared" si="268"/>
        <v>284</v>
      </c>
      <c r="AP642">
        <f t="shared" si="269"/>
        <v>202.95999999999185</v>
      </c>
    </row>
    <row r="643" spans="1:42" ht="15" thickBot="1" x14ac:dyDescent="0.4">
      <c r="A643" s="5">
        <v>38139</v>
      </c>
      <c r="B643" s="2">
        <v>3337</v>
      </c>
      <c r="C643" s="2">
        <v>2.2599999999999998</v>
      </c>
      <c r="D643" s="4">
        <v>5.6</v>
      </c>
      <c r="E643">
        <f t="shared" ref="E643:E706" si="281">SQRT(C643*D643)</f>
        <v>3.5575272310974655</v>
      </c>
      <c r="F643">
        <f t="shared" ref="F643:F706" si="282">(0.9*(0.9/0.74)*$D643*($C643^(0.9)))^(1/(1+0.9))</f>
        <v>3.821011807073345</v>
      </c>
      <c r="G643">
        <f t="shared" ref="G643:G706" si="283">(((2*1)/(1))*$D643*($C643^2))^(1/(1+2))</f>
        <v>3.8531120056888581</v>
      </c>
      <c r="H643">
        <v>3337</v>
      </c>
      <c r="I643">
        <v>147460</v>
      </c>
      <c r="J643">
        <v>8286</v>
      </c>
      <c r="K643">
        <f t="shared" ref="K643:K706" si="284">J643/I643*100</f>
        <v>5.6191509561915094</v>
      </c>
      <c r="L643">
        <v>223196</v>
      </c>
      <c r="M643">
        <f t="shared" ref="M643:M706" si="285">I643/L643*100</f>
        <v>66.067492248965038</v>
      </c>
      <c r="N643">
        <f t="shared" ref="N643:N706" si="286">(1-D643/100)*M643</f>
        <v>62.367712683022994</v>
      </c>
      <c r="O643">
        <f t="shared" si="275"/>
        <v>66.121383039999998</v>
      </c>
      <c r="P643">
        <v>66.044729050000001</v>
      </c>
      <c r="Q643">
        <f t="shared" si="276"/>
        <v>66.121383039999998</v>
      </c>
      <c r="R643">
        <f t="shared" si="277"/>
        <v>66.044729050000001</v>
      </c>
      <c r="S643">
        <f t="shared" ref="S643:S706" si="287">(1-E643/100)*M643</f>
        <v>63.717123221304895</v>
      </c>
      <c r="T643">
        <f t="shared" ref="T643:T706" si="288">(1-E643/100)*O643</f>
        <v>63.769096832773734</v>
      </c>
      <c r="U643">
        <f t="shared" ref="U643:U706" si="289">N643-S643</f>
        <v>-1.3494105382819015</v>
      </c>
      <c r="V643">
        <f t="shared" ref="V643:V706" si="290">N643-T643</f>
        <v>-1.40138414975074</v>
      </c>
      <c r="W643">
        <f t="shared" si="266"/>
        <v>67370.560848858207</v>
      </c>
      <c r="X643">
        <f t="shared" si="270"/>
        <v>13872.181596204638</v>
      </c>
      <c r="Y643">
        <f t="shared" si="272"/>
        <v>6400.1720081074163</v>
      </c>
      <c r="Z643">
        <f t="shared" si="267"/>
        <v>41209.797438545153</v>
      </c>
      <c r="AA643">
        <f t="shared" si="271"/>
        <v>6690.474218526545</v>
      </c>
      <c r="AB643">
        <f t="shared" si="273"/>
        <v>12364.609006888388</v>
      </c>
      <c r="AC643" s="12">
        <f>(Sheet2!B797-Sheet2!B796)*100</f>
        <v>9600</v>
      </c>
      <c r="AD643" s="12">
        <f t="shared" si="274"/>
        <v>13308.333333333334</v>
      </c>
      <c r="AE643" s="12">
        <v>0</v>
      </c>
      <c r="AF643">
        <f t="shared" si="278"/>
        <v>0</v>
      </c>
      <c r="AG643">
        <f t="shared" si="279"/>
        <v>0</v>
      </c>
      <c r="AH643">
        <f t="shared" si="280"/>
        <v>0</v>
      </c>
      <c r="AI643">
        <f t="shared" ref="AI643:AI706" si="291">AG643-AF643</f>
        <v>0</v>
      </c>
      <c r="AJ643">
        <f t="shared" ref="AJ643:AJ706" si="292">IF(AF643*AG643=1,1,0)</f>
        <v>0</v>
      </c>
      <c r="AK643">
        <v>131789</v>
      </c>
      <c r="AL643">
        <f t="shared" ref="AL643:AL706" si="293">AK643/L643*100</f>
        <v>59.046309073639314</v>
      </c>
      <c r="AM643">
        <f t="shared" ref="AM643:AM706" si="294">N643*L643/100</f>
        <v>139202.23999999999</v>
      </c>
      <c r="AO643">
        <f t="shared" si="268"/>
        <v>96</v>
      </c>
      <c r="AP643">
        <f t="shared" si="269"/>
        <v>372.88000000000466</v>
      </c>
    </row>
    <row r="644" spans="1:42" ht="15" thickBot="1" x14ac:dyDescent="0.4">
      <c r="A644" s="5">
        <v>38169</v>
      </c>
      <c r="B644" s="2">
        <v>3814</v>
      </c>
      <c r="C644" s="2">
        <v>2.58</v>
      </c>
      <c r="D644" s="4">
        <v>5.5</v>
      </c>
      <c r="E644">
        <f t="shared" si="281"/>
        <v>3.7669616403674726</v>
      </c>
      <c r="F644">
        <f t="shared" si="282"/>
        <v>4.0299713625517191</v>
      </c>
      <c r="G644">
        <f t="shared" si="283"/>
        <v>4.1835410269557674</v>
      </c>
      <c r="H644">
        <v>3814</v>
      </c>
      <c r="I644">
        <v>147692</v>
      </c>
      <c r="J644">
        <v>8136</v>
      </c>
      <c r="K644">
        <f t="shared" si="284"/>
        <v>5.5087614765864092</v>
      </c>
      <c r="L644">
        <v>223422</v>
      </c>
      <c r="M644">
        <f t="shared" si="285"/>
        <v>66.104501794809821</v>
      </c>
      <c r="N644">
        <f t="shared" si="286"/>
        <v>62.468754196095276</v>
      </c>
      <c r="O644">
        <f t="shared" si="275"/>
        <v>66.108607375000005</v>
      </c>
      <c r="P644">
        <v>66.044729050000001</v>
      </c>
      <c r="Q644">
        <f t="shared" si="276"/>
        <v>66.108607375000005</v>
      </c>
      <c r="R644">
        <f t="shared" si="277"/>
        <v>66.038257759166669</v>
      </c>
      <c r="S644">
        <f t="shared" si="287"/>
        <v>63.614370569643306</v>
      </c>
      <c r="T644">
        <f t="shared" si="288"/>
        <v>63.618321494202611</v>
      </c>
      <c r="U644">
        <f t="shared" si="289"/>
        <v>-1.1456163735480303</v>
      </c>
      <c r="V644">
        <f t="shared" si="290"/>
        <v>-1.1495672981073355</v>
      </c>
      <c r="W644">
        <f t="shared" ref="W644:W707" si="295">S644*$L644-S643*$L643</f>
        <v>-8557.1330915205181</v>
      </c>
      <c r="X644">
        <f t="shared" si="270"/>
        <v>10631.293931232145</v>
      </c>
      <c r="Y644">
        <f t="shared" si="272"/>
        <v>7109.128960929811</v>
      </c>
      <c r="Z644">
        <f t="shared" ref="Z644:Z707" si="296">T644*$L644-T643*$L643</f>
        <v>-19274.711810030043</v>
      </c>
      <c r="AA644">
        <f t="shared" si="271"/>
        <v>7633.3888794478653</v>
      </c>
      <c r="AB644">
        <f t="shared" si="273"/>
        <v>6505.794665471185</v>
      </c>
      <c r="AC644" s="12">
        <f>(Sheet2!B798-Sheet2!B797)*100</f>
        <v>6100</v>
      </c>
      <c r="AD644" s="12">
        <f t="shared" si="274"/>
        <v>13883.333333333334</v>
      </c>
      <c r="AE644" s="12">
        <v>0</v>
      </c>
      <c r="AF644">
        <f t="shared" si="278"/>
        <v>0</v>
      </c>
      <c r="AG644">
        <f t="shared" si="279"/>
        <v>0</v>
      </c>
      <c r="AH644">
        <f t="shared" si="280"/>
        <v>0</v>
      </c>
      <c r="AI644">
        <f t="shared" si="291"/>
        <v>0</v>
      </c>
      <c r="AJ644">
        <f t="shared" si="292"/>
        <v>0</v>
      </c>
      <c r="AK644">
        <v>131850</v>
      </c>
      <c r="AL644">
        <f t="shared" si="293"/>
        <v>59.01388404006768</v>
      </c>
      <c r="AM644">
        <f t="shared" si="294"/>
        <v>139568.93999999997</v>
      </c>
      <c r="AO644">
        <f t="shared" ref="AO644:AO707" si="297">AK644-AK643</f>
        <v>61</v>
      </c>
      <c r="AP644">
        <f t="shared" ref="AP644:AP707" si="298">AM644-AM643</f>
        <v>366.69999999998254</v>
      </c>
    </row>
    <row r="645" spans="1:42" ht="15" thickBot="1" x14ac:dyDescent="0.4">
      <c r="A645" s="5">
        <v>38200</v>
      </c>
      <c r="B645" s="2">
        <v>3541</v>
      </c>
      <c r="C645" s="2">
        <v>2.4</v>
      </c>
      <c r="D645" s="4">
        <v>5.4</v>
      </c>
      <c r="E645">
        <f t="shared" si="281"/>
        <v>3.6</v>
      </c>
      <c r="F645">
        <f t="shared" si="282"/>
        <v>3.8568264148049325</v>
      </c>
      <c r="G645">
        <f t="shared" si="283"/>
        <v>3.9623126986735517</v>
      </c>
      <c r="H645">
        <v>3541</v>
      </c>
      <c r="I645">
        <v>147564</v>
      </c>
      <c r="J645">
        <v>7990</v>
      </c>
      <c r="K645">
        <f t="shared" si="284"/>
        <v>5.4145997668808103</v>
      </c>
      <c r="L645">
        <v>223677</v>
      </c>
      <c r="M645">
        <f t="shared" si="285"/>
        <v>65.971914859373115</v>
      </c>
      <c r="N645">
        <f t="shared" si="286"/>
        <v>62.409431456966963</v>
      </c>
      <c r="O645">
        <f t="shared" si="275"/>
        <v>66.095831709999999</v>
      </c>
      <c r="P645">
        <v>66.044729050000001</v>
      </c>
      <c r="Q645">
        <f t="shared" si="276"/>
        <v>66.095831709999999</v>
      </c>
      <c r="R645">
        <f t="shared" si="277"/>
        <v>66.031786468333337</v>
      </c>
      <c r="S645">
        <f t="shared" si="287"/>
        <v>63.596925924435681</v>
      </c>
      <c r="T645">
        <f t="shared" si="288"/>
        <v>63.716381768439994</v>
      </c>
      <c r="U645">
        <f t="shared" si="289"/>
        <v>-1.1874944674687171</v>
      </c>
      <c r="V645">
        <f t="shared" si="290"/>
        <v>-1.306950311473031</v>
      </c>
      <c r="W645">
        <f t="shared" si="295"/>
        <v>12319.698589153588</v>
      </c>
      <c r="X645">
        <f t="shared" si="270"/>
        <v>15538.83697167784</v>
      </c>
      <c r="Y645">
        <f t="shared" si="272"/>
        <v>9558.5108612850308</v>
      </c>
      <c r="Z645">
        <f t="shared" si="296"/>
        <v>38156.49994161725</v>
      </c>
      <c r="AA645">
        <f t="shared" si="271"/>
        <v>13086.232751649184</v>
      </c>
      <c r="AB645">
        <f t="shared" si="273"/>
        <v>9599.7163960460257</v>
      </c>
      <c r="AC645" s="12">
        <f>(Sheet2!B799-Sheet2!B798)*100</f>
        <v>8600</v>
      </c>
      <c r="AD645" s="12">
        <f t="shared" si="274"/>
        <v>14858.333333333334</v>
      </c>
      <c r="AE645" s="12">
        <v>0</v>
      </c>
      <c r="AF645">
        <f t="shared" si="278"/>
        <v>0</v>
      </c>
      <c r="AG645">
        <f t="shared" si="279"/>
        <v>0</v>
      </c>
      <c r="AH645">
        <f t="shared" si="280"/>
        <v>0</v>
      </c>
      <c r="AI645">
        <f t="shared" si="291"/>
        <v>0</v>
      </c>
      <c r="AJ645">
        <f t="shared" si="292"/>
        <v>0</v>
      </c>
      <c r="AK645">
        <v>131936</v>
      </c>
      <c r="AL645">
        <f t="shared" si="293"/>
        <v>58.98505434175172</v>
      </c>
      <c r="AM645">
        <f t="shared" si="294"/>
        <v>139595.54399999999</v>
      </c>
      <c r="AO645">
        <f t="shared" si="297"/>
        <v>86</v>
      </c>
      <c r="AP645">
        <f t="shared" si="298"/>
        <v>26.604000000021188</v>
      </c>
    </row>
    <row r="646" spans="1:42" ht="15" thickBot="1" x14ac:dyDescent="0.4">
      <c r="A646" s="5">
        <v>38231</v>
      </c>
      <c r="B646" s="2">
        <v>3821</v>
      </c>
      <c r="C646" s="2">
        <v>2.59</v>
      </c>
      <c r="D646" s="4">
        <v>5.4</v>
      </c>
      <c r="E646">
        <f t="shared" si="281"/>
        <v>3.7397860901393813</v>
      </c>
      <c r="F646">
        <f t="shared" si="282"/>
        <v>3.9985598741517738</v>
      </c>
      <c r="G646">
        <f t="shared" si="283"/>
        <v>4.1687683335186891</v>
      </c>
      <c r="H646">
        <v>3821</v>
      </c>
      <c r="I646">
        <v>147415</v>
      </c>
      <c r="J646">
        <v>7927</v>
      </c>
      <c r="K646">
        <f t="shared" si="284"/>
        <v>5.377336091985212</v>
      </c>
      <c r="L646">
        <v>223941</v>
      </c>
      <c r="M646">
        <f t="shared" si="285"/>
        <v>65.827606378465759</v>
      </c>
      <c r="N646">
        <f t="shared" si="286"/>
        <v>62.272915634028607</v>
      </c>
      <c r="O646">
        <f t="shared" si="275"/>
        <v>66.083056044999992</v>
      </c>
      <c r="P646">
        <v>66.044729050000001</v>
      </c>
      <c r="Q646">
        <f t="shared" si="276"/>
        <v>66.083056044999992</v>
      </c>
      <c r="R646">
        <f t="shared" si="277"/>
        <v>66.025315177500005</v>
      </c>
      <c r="S646">
        <f t="shared" si="287"/>
        <v>63.365794711652192</v>
      </c>
      <c r="T646">
        <f t="shared" si="288"/>
        <v>63.611691107090067</v>
      </c>
      <c r="U646">
        <f t="shared" si="289"/>
        <v>-1.0928790776235857</v>
      </c>
      <c r="V646">
        <f t="shared" si="290"/>
        <v>-1.3387754730614603</v>
      </c>
      <c r="W646">
        <f t="shared" si="295"/>
        <v>-34970.166477896273</v>
      </c>
      <c r="X646">
        <f t="shared" si="270"/>
        <v>7340.0647588232532</v>
      </c>
      <c r="Y646">
        <f t="shared" si="272"/>
        <v>5241.0866295856731</v>
      </c>
      <c r="Z646">
        <f t="shared" si="296"/>
        <v>-6623.406606497243</v>
      </c>
      <c r="AA646">
        <f t="shared" si="271"/>
        <v>11793.621085320599</v>
      </c>
      <c r="AB646">
        <f t="shared" si="273"/>
        <v>7047.3273517123116</v>
      </c>
      <c r="AC646" s="12">
        <f>(Sheet2!B800-Sheet2!B799)*100</f>
        <v>14700</v>
      </c>
      <c r="AD646" s="12">
        <f t="shared" si="274"/>
        <v>15258.333333333334</v>
      </c>
      <c r="AE646" s="12">
        <v>0</v>
      </c>
      <c r="AF646">
        <f t="shared" si="278"/>
        <v>0</v>
      </c>
      <c r="AG646">
        <f t="shared" si="279"/>
        <v>0</v>
      </c>
      <c r="AH646">
        <f t="shared" si="280"/>
        <v>0</v>
      </c>
      <c r="AI646">
        <f t="shared" si="291"/>
        <v>0</v>
      </c>
      <c r="AJ646">
        <f t="shared" si="292"/>
        <v>0</v>
      </c>
      <c r="AK646">
        <v>132083</v>
      </c>
      <c r="AL646">
        <f t="shared" si="293"/>
        <v>58.981160216306975</v>
      </c>
      <c r="AM646">
        <f t="shared" si="294"/>
        <v>139454.59</v>
      </c>
      <c r="AO646">
        <f t="shared" si="297"/>
        <v>147</v>
      </c>
      <c r="AP646">
        <f t="shared" si="298"/>
        <v>-140.9539999999979</v>
      </c>
    </row>
    <row r="647" spans="1:42" ht="15" thickBot="1" x14ac:dyDescent="0.4">
      <c r="A647" s="5">
        <v>38261</v>
      </c>
      <c r="B647" s="2">
        <v>3943</v>
      </c>
      <c r="C647" s="2">
        <v>2.67</v>
      </c>
      <c r="D647" s="4">
        <v>5.5</v>
      </c>
      <c r="E647">
        <f t="shared" si="281"/>
        <v>3.8321012512719439</v>
      </c>
      <c r="F647">
        <f t="shared" si="282"/>
        <v>4.0959613946854896</v>
      </c>
      <c r="G647">
        <f t="shared" si="283"/>
        <v>4.2802756249551566</v>
      </c>
      <c r="H647">
        <v>3943</v>
      </c>
      <c r="I647">
        <v>147793</v>
      </c>
      <c r="J647">
        <v>8061</v>
      </c>
      <c r="K647">
        <f t="shared" si="284"/>
        <v>5.4542502012950544</v>
      </c>
      <c r="L647">
        <v>224192</v>
      </c>
      <c r="M647">
        <f t="shared" si="285"/>
        <v>65.92251284613188</v>
      </c>
      <c r="N647">
        <f t="shared" si="286"/>
        <v>62.296774639594624</v>
      </c>
      <c r="O647">
        <f t="shared" si="275"/>
        <v>66.07028038</v>
      </c>
      <c r="P647">
        <v>66.044729050000001</v>
      </c>
      <c r="Q647">
        <f t="shared" si="276"/>
        <v>66.07028038</v>
      </c>
      <c r="R647">
        <f t="shared" si="277"/>
        <v>66.018843886666673</v>
      </c>
      <c r="S647">
        <f t="shared" si="287"/>
        <v>63.396295406485351</v>
      </c>
      <c r="T647">
        <f t="shared" si="288"/>
        <v>63.538400338839139</v>
      </c>
      <c r="U647">
        <f t="shared" si="289"/>
        <v>-1.099520766890727</v>
      </c>
      <c r="V647">
        <f t="shared" si="290"/>
        <v>-1.2416256992445156</v>
      </c>
      <c r="W647">
        <f t="shared" si="295"/>
        <v>22742.826248660684</v>
      </c>
      <c r="X647">
        <f t="shared" si="270"/>
        <v>10863.416042392762</v>
      </c>
      <c r="Y647">
        <f t="shared" si="272"/>
        <v>6700.9387853358248</v>
      </c>
      <c r="Z647">
        <f t="shared" si="296"/>
        <v>-464.66944783180952</v>
      </c>
      <c r="AA647">
        <f t="shared" si="271"/>
        <v>8194.0982461385429</v>
      </c>
      <c r="AB647">
        <f t="shared" si="273"/>
        <v>6855.3400280696032</v>
      </c>
      <c r="AC647" s="12">
        <f>(Sheet2!B801-Sheet2!B800)*100</f>
        <v>35200</v>
      </c>
      <c r="AD647" s="12">
        <f t="shared" si="274"/>
        <v>16633.333333333332</v>
      </c>
      <c r="AE647" s="12">
        <v>0</v>
      </c>
      <c r="AF647">
        <f t="shared" si="278"/>
        <v>0</v>
      </c>
      <c r="AG647">
        <f t="shared" si="279"/>
        <v>0</v>
      </c>
      <c r="AH647">
        <f t="shared" si="280"/>
        <v>0</v>
      </c>
      <c r="AI647">
        <f t="shared" si="291"/>
        <v>0</v>
      </c>
      <c r="AJ647">
        <f t="shared" si="292"/>
        <v>0</v>
      </c>
      <c r="AK647">
        <v>132435</v>
      </c>
      <c r="AL647">
        <f t="shared" si="293"/>
        <v>59.072134598915213</v>
      </c>
      <c r="AM647">
        <f t="shared" si="294"/>
        <v>139664.38499999998</v>
      </c>
      <c r="AO647">
        <f t="shared" si="297"/>
        <v>352</v>
      </c>
      <c r="AP647">
        <f t="shared" si="298"/>
        <v>209.7949999999837</v>
      </c>
    </row>
    <row r="648" spans="1:42" ht="15" thickBot="1" x14ac:dyDescent="0.4">
      <c r="A648" s="5">
        <v>38292</v>
      </c>
      <c r="B648" s="2">
        <v>3472</v>
      </c>
      <c r="C648" s="2">
        <v>2.34</v>
      </c>
      <c r="D648" s="4">
        <v>5.4</v>
      </c>
      <c r="E648">
        <f t="shared" si="281"/>
        <v>3.5547151784636699</v>
      </c>
      <c r="F648">
        <f t="shared" si="282"/>
        <v>3.8108491071982318</v>
      </c>
      <c r="G648">
        <f t="shared" si="283"/>
        <v>3.8959958904085488</v>
      </c>
      <c r="H648">
        <v>3472</v>
      </c>
      <c r="I648">
        <v>148162</v>
      </c>
      <c r="J648">
        <v>7932</v>
      </c>
      <c r="K648">
        <f t="shared" si="284"/>
        <v>5.3535994384525045</v>
      </c>
      <c r="L648">
        <v>224422</v>
      </c>
      <c r="M648">
        <f t="shared" si="285"/>
        <v>66.01937421464919</v>
      </c>
      <c r="N648">
        <f t="shared" si="286"/>
        <v>62.45432800705813</v>
      </c>
      <c r="O648">
        <f t="shared" si="275"/>
        <v>66.057504715000007</v>
      </c>
      <c r="P648">
        <v>66.044729050000001</v>
      </c>
      <c r="Q648">
        <f t="shared" si="276"/>
        <v>66.057504715000007</v>
      </c>
      <c r="R648">
        <f t="shared" si="277"/>
        <v>66.012372595833341</v>
      </c>
      <c r="S648">
        <f t="shared" si="287"/>
        <v>63.672573498714321</v>
      </c>
      <c r="T648">
        <f t="shared" si="288"/>
        <v>63.709348568381543</v>
      </c>
      <c r="U648">
        <f t="shared" si="289"/>
        <v>-1.2182454916561909</v>
      </c>
      <c r="V648">
        <f t="shared" si="290"/>
        <v>-1.2550205613234127</v>
      </c>
      <c r="W648">
        <f t="shared" si="295"/>
        <v>76584.029957700521</v>
      </c>
      <c r="X648">
        <f t="shared" si="270"/>
        <v>22581.636012492701</v>
      </c>
      <c r="Y648">
        <f t="shared" si="272"/>
        <v>10144.948219314218</v>
      </c>
      <c r="Z648">
        <f t="shared" si="296"/>
        <v>52978.375648299232</v>
      </c>
      <c r="AA648">
        <f t="shared" si="271"/>
        <v>17663.647527350422</v>
      </c>
      <c r="AB648">
        <f t="shared" si="273"/>
        <v>9504.4367027248572</v>
      </c>
      <c r="AC648" s="12">
        <f>(Sheet2!B802-Sheet2!B801)*100</f>
        <v>7400</v>
      </c>
      <c r="AD648" s="12">
        <f t="shared" si="274"/>
        <v>16891.666666666668</v>
      </c>
      <c r="AE648" s="12">
        <v>0</v>
      </c>
      <c r="AF648">
        <f t="shared" si="278"/>
        <v>0</v>
      </c>
      <c r="AG648">
        <f t="shared" si="279"/>
        <v>0</v>
      </c>
      <c r="AH648">
        <f t="shared" si="280"/>
        <v>0</v>
      </c>
      <c r="AI648">
        <f t="shared" si="291"/>
        <v>0</v>
      </c>
      <c r="AJ648">
        <f t="shared" si="292"/>
        <v>0</v>
      </c>
      <c r="AK648">
        <v>132509</v>
      </c>
      <c r="AL648">
        <f t="shared" si="293"/>
        <v>59.044567823118946</v>
      </c>
      <c r="AM648">
        <f t="shared" si="294"/>
        <v>140161.25199999998</v>
      </c>
      <c r="AO648">
        <f t="shared" si="297"/>
        <v>74</v>
      </c>
      <c r="AP648">
        <f t="shared" si="298"/>
        <v>496.86699999999837</v>
      </c>
    </row>
    <row r="649" spans="1:42" ht="15" thickBot="1" x14ac:dyDescent="0.4">
      <c r="A649" s="5">
        <v>38322</v>
      </c>
      <c r="B649" s="2">
        <v>4074</v>
      </c>
      <c r="C649" s="2">
        <v>2.75</v>
      </c>
      <c r="D649" s="4">
        <v>5.4</v>
      </c>
      <c r="E649">
        <f t="shared" si="281"/>
        <v>3.8535697735995389</v>
      </c>
      <c r="F649">
        <f t="shared" si="282"/>
        <v>4.1137224923677307</v>
      </c>
      <c r="G649">
        <f t="shared" si="283"/>
        <v>4.3387342256433366</v>
      </c>
      <c r="H649">
        <v>4074</v>
      </c>
      <c r="I649">
        <v>148059</v>
      </c>
      <c r="J649">
        <v>7934</v>
      </c>
      <c r="K649">
        <f t="shared" si="284"/>
        <v>5.3586745824299769</v>
      </c>
      <c r="L649">
        <v>224640</v>
      </c>
      <c r="M649">
        <f t="shared" si="285"/>
        <v>65.909455128205124</v>
      </c>
      <c r="N649">
        <f t="shared" si="286"/>
        <v>62.350344551282042</v>
      </c>
      <c r="O649">
        <f t="shared" si="275"/>
        <v>66.044729050000001</v>
      </c>
      <c r="P649">
        <v>66.044729050000001</v>
      </c>
      <c r="Q649">
        <f t="shared" si="276"/>
        <v>66.044729050000001</v>
      </c>
      <c r="R649">
        <f t="shared" si="277"/>
        <v>66.005901305000009</v>
      </c>
      <c r="S649">
        <f t="shared" si="287"/>
        <v>63.369588287440457</v>
      </c>
      <c r="T649">
        <f t="shared" si="288"/>
        <v>63.499649334273485</v>
      </c>
      <c r="U649">
        <f t="shared" si="289"/>
        <v>-1.0192437361584155</v>
      </c>
      <c r="V649">
        <f t="shared" si="290"/>
        <v>-1.1493047829914431</v>
      </c>
      <c r="W649">
        <f t="shared" si="295"/>
        <v>-54181.976837839931</v>
      </c>
      <c r="X649">
        <f t="shared" ref="X649:X712" si="299">AVERAGE(W644:W649)</f>
        <v>2322.8797313763448</v>
      </c>
      <c r="Y649">
        <f t="shared" si="272"/>
        <v>8097.5306637904914</v>
      </c>
      <c r="Z649">
        <f t="shared" si="296"/>
        <v>-33218.197962127626</v>
      </c>
      <c r="AA649">
        <f t="shared" ref="AA649:AA712" si="300">AVERAGE(Z644:Z649)</f>
        <v>5258.9816272382932</v>
      </c>
      <c r="AB649">
        <f t="shared" si="273"/>
        <v>5974.7279228824191</v>
      </c>
      <c r="AC649" s="12">
        <f>(Sheet2!B803-Sheet2!B802)*100</f>
        <v>12400</v>
      </c>
      <c r="AD649" s="12">
        <f t="shared" si="274"/>
        <v>16991.666666666668</v>
      </c>
      <c r="AE649" s="12">
        <v>0</v>
      </c>
      <c r="AF649">
        <f t="shared" si="278"/>
        <v>0</v>
      </c>
      <c r="AG649">
        <f t="shared" si="279"/>
        <v>0</v>
      </c>
      <c r="AH649">
        <f t="shared" si="280"/>
        <v>0</v>
      </c>
      <c r="AI649">
        <f t="shared" si="291"/>
        <v>0</v>
      </c>
      <c r="AJ649">
        <f t="shared" si="292"/>
        <v>0</v>
      </c>
      <c r="AK649">
        <v>132633</v>
      </c>
      <c r="AL649">
        <f t="shared" si="293"/>
        <v>59.042467948717949</v>
      </c>
      <c r="AM649">
        <f t="shared" si="294"/>
        <v>140063.81399999998</v>
      </c>
      <c r="AO649">
        <f t="shared" si="297"/>
        <v>124</v>
      </c>
      <c r="AP649">
        <f t="shared" si="298"/>
        <v>-97.437999999994645</v>
      </c>
    </row>
    <row r="650" spans="1:42" ht="15" thickBot="1" x14ac:dyDescent="0.4">
      <c r="A650" s="5">
        <v>38353</v>
      </c>
      <c r="B650" s="2">
        <v>3804</v>
      </c>
      <c r="C650" s="2">
        <v>2.57</v>
      </c>
      <c r="D650" s="4">
        <v>5.3</v>
      </c>
      <c r="E650">
        <f t="shared" si="281"/>
        <v>3.6906638969161087</v>
      </c>
      <c r="F650">
        <f t="shared" si="282"/>
        <v>3.9449027836843138</v>
      </c>
      <c r="G650">
        <f t="shared" si="283"/>
        <v>4.1215196109938441</v>
      </c>
      <c r="H650">
        <v>3804</v>
      </c>
      <c r="I650">
        <v>148029</v>
      </c>
      <c r="J650">
        <v>7784</v>
      </c>
      <c r="K650">
        <f t="shared" si="284"/>
        <v>5.2584290915969163</v>
      </c>
      <c r="L650">
        <v>224837</v>
      </c>
      <c r="M650">
        <f t="shared" si="285"/>
        <v>65.838362902902986</v>
      </c>
      <c r="N650">
        <f t="shared" si="286"/>
        <v>62.348929669049127</v>
      </c>
      <c r="O650">
        <f t="shared" si="275"/>
        <v>66.038257759166669</v>
      </c>
      <c r="P650">
        <v>65.967073560000003</v>
      </c>
      <c r="Q650">
        <f t="shared" si="276"/>
        <v>66.038257759166669</v>
      </c>
      <c r="R650">
        <f t="shared" si="277"/>
        <v>65.999430014166677</v>
      </c>
      <c r="S650">
        <f t="shared" si="287"/>
        <v>63.408490212924931</v>
      </c>
      <c r="T650">
        <f t="shared" si="288"/>
        <v>63.601007621896699</v>
      </c>
      <c r="U650">
        <f t="shared" si="289"/>
        <v>-1.0595605438758042</v>
      </c>
      <c r="V650">
        <f t="shared" si="290"/>
        <v>-1.2520779528475714</v>
      </c>
      <c r="W650">
        <f t="shared" si="295"/>
        <v>21230.401112778112</v>
      </c>
      <c r="X650">
        <f t="shared" si="299"/>
        <v>7287.468765426117</v>
      </c>
      <c r="Y650">
        <f t="shared" si="272"/>
        <v>8959.3813483291306</v>
      </c>
      <c r="Z650">
        <f t="shared" si="296"/>
        <v>35298.524233192205</v>
      </c>
      <c r="AA650">
        <f t="shared" si="300"/>
        <v>14354.520967775336</v>
      </c>
      <c r="AB650">
        <f t="shared" si="273"/>
        <v>10993.9549236116</v>
      </c>
      <c r="AC650" s="12">
        <f>(Sheet2!B804-Sheet2!B803)*100</f>
        <v>14600</v>
      </c>
      <c r="AD650" s="12">
        <f t="shared" si="274"/>
        <v>16775</v>
      </c>
      <c r="AE650" s="12">
        <v>0</v>
      </c>
      <c r="AF650">
        <f t="shared" si="278"/>
        <v>0</v>
      </c>
      <c r="AG650">
        <f t="shared" si="279"/>
        <v>0</v>
      </c>
      <c r="AH650">
        <f t="shared" si="280"/>
        <v>0</v>
      </c>
      <c r="AI650">
        <f t="shared" si="291"/>
        <v>0</v>
      </c>
      <c r="AJ650">
        <f t="shared" si="292"/>
        <v>0</v>
      </c>
      <c r="AK650">
        <v>132779</v>
      </c>
      <c r="AL650">
        <f t="shared" si="293"/>
        <v>59.055671441977964</v>
      </c>
      <c r="AM650">
        <f t="shared" si="294"/>
        <v>140183.46299999999</v>
      </c>
      <c r="AO650">
        <f t="shared" si="297"/>
        <v>146</v>
      </c>
      <c r="AP650">
        <f t="shared" si="298"/>
        <v>119.64900000000489</v>
      </c>
    </row>
    <row r="651" spans="1:42" ht="15" thickBot="1" x14ac:dyDescent="0.4">
      <c r="A651" s="5">
        <v>38384</v>
      </c>
      <c r="B651" s="2">
        <v>3965</v>
      </c>
      <c r="C651" s="2">
        <v>2.67</v>
      </c>
      <c r="D651" s="4">
        <v>5.4</v>
      </c>
      <c r="E651">
        <f t="shared" si="281"/>
        <v>3.7971041597512176</v>
      </c>
      <c r="F651">
        <f t="shared" si="282"/>
        <v>4.0565952814480264</v>
      </c>
      <c r="G651">
        <f t="shared" si="283"/>
        <v>4.2541757344133915</v>
      </c>
      <c r="H651">
        <v>3965</v>
      </c>
      <c r="I651">
        <v>148364</v>
      </c>
      <c r="J651">
        <v>7980</v>
      </c>
      <c r="K651">
        <f t="shared" si="284"/>
        <v>5.3786632875899816</v>
      </c>
      <c r="L651">
        <v>225041</v>
      </c>
      <c r="M651">
        <f t="shared" si="285"/>
        <v>65.927542092329844</v>
      </c>
      <c r="N651">
        <f t="shared" si="286"/>
        <v>62.367454819344026</v>
      </c>
      <c r="O651">
        <f t="shared" si="275"/>
        <v>66.031786468333337</v>
      </c>
      <c r="P651">
        <v>65.967073560000003</v>
      </c>
      <c r="Q651">
        <f t="shared" si="276"/>
        <v>66.031786468333337</v>
      </c>
      <c r="R651">
        <f t="shared" si="277"/>
        <v>65.992958723333345</v>
      </c>
      <c r="S651">
        <f t="shared" si="287"/>
        <v>63.424204649120249</v>
      </c>
      <c r="T651">
        <f t="shared" si="288"/>
        <v>63.524490757586207</v>
      </c>
      <c r="U651">
        <f t="shared" si="289"/>
        <v>-1.0567498297762228</v>
      </c>
      <c r="V651">
        <f t="shared" si="290"/>
        <v>-1.1570359382421813</v>
      </c>
      <c r="W651">
        <f t="shared" si="295"/>
        <v>16471.724439267069</v>
      </c>
      <c r="X651">
        <f t="shared" si="299"/>
        <v>7979.4730737783639</v>
      </c>
      <c r="Y651">
        <f t="shared" si="272"/>
        <v>11759.155022728102</v>
      </c>
      <c r="Z651">
        <f t="shared" si="296"/>
        <v>-4244.8261064309627</v>
      </c>
      <c r="AA651">
        <f t="shared" si="300"/>
        <v>7287.6332931006327</v>
      </c>
      <c r="AB651">
        <f t="shared" si="273"/>
        <v>10186.933022374908</v>
      </c>
      <c r="AC651" s="12">
        <f>(Sheet2!B805-Sheet2!B804)*100</f>
        <v>25400</v>
      </c>
      <c r="AD651" s="12">
        <f t="shared" si="274"/>
        <v>18425</v>
      </c>
      <c r="AE651" s="12">
        <v>0</v>
      </c>
      <c r="AF651">
        <f t="shared" si="278"/>
        <v>0</v>
      </c>
      <c r="AG651">
        <f t="shared" si="279"/>
        <v>0</v>
      </c>
      <c r="AH651">
        <f t="shared" si="280"/>
        <v>0</v>
      </c>
      <c r="AI651">
        <f t="shared" si="291"/>
        <v>0</v>
      </c>
      <c r="AJ651">
        <f t="shared" si="292"/>
        <v>0</v>
      </c>
      <c r="AK651">
        <v>133033</v>
      </c>
      <c r="AL651">
        <f t="shared" si="293"/>
        <v>59.115005710070612</v>
      </c>
      <c r="AM651">
        <f t="shared" si="294"/>
        <v>140352.34399999998</v>
      </c>
      <c r="AO651">
        <f t="shared" si="297"/>
        <v>254</v>
      </c>
      <c r="AP651">
        <f t="shared" si="298"/>
        <v>168.88099999999395</v>
      </c>
    </row>
    <row r="652" spans="1:42" ht="15" thickBot="1" x14ac:dyDescent="0.4">
      <c r="A652" s="5">
        <v>38412</v>
      </c>
      <c r="B652" s="2">
        <v>4044</v>
      </c>
      <c r="C652" s="2">
        <v>2.73</v>
      </c>
      <c r="D652" s="4">
        <v>5.2</v>
      </c>
      <c r="E652">
        <f t="shared" si="281"/>
        <v>3.7677579540092538</v>
      </c>
      <c r="F652">
        <f t="shared" si="282"/>
        <v>4.0188968102113805</v>
      </c>
      <c r="G652">
        <f t="shared" si="283"/>
        <v>4.2636957942801761</v>
      </c>
      <c r="H652">
        <v>4044</v>
      </c>
      <c r="I652">
        <v>148391</v>
      </c>
      <c r="J652">
        <v>7737</v>
      </c>
      <c r="K652">
        <f t="shared" si="284"/>
        <v>5.2139280684138525</v>
      </c>
      <c r="L652">
        <v>225236</v>
      </c>
      <c r="M652">
        <f t="shared" si="285"/>
        <v>65.882452183487544</v>
      </c>
      <c r="N652">
        <f t="shared" si="286"/>
        <v>62.456564669946189</v>
      </c>
      <c r="O652">
        <f t="shared" si="275"/>
        <v>66.025315177500005</v>
      </c>
      <c r="P652">
        <v>65.967073560000003</v>
      </c>
      <c r="Q652">
        <f t="shared" si="276"/>
        <v>66.025315177500005</v>
      </c>
      <c r="R652">
        <f t="shared" si="277"/>
        <v>65.986487432500013</v>
      </c>
      <c r="S652">
        <f t="shared" si="287"/>
        <v>63.40016085104785</v>
      </c>
      <c r="T652">
        <f t="shared" si="288"/>
        <v>63.53764111324007</v>
      </c>
      <c r="U652">
        <f t="shared" si="289"/>
        <v>-0.9435961811016611</v>
      </c>
      <c r="V652">
        <f t="shared" si="290"/>
        <v>-1.0810764432938811</v>
      </c>
      <c r="W652">
        <f t="shared" si="295"/>
        <v>6952.1910039447248</v>
      </c>
      <c r="X652">
        <f t="shared" si="299"/>
        <v>14966.532654085197</v>
      </c>
      <c r="Y652">
        <f t="shared" si="272"/>
        <v>11153.298706454225</v>
      </c>
      <c r="Z652">
        <f t="shared" si="296"/>
        <v>15349.209203783423</v>
      </c>
      <c r="AA652">
        <f t="shared" si="300"/>
        <v>10949.735928147411</v>
      </c>
      <c r="AB652">
        <f t="shared" si="273"/>
        <v>11371.678506734004</v>
      </c>
      <c r="AC652" s="12">
        <f>(Sheet2!B806-Sheet2!B805)*100</f>
        <v>12100</v>
      </c>
      <c r="AD652" s="12">
        <f t="shared" si="274"/>
        <v>16791.666666666668</v>
      </c>
      <c r="AE652" s="12">
        <v>0</v>
      </c>
      <c r="AF652">
        <f t="shared" si="278"/>
        <v>0</v>
      </c>
      <c r="AG652">
        <f t="shared" si="279"/>
        <v>0</v>
      </c>
      <c r="AH652">
        <f t="shared" si="280"/>
        <v>0</v>
      </c>
      <c r="AI652">
        <f t="shared" si="291"/>
        <v>0</v>
      </c>
      <c r="AJ652">
        <f t="shared" si="292"/>
        <v>0</v>
      </c>
      <c r="AK652">
        <v>133154</v>
      </c>
      <c r="AL652">
        <f t="shared" si="293"/>
        <v>59.117547816512463</v>
      </c>
      <c r="AM652">
        <f t="shared" si="294"/>
        <v>140674.66800000001</v>
      </c>
      <c r="AO652">
        <f t="shared" si="297"/>
        <v>121</v>
      </c>
      <c r="AP652">
        <f t="shared" si="298"/>
        <v>322.32400000002235</v>
      </c>
    </row>
    <row r="653" spans="1:42" ht="15" thickBot="1" x14ac:dyDescent="0.4">
      <c r="A653" s="5">
        <v>38443</v>
      </c>
      <c r="B653" s="2">
        <v>4159</v>
      </c>
      <c r="C653" s="2">
        <v>2.79</v>
      </c>
      <c r="D653" s="4">
        <v>5.2</v>
      </c>
      <c r="E653">
        <f t="shared" si="281"/>
        <v>3.8089368595449309</v>
      </c>
      <c r="F653">
        <f t="shared" si="282"/>
        <v>4.0604967894258381</v>
      </c>
      <c r="G653">
        <f t="shared" si="283"/>
        <v>4.3259409003527765</v>
      </c>
      <c r="H653">
        <v>4159</v>
      </c>
      <c r="I653">
        <v>148926</v>
      </c>
      <c r="J653">
        <v>7672</v>
      </c>
      <c r="K653">
        <f t="shared" si="284"/>
        <v>5.1515517773927986</v>
      </c>
      <c r="L653">
        <v>225441</v>
      </c>
      <c r="M653">
        <f t="shared" si="285"/>
        <v>66.059856015542877</v>
      </c>
      <c r="N653">
        <f t="shared" si="286"/>
        <v>62.624743502734646</v>
      </c>
      <c r="O653">
        <f t="shared" si="275"/>
        <v>66.018843886666673</v>
      </c>
      <c r="P653">
        <v>65.967073560000003</v>
      </c>
      <c r="Q653">
        <f t="shared" si="276"/>
        <v>66.018843886666673</v>
      </c>
      <c r="R653">
        <f t="shared" si="277"/>
        <v>65.980016141666681</v>
      </c>
      <c r="S653">
        <f t="shared" si="287"/>
        <v>63.543677810404553</v>
      </c>
      <c r="T653">
        <f t="shared" si="288"/>
        <v>63.504227807622001</v>
      </c>
      <c r="U653">
        <f t="shared" si="289"/>
        <v>-0.91893430766990747</v>
      </c>
      <c r="V653">
        <f t="shared" si="290"/>
        <v>-0.87948430488735596</v>
      </c>
      <c r="W653">
        <f t="shared" si="295"/>
        <v>45351.639808798209</v>
      </c>
      <c r="X653">
        <f t="shared" si="299"/>
        <v>18734.668247441452</v>
      </c>
      <c r="Y653">
        <f t="shared" si="272"/>
        <v>14799.042144917106</v>
      </c>
      <c r="Z653">
        <f t="shared" si="296"/>
        <v>5492.4873963706195</v>
      </c>
      <c r="AA653">
        <f t="shared" si="300"/>
        <v>11942.595402181149</v>
      </c>
      <c r="AB653">
        <f t="shared" si="273"/>
        <v>10068.346824159846</v>
      </c>
      <c r="AC653" s="12">
        <f>(Sheet2!B807-Sheet2!B806)*100</f>
        <v>36100</v>
      </c>
      <c r="AD653" s="12">
        <f t="shared" si="274"/>
        <v>17550</v>
      </c>
      <c r="AE653" s="12">
        <v>0</v>
      </c>
      <c r="AF653">
        <f t="shared" si="278"/>
        <v>0</v>
      </c>
      <c r="AG653">
        <f t="shared" si="279"/>
        <v>0</v>
      </c>
      <c r="AH653">
        <f t="shared" si="280"/>
        <v>1</v>
      </c>
      <c r="AI653">
        <f t="shared" si="291"/>
        <v>0</v>
      </c>
      <c r="AJ653">
        <f t="shared" si="292"/>
        <v>0</v>
      </c>
      <c r="AK653">
        <v>133515</v>
      </c>
      <c r="AL653">
        <f t="shared" si="293"/>
        <v>59.223921114615351</v>
      </c>
      <c r="AM653">
        <f t="shared" si="294"/>
        <v>141181.848</v>
      </c>
      <c r="AO653">
        <f t="shared" si="297"/>
        <v>361</v>
      </c>
      <c r="AP653">
        <f t="shared" si="298"/>
        <v>507.17999999999302</v>
      </c>
    </row>
    <row r="654" spans="1:42" ht="15" thickBot="1" x14ac:dyDescent="0.4">
      <c r="A654" s="5">
        <v>38473</v>
      </c>
      <c r="B654" s="2">
        <v>3797</v>
      </c>
      <c r="C654" s="2">
        <v>2.54</v>
      </c>
      <c r="D654" s="4">
        <v>5.0999999999999996</v>
      </c>
      <c r="E654">
        <f t="shared" si="281"/>
        <v>3.5991665701937161</v>
      </c>
      <c r="F654">
        <f t="shared" si="282"/>
        <v>3.8443978564211561</v>
      </c>
      <c r="G654">
        <f t="shared" si="283"/>
        <v>4.0372830799758983</v>
      </c>
      <c r="H654">
        <v>3797</v>
      </c>
      <c r="I654">
        <v>149261</v>
      </c>
      <c r="J654">
        <v>7651</v>
      </c>
      <c r="K654">
        <f t="shared" si="284"/>
        <v>5.125920367678094</v>
      </c>
      <c r="L654">
        <v>225670</v>
      </c>
      <c r="M654">
        <f t="shared" si="285"/>
        <v>66.141268223512213</v>
      </c>
      <c r="N654">
        <f t="shared" si="286"/>
        <v>62.76806354411309</v>
      </c>
      <c r="O654">
        <f t="shared" si="275"/>
        <v>66.012372595833341</v>
      </c>
      <c r="P654">
        <v>65.967073560000003</v>
      </c>
      <c r="Q654">
        <f t="shared" si="276"/>
        <v>66.012372595833341</v>
      </c>
      <c r="R654">
        <f t="shared" si="277"/>
        <v>65.973544850833349</v>
      </c>
      <c r="S654">
        <f t="shared" si="287"/>
        <v>63.760733808509407</v>
      </c>
      <c r="T654">
        <f t="shared" si="288"/>
        <v>63.636477349172395</v>
      </c>
      <c r="U654">
        <f t="shared" si="289"/>
        <v>-0.99267026439631678</v>
      </c>
      <c r="V654">
        <f t="shared" si="290"/>
        <v>-0.86841380505930488</v>
      </c>
      <c r="W654">
        <f t="shared" si="295"/>
        <v>63534.529310904443</v>
      </c>
      <c r="X654">
        <f t="shared" si="299"/>
        <v>16559.751472975437</v>
      </c>
      <c r="Y654">
        <f t="shared" si="272"/>
        <v>19570.693742734071</v>
      </c>
      <c r="Z654">
        <f t="shared" si="296"/>
        <v>44387.222209623083</v>
      </c>
      <c r="AA654">
        <f t="shared" si="300"/>
        <v>10510.736495735124</v>
      </c>
      <c r="AB654">
        <f t="shared" si="273"/>
        <v>14087.192011542773</v>
      </c>
      <c r="AC654" s="12">
        <f>(Sheet2!B808-Sheet2!B807)*100</f>
        <v>17200</v>
      </c>
      <c r="AD654" s="12">
        <f t="shared" si="274"/>
        <v>16616.666666666668</v>
      </c>
      <c r="AE654" s="12">
        <v>0</v>
      </c>
      <c r="AF654">
        <f t="shared" si="278"/>
        <v>0</v>
      </c>
      <c r="AG654">
        <f t="shared" si="279"/>
        <v>0</v>
      </c>
      <c r="AH654">
        <f t="shared" si="280"/>
        <v>1</v>
      </c>
      <c r="AI654">
        <f t="shared" si="291"/>
        <v>0</v>
      </c>
      <c r="AJ654">
        <f t="shared" si="292"/>
        <v>0</v>
      </c>
      <c r="AK654">
        <v>133687</v>
      </c>
      <c r="AL654">
        <f t="shared" si="293"/>
        <v>59.240040767492353</v>
      </c>
      <c r="AM654">
        <f t="shared" si="294"/>
        <v>141648.68900000001</v>
      </c>
      <c r="AO654">
        <f t="shared" si="297"/>
        <v>172</v>
      </c>
      <c r="AP654">
        <f t="shared" si="298"/>
        <v>466.8410000000149</v>
      </c>
    </row>
    <row r="655" spans="1:42" ht="15" thickBot="1" x14ac:dyDescent="0.4">
      <c r="A655" s="5">
        <v>38504</v>
      </c>
      <c r="B655" s="2">
        <v>4062</v>
      </c>
      <c r="C655" s="2">
        <v>2.72</v>
      </c>
      <c r="D655" s="4">
        <v>5</v>
      </c>
      <c r="E655">
        <f t="shared" si="281"/>
        <v>3.687817782917155</v>
      </c>
      <c r="F655">
        <f t="shared" si="282"/>
        <v>3.9299498555992138</v>
      </c>
      <c r="G655">
        <f t="shared" si="283"/>
        <v>4.1980338491905362</v>
      </c>
      <c r="H655">
        <v>4062</v>
      </c>
      <c r="I655">
        <v>149238</v>
      </c>
      <c r="J655">
        <v>7524</v>
      </c>
      <c r="K655">
        <f t="shared" si="284"/>
        <v>5.041611385840068</v>
      </c>
      <c r="L655">
        <v>225911</v>
      </c>
      <c r="M655">
        <f t="shared" si="285"/>
        <v>66.060528261129377</v>
      </c>
      <c r="N655">
        <f t="shared" si="286"/>
        <v>62.757501848072906</v>
      </c>
      <c r="O655">
        <f t="shared" si="275"/>
        <v>66.005901305000009</v>
      </c>
      <c r="P655">
        <v>65.967073560000003</v>
      </c>
      <c r="Q655">
        <f t="shared" si="276"/>
        <v>66.005901305000009</v>
      </c>
      <c r="R655">
        <f t="shared" si="277"/>
        <v>65.967073560000003</v>
      </c>
      <c r="S655">
        <f t="shared" si="287"/>
        <v>63.624336352426432</v>
      </c>
      <c r="T655">
        <f t="shared" si="288"/>
        <v>63.571723938899467</v>
      </c>
      <c r="U655">
        <f t="shared" si="289"/>
        <v>-0.86683450435352682</v>
      </c>
      <c r="V655">
        <f t="shared" si="290"/>
        <v>-0.81422209082656138</v>
      </c>
      <c r="W655">
        <f t="shared" si="295"/>
        <v>-15447.348853308707</v>
      </c>
      <c r="X655">
        <f t="shared" si="299"/>
        <v>23015.522803730641</v>
      </c>
      <c r="Y655">
        <f t="shared" ref="Y655:Y718" si="301">AVERAGE(W644:W655)</f>
        <v>12669.201267553493</v>
      </c>
      <c r="Z655">
        <f t="shared" si="296"/>
        <v>707.88337298296392</v>
      </c>
      <c r="AA655">
        <f t="shared" si="300"/>
        <v>16165.083384920223</v>
      </c>
      <c r="AB655">
        <f t="shared" ref="AB655:AB718" si="302">AVERAGE(Z644:Z655)</f>
        <v>10712.032506079258</v>
      </c>
      <c r="AC655" s="12">
        <f>(Sheet2!B809-Sheet2!B808)*100</f>
        <v>25200</v>
      </c>
      <c r="AD655" s="12">
        <f t="shared" ref="AD655:AD718" si="303">AVERAGE(AC644:AC655)</f>
        <v>17916.666666666668</v>
      </c>
      <c r="AE655" s="12">
        <v>0</v>
      </c>
      <c r="AF655">
        <f t="shared" si="278"/>
        <v>0</v>
      </c>
      <c r="AG655">
        <f t="shared" si="279"/>
        <v>0</v>
      </c>
      <c r="AH655">
        <f t="shared" si="280"/>
        <v>1</v>
      </c>
      <c r="AI655">
        <f t="shared" si="291"/>
        <v>0</v>
      </c>
      <c r="AJ655">
        <f t="shared" si="292"/>
        <v>0</v>
      </c>
      <c r="AK655">
        <v>133939</v>
      </c>
      <c r="AL655">
        <f t="shared" si="293"/>
        <v>59.288392331493377</v>
      </c>
      <c r="AM655">
        <f t="shared" si="294"/>
        <v>141776.09999999998</v>
      </c>
      <c r="AO655">
        <f t="shared" si="297"/>
        <v>252</v>
      </c>
      <c r="AP655">
        <f t="shared" si="298"/>
        <v>127.41099999996368</v>
      </c>
    </row>
    <row r="656" spans="1:42" ht="15" thickBot="1" x14ac:dyDescent="0.4">
      <c r="A656" s="5">
        <v>38534</v>
      </c>
      <c r="B656" s="2">
        <v>4256</v>
      </c>
      <c r="C656" s="2">
        <v>2.85</v>
      </c>
      <c r="D656" s="4">
        <v>5</v>
      </c>
      <c r="E656">
        <f t="shared" si="281"/>
        <v>3.7749172176353749</v>
      </c>
      <c r="F656">
        <f t="shared" si="282"/>
        <v>4.0178286308975277</v>
      </c>
      <c r="G656">
        <f t="shared" si="283"/>
        <v>4.3307512559529409</v>
      </c>
      <c r="H656">
        <v>4256</v>
      </c>
      <c r="I656">
        <v>149432</v>
      </c>
      <c r="J656">
        <v>7406</v>
      </c>
      <c r="K656">
        <f t="shared" si="284"/>
        <v>4.9561004336420575</v>
      </c>
      <c r="L656">
        <v>226153</v>
      </c>
      <c r="M656">
        <f t="shared" si="285"/>
        <v>66.075621371372478</v>
      </c>
      <c r="N656">
        <f t="shared" si="286"/>
        <v>62.771840302803852</v>
      </c>
      <c r="O656">
        <f t="shared" si="275"/>
        <v>65.999430014166677</v>
      </c>
      <c r="P656">
        <v>65.967073560000003</v>
      </c>
      <c r="Q656">
        <f t="shared" si="276"/>
        <v>65.999430014166677</v>
      </c>
      <c r="R656">
        <f t="shared" si="277"/>
        <v>65.960726222500014</v>
      </c>
      <c r="S656">
        <f t="shared" si="287"/>
        <v>63.581321363564975</v>
      </c>
      <c r="T656">
        <f t="shared" si="288"/>
        <v>63.508006167020689</v>
      </c>
      <c r="U656">
        <f t="shared" si="289"/>
        <v>-0.80948106076112225</v>
      </c>
      <c r="V656">
        <f t="shared" si="290"/>
        <v>-0.7361658642168365</v>
      </c>
      <c r="W656">
        <f t="shared" si="295"/>
        <v>5669.1206213012338</v>
      </c>
      <c r="X656">
        <f t="shared" si="299"/>
        <v>20421.976055151161</v>
      </c>
      <c r="Y656">
        <f t="shared" si="301"/>
        <v>13854.722410288639</v>
      </c>
      <c r="Z656">
        <f t="shared" si="296"/>
        <v>974.39192951284349</v>
      </c>
      <c r="AA656">
        <f t="shared" si="300"/>
        <v>10444.394667640328</v>
      </c>
      <c r="AB656">
        <f t="shared" si="302"/>
        <v>12399.457817707831</v>
      </c>
      <c r="AC656" s="12">
        <f>(Sheet2!B810-Sheet2!B809)*100</f>
        <v>35800</v>
      </c>
      <c r="AD656" s="12">
        <f t="shared" si="303"/>
        <v>20391.666666666668</v>
      </c>
      <c r="AE656" s="12">
        <v>0</v>
      </c>
      <c r="AF656">
        <f t="shared" si="278"/>
        <v>0</v>
      </c>
      <c r="AG656">
        <f t="shared" si="279"/>
        <v>0</v>
      </c>
      <c r="AH656">
        <f t="shared" si="280"/>
        <v>1</v>
      </c>
      <c r="AI656">
        <f t="shared" si="291"/>
        <v>0</v>
      </c>
      <c r="AJ656">
        <f t="shared" si="292"/>
        <v>0</v>
      </c>
      <c r="AK656">
        <v>134297</v>
      </c>
      <c r="AL656">
        <f t="shared" si="293"/>
        <v>59.383249393109971</v>
      </c>
      <c r="AM656">
        <f t="shared" si="294"/>
        <v>141960.4</v>
      </c>
      <c r="AO656">
        <f t="shared" si="297"/>
        <v>358</v>
      </c>
      <c r="AP656">
        <f t="shared" si="298"/>
        <v>184.30000000001746</v>
      </c>
    </row>
    <row r="657" spans="1:42" ht="15" thickBot="1" x14ac:dyDescent="0.4">
      <c r="A657" s="5">
        <v>38565</v>
      </c>
      <c r="B657" s="2">
        <v>4142</v>
      </c>
      <c r="C657" s="2">
        <v>2.77</v>
      </c>
      <c r="D657" s="4">
        <v>4.9000000000000004</v>
      </c>
      <c r="E657">
        <f t="shared" si="281"/>
        <v>3.6841552627434151</v>
      </c>
      <c r="F657">
        <f t="shared" si="282"/>
        <v>3.9220796215227449</v>
      </c>
      <c r="G657">
        <f t="shared" si="283"/>
        <v>4.220804186265303</v>
      </c>
      <c r="H657">
        <v>4142</v>
      </c>
      <c r="I657">
        <v>149779</v>
      </c>
      <c r="J657">
        <v>7345</v>
      </c>
      <c r="K657">
        <f t="shared" si="284"/>
        <v>4.9038917338211636</v>
      </c>
      <c r="L657">
        <v>226421</v>
      </c>
      <c r="M657">
        <f t="shared" si="285"/>
        <v>66.150666236788993</v>
      </c>
      <c r="N657">
        <f t="shared" si="286"/>
        <v>62.90928359118633</v>
      </c>
      <c r="O657">
        <f t="shared" si="275"/>
        <v>65.992958723333345</v>
      </c>
      <c r="P657">
        <v>65.967073560000003</v>
      </c>
      <c r="Q657">
        <f t="shared" si="276"/>
        <v>65.992958723333345</v>
      </c>
      <c r="R657">
        <f t="shared" si="277"/>
        <v>65.954378885000011</v>
      </c>
      <c r="S657">
        <f t="shared" si="287"/>
        <v>63.713572985286497</v>
      </c>
      <c r="T657">
        <f t="shared" si="288"/>
        <v>63.56167566148757</v>
      </c>
      <c r="U657">
        <f t="shared" si="289"/>
        <v>-0.80428939410016653</v>
      </c>
      <c r="V657">
        <f t="shared" si="290"/>
        <v>-0.65239207030123936</v>
      </c>
      <c r="W657">
        <f t="shared" si="295"/>
        <v>46984.338567243889</v>
      </c>
      <c r="X657">
        <f t="shared" si="299"/>
        <v>25507.411743147299</v>
      </c>
      <c r="Y657">
        <f t="shared" si="301"/>
        <v>16743.44240846283</v>
      </c>
      <c r="Z657">
        <f t="shared" si="296"/>
        <v>29172.046259447932</v>
      </c>
      <c r="AA657">
        <f t="shared" si="300"/>
        <v>16013.873395286812</v>
      </c>
      <c r="AB657">
        <f t="shared" si="302"/>
        <v>11650.753344193721</v>
      </c>
      <c r="AC657" s="12">
        <f>(Sheet2!B811-Sheet2!B810)*100</f>
        <v>19800</v>
      </c>
      <c r="AD657" s="12">
        <f t="shared" si="303"/>
        <v>21325</v>
      </c>
      <c r="AE657" s="12">
        <v>0</v>
      </c>
      <c r="AF657">
        <f t="shared" si="278"/>
        <v>0</v>
      </c>
      <c r="AG657">
        <f t="shared" si="279"/>
        <v>0</v>
      </c>
      <c r="AH657">
        <f t="shared" si="280"/>
        <v>1</v>
      </c>
      <c r="AI657">
        <f t="shared" si="291"/>
        <v>0</v>
      </c>
      <c r="AJ657">
        <f t="shared" si="292"/>
        <v>0</v>
      </c>
      <c r="AK657">
        <v>134495</v>
      </c>
      <c r="AL657">
        <f t="shared" si="293"/>
        <v>59.400408972665964</v>
      </c>
      <c r="AM657">
        <f t="shared" si="294"/>
        <v>142439.829</v>
      </c>
      <c r="AO657">
        <f t="shared" si="297"/>
        <v>198</v>
      </c>
      <c r="AP657">
        <f t="shared" si="298"/>
        <v>479.42900000000373</v>
      </c>
    </row>
    <row r="658" spans="1:42" ht="15" thickBot="1" x14ac:dyDescent="0.4">
      <c r="A658" s="5">
        <v>38596</v>
      </c>
      <c r="B658" s="2">
        <v>4352</v>
      </c>
      <c r="C658" s="2">
        <v>2.9</v>
      </c>
      <c r="D658" s="4">
        <v>5</v>
      </c>
      <c r="E658">
        <f t="shared" si="281"/>
        <v>3.8078865529319543</v>
      </c>
      <c r="F658">
        <f t="shared" si="282"/>
        <v>4.0510649981267113</v>
      </c>
      <c r="G658">
        <f t="shared" si="283"/>
        <v>4.3812563551196204</v>
      </c>
      <c r="H658">
        <v>4352</v>
      </c>
      <c r="I658">
        <v>149954</v>
      </c>
      <c r="J658">
        <v>7553</v>
      </c>
      <c r="K658">
        <f t="shared" si="284"/>
        <v>5.0368779759126134</v>
      </c>
      <c r="L658">
        <v>226693</v>
      </c>
      <c r="M658">
        <f t="shared" si="285"/>
        <v>66.148491572302632</v>
      </c>
      <c r="N658">
        <f t="shared" si="286"/>
        <v>62.841066993687498</v>
      </c>
      <c r="O658">
        <f t="shared" si="275"/>
        <v>65.986487432500013</v>
      </c>
      <c r="P658">
        <v>65.967073560000003</v>
      </c>
      <c r="Q658">
        <f t="shared" si="276"/>
        <v>65.986487432500013</v>
      </c>
      <c r="R658">
        <f t="shared" si="277"/>
        <v>65.948031547500008</v>
      </c>
      <c r="S658">
        <f t="shared" si="287"/>
        <v>63.629632056753593</v>
      </c>
      <c r="T658">
        <f t="shared" si="288"/>
        <v>63.473796850805712</v>
      </c>
      <c r="U658">
        <f t="shared" si="289"/>
        <v>-0.78856506306609475</v>
      </c>
      <c r="V658">
        <f t="shared" si="290"/>
        <v>-0.63272985711821406</v>
      </c>
      <c r="W658">
        <f t="shared" si="295"/>
        <v>-1698.7290599122643</v>
      </c>
      <c r="X658">
        <f t="shared" si="299"/>
        <v>24065.591732504468</v>
      </c>
      <c r="Y658">
        <f t="shared" si="301"/>
        <v>19516.062193294831</v>
      </c>
      <c r="Z658">
        <f t="shared" si="296"/>
        <v>-2632.7354499790817</v>
      </c>
      <c r="AA658">
        <f t="shared" si="300"/>
        <v>13016.882619659727</v>
      </c>
      <c r="AB658">
        <f t="shared" si="302"/>
        <v>11983.309273903569</v>
      </c>
      <c r="AC658" s="12">
        <f>(Sheet2!B812-Sheet2!B811)*100</f>
        <v>5700</v>
      </c>
      <c r="AD658" s="12">
        <f t="shared" si="303"/>
        <v>20575</v>
      </c>
      <c r="AE658" s="12">
        <v>0</v>
      </c>
      <c r="AF658">
        <f t="shared" si="278"/>
        <v>0</v>
      </c>
      <c r="AG658">
        <f t="shared" si="279"/>
        <v>0</v>
      </c>
      <c r="AH658">
        <f t="shared" si="280"/>
        <v>1</v>
      </c>
      <c r="AI658">
        <f t="shared" si="291"/>
        <v>0</v>
      </c>
      <c r="AJ658">
        <f t="shared" si="292"/>
        <v>0</v>
      </c>
      <c r="AK658">
        <v>134552</v>
      </c>
      <c r="AL658">
        <f t="shared" si="293"/>
        <v>59.354280899719001</v>
      </c>
      <c r="AM658">
        <f t="shared" si="294"/>
        <v>142456.29999999999</v>
      </c>
      <c r="AO658">
        <f t="shared" si="297"/>
        <v>57</v>
      </c>
      <c r="AP658">
        <f t="shared" si="298"/>
        <v>16.470999999990454</v>
      </c>
    </row>
    <row r="659" spans="1:42" ht="15" thickBot="1" x14ac:dyDescent="0.4">
      <c r="A659" s="5">
        <v>38626</v>
      </c>
      <c r="B659" s="2">
        <v>4184</v>
      </c>
      <c r="C659" s="2">
        <v>2.79</v>
      </c>
      <c r="D659" s="4">
        <v>5</v>
      </c>
      <c r="E659">
        <f t="shared" si="281"/>
        <v>3.7349698793966195</v>
      </c>
      <c r="F659">
        <f t="shared" si="282"/>
        <v>3.9775372543096741</v>
      </c>
      <c r="G659">
        <f t="shared" si="283"/>
        <v>4.2697534899657059</v>
      </c>
      <c r="H659">
        <v>4184</v>
      </c>
      <c r="I659">
        <v>150001</v>
      </c>
      <c r="J659">
        <v>7453</v>
      </c>
      <c r="K659">
        <f t="shared" si="284"/>
        <v>4.9686335424430501</v>
      </c>
      <c r="L659">
        <v>226959</v>
      </c>
      <c r="M659">
        <f t="shared" si="285"/>
        <v>66.091672945333741</v>
      </c>
      <c r="N659">
        <f t="shared" si="286"/>
        <v>62.787089298067052</v>
      </c>
      <c r="O659">
        <f t="shared" si="275"/>
        <v>65.980016141666681</v>
      </c>
      <c r="P659">
        <v>65.967073560000003</v>
      </c>
      <c r="Q659">
        <f t="shared" si="276"/>
        <v>65.980016141666681</v>
      </c>
      <c r="R659">
        <f t="shared" si="277"/>
        <v>65.94168421000002</v>
      </c>
      <c r="S659">
        <f t="shared" si="287"/>
        <v>63.623168868036203</v>
      </c>
      <c r="T659">
        <f t="shared" si="288"/>
        <v>63.515682412354401</v>
      </c>
      <c r="U659">
        <f t="shared" si="289"/>
        <v>-0.83607956996915078</v>
      </c>
      <c r="V659">
        <f t="shared" si="290"/>
        <v>-0.72859311428734941</v>
      </c>
      <c r="W659">
        <f t="shared" si="295"/>
        <v>15458.60327898711</v>
      </c>
      <c r="X659">
        <f t="shared" si="299"/>
        <v>19083.418977535952</v>
      </c>
      <c r="Y659">
        <f t="shared" si="301"/>
        <v>18909.043612488702</v>
      </c>
      <c r="Z659">
        <f t="shared" si="296"/>
        <v>26390.335125843063</v>
      </c>
      <c r="AA659">
        <f t="shared" si="300"/>
        <v>16499.857241238467</v>
      </c>
      <c r="AB659">
        <f t="shared" si="302"/>
        <v>14221.226321709808</v>
      </c>
      <c r="AC659" s="12">
        <f>(Sheet2!B813-Sheet2!B812)*100</f>
        <v>9400</v>
      </c>
      <c r="AD659" s="12">
        <f t="shared" si="303"/>
        <v>18425</v>
      </c>
      <c r="AE659" s="12">
        <v>0</v>
      </c>
      <c r="AF659">
        <f t="shared" si="278"/>
        <v>0</v>
      </c>
      <c r="AG659">
        <f t="shared" si="279"/>
        <v>0</v>
      </c>
      <c r="AH659">
        <f t="shared" si="280"/>
        <v>1</v>
      </c>
      <c r="AI659">
        <f t="shared" si="291"/>
        <v>0</v>
      </c>
      <c r="AJ659">
        <f t="shared" si="292"/>
        <v>0</v>
      </c>
      <c r="AK659">
        <v>134646</v>
      </c>
      <c r="AL659">
        <f t="shared" si="293"/>
        <v>59.32613379509074</v>
      </c>
      <c r="AM659">
        <f t="shared" si="294"/>
        <v>142500.95000000001</v>
      </c>
      <c r="AO659">
        <f t="shared" si="297"/>
        <v>94</v>
      </c>
      <c r="AP659">
        <f t="shared" si="298"/>
        <v>44.650000000023283</v>
      </c>
    </row>
    <row r="660" spans="1:42" ht="15" thickBot="1" x14ac:dyDescent="0.4">
      <c r="A660" s="5">
        <v>38657</v>
      </c>
      <c r="B660" s="2">
        <v>4248</v>
      </c>
      <c r="C660" s="2">
        <v>2.83</v>
      </c>
      <c r="D660" s="4">
        <v>5</v>
      </c>
      <c r="E660">
        <f t="shared" si="281"/>
        <v>3.7616485747608057</v>
      </c>
      <c r="F660">
        <f t="shared" si="282"/>
        <v>4.0044482152093224</v>
      </c>
      <c r="G660">
        <f t="shared" si="283"/>
        <v>4.3104666602804818</v>
      </c>
      <c r="H660">
        <v>4248</v>
      </c>
      <c r="I660">
        <v>150065</v>
      </c>
      <c r="J660">
        <v>7566</v>
      </c>
      <c r="K660">
        <f t="shared" si="284"/>
        <v>5.0418152134075234</v>
      </c>
      <c r="L660">
        <v>227204</v>
      </c>
      <c r="M660">
        <f t="shared" si="285"/>
        <v>66.048573088501968</v>
      </c>
      <c r="N660">
        <f t="shared" si="286"/>
        <v>62.746144434076868</v>
      </c>
      <c r="O660">
        <f t="shared" si="275"/>
        <v>65.973544850833349</v>
      </c>
      <c r="P660">
        <v>65.967073560000003</v>
      </c>
      <c r="Q660">
        <f t="shared" si="276"/>
        <v>65.973544850833349</v>
      </c>
      <c r="R660">
        <f t="shared" si="277"/>
        <v>65.935336872500017</v>
      </c>
      <c r="S660">
        <f t="shared" si="287"/>
        <v>63.564057880268486</v>
      </c>
      <c r="T660">
        <f t="shared" si="288"/>
        <v>63.491851941232795</v>
      </c>
      <c r="U660">
        <f t="shared" si="289"/>
        <v>-0.81791344619161777</v>
      </c>
      <c r="V660">
        <f t="shared" si="290"/>
        <v>-0.74570750715592737</v>
      </c>
      <c r="W660">
        <f t="shared" si="295"/>
        <v>2157.423507893458</v>
      </c>
      <c r="X660">
        <f t="shared" si="299"/>
        <v>8853.901343700787</v>
      </c>
      <c r="Y660">
        <f t="shared" si="301"/>
        <v>12706.826408338113</v>
      </c>
      <c r="Z660">
        <f t="shared" si="296"/>
        <v>10146.963830314577</v>
      </c>
      <c r="AA660">
        <f t="shared" si="300"/>
        <v>10793.147511353716</v>
      </c>
      <c r="AB660">
        <f t="shared" si="302"/>
        <v>10651.94200354442</v>
      </c>
      <c r="AC660" s="12">
        <f>(Sheet2!B814-Sheet2!B813)*100</f>
        <v>35500</v>
      </c>
      <c r="AD660" s="12">
        <f t="shared" si="303"/>
        <v>20766.666666666668</v>
      </c>
      <c r="AE660" s="12">
        <v>0</v>
      </c>
      <c r="AF660">
        <f t="shared" si="278"/>
        <v>0</v>
      </c>
      <c r="AG660">
        <f t="shared" si="279"/>
        <v>0</v>
      </c>
      <c r="AH660">
        <f t="shared" si="280"/>
        <v>1</v>
      </c>
      <c r="AI660">
        <f t="shared" si="291"/>
        <v>0</v>
      </c>
      <c r="AJ660">
        <f t="shared" si="292"/>
        <v>0</v>
      </c>
      <c r="AK660">
        <v>135001</v>
      </c>
      <c r="AL660">
        <f t="shared" si="293"/>
        <v>59.418408126617493</v>
      </c>
      <c r="AM660">
        <f t="shared" si="294"/>
        <v>142561.75</v>
      </c>
      <c r="AO660">
        <f t="shared" si="297"/>
        <v>355</v>
      </c>
      <c r="AP660">
        <f t="shared" si="298"/>
        <v>60.799999999988358</v>
      </c>
    </row>
    <row r="661" spans="1:42" ht="15" thickBot="1" x14ac:dyDescent="0.4">
      <c r="A661" s="5">
        <v>38687</v>
      </c>
      <c r="B661" s="2">
        <v>4282</v>
      </c>
      <c r="C661" s="2">
        <v>2.85</v>
      </c>
      <c r="D661" s="4">
        <v>4.9000000000000004</v>
      </c>
      <c r="E661">
        <f t="shared" si="281"/>
        <v>3.7369773882109589</v>
      </c>
      <c r="F661">
        <f t="shared" si="282"/>
        <v>3.975333370105218</v>
      </c>
      <c r="G661">
        <f t="shared" si="283"/>
        <v>4.301684935496989</v>
      </c>
      <c r="H661">
        <v>4282</v>
      </c>
      <c r="I661">
        <v>150030</v>
      </c>
      <c r="J661">
        <v>7279</v>
      </c>
      <c r="K661">
        <f t="shared" si="284"/>
        <v>4.8516963274011866</v>
      </c>
      <c r="L661">
        <v>227425</v>
      </c>
      <c r="M661">
        <f t="shared" si="285"/>
        <v>65.969000769484438</v>
      </c>
      <c r="N661">
        <f t="shared" si="286"/>
        <v>62.736519731779701</v>
      </c>
      <c r="O661">
        <f t="shared" si="275"/>
        <v>65.967073560000003</v>
      </c>
      <c r="P661">
        <v>65.967073560000003</v>
      </c>
      <c r="Q661">
        <f t="shared" si="276"/>
        <v>65.967073560000003</v>
      </c>
      <c r="R661">
        <f t="shared" si="277"/>
        <v>65.928989535000014</v>
      </c>
      <c r="S661">
        <f t="shared" si="287"/>
        <v>63.503754127500088</v>
      </c>
      <c r="T661">
        <f t="shared" si="288"/>
        <v>63.501898937398309</v>
      </c>
      <c r="U661">
        <f t="shared" si="289"/>
        <v>-0.76723439572038643</v>
      </c>
      <c r="V661">
        <f t="shared" si="290"/>
        <v>-0.76537920561860773</v>
      </c>
      <c r="W661">
        <f t="shared" si="295"/>
        <v>333.07581818476319</v>
      </c>
      <c r="X661">
        <f t="shared" si="299"/>
        <v>11483.972122283032</v>
      </c>
      <c r="Y661">
        <f t="shared" si="301"/>
        <v>17249.747463006835</v>
      </c>
      <c r="Z661">
        <f t="shared" si="296"/>
        <v>16316.637381954119</v>
      </c>
      <c r="AA661">
        <f t="shared" si="300"/>
        <v>13394.606512848908</v>
      </c>
      <c r="AB661">
        <f t="shared" si="302"/>
        <v>14779.844948884565</v>
      </c>
      <c r="AC661" s="12">
        <f>(Sheet2!B815-Sheet2!B814)*100</f>
        <v>15900</v>
      </c>
      <c r="AD661" s="12">
        <f t="shared" si="303"/>
        <v>21058.333333333332</v>
      </c>
      <c r="AE661" s="12">
        <v>0</v>
      </c>
      <c r="AF661">
        <f t="shared" si="278"/>
        <v>0</v>
      </c>
      <c r="AG661">
        <f t="shared" si="279"/>
        <v>0</v>
      </c>
      <c r="AH661">
        <f t="shared" si="280"/>
        <v>1</v>
      </c>
      <c r="AI661">
        <f t="shared" si="291"/>
        <v>0</v>
      </c>
      <c r="AJ661">
        <f t="shared" si="292"/>
        <v>0</v>
      </c>
      <c r="AK661">
        <v>135160</v>
      </c>
      <c r="AL661">
        <f t="shared" si="293"/>
        <v>59.430581510388038</v>
      </c>
      <c r="AM661">
        <f t="shared" si="294"/>
        <v>142678.52999999997</v>
      </c>
      <c r="AO661">
        <f t="shared" si="297"/>
        <v>159</v>
      </c>
      <c r="AP661">
        <f t="shared" si="298"/>
        <v>116.77999999996973</v>
      </c>
    </row>
    <row r="662" spans="1:42" ht="15" thickBot="1" x14ac:dyDescent="0.4">
      <c r="A662" s="5">
        <v>38718</v>
      </c>
      <c r="B662" s="2">
        <v>4397</v>
      </c>
      <c r="C662" s="2">
        <v>2.93</v>
      </c>
      <c r="D662" s="4">
        <v>4.7</v>
      </c>
      <c r="E662">
        <f t="shared" si="281"/>
        <v>3.7109298026235957</v>
      </c>
      <c r="F662">
        <f t="shared" si="282"/>
        <v>3.9404259092760294</v>
      </c>
      <c r="G662">
        <f t="shared" si="283"/>
        <v>4.3213658089960703</v>
      </c>
      <c r="H662">
        <v>4397</v>
      </c>
      <c r="I662">
        <v>150214</v>
      </c>
      <c r="J662">
        <v>7064</v>
      </c>
      <c r="K662">
        <f t="shared" si="284"/>
        <v>4.7026242560613527</v>
      </c>
      <c r="L662">
        <v>227553</v>
      </c>
      <c r="M662">
        <f t="shared" si="285"/>
        <v>66.012753072910485</v>
      </c>
      <c r="N662">
        <f t="shared" si="286"/>
        <v>62.910153678483688</v>
      </c>
      <c r="O662">
        <f t="shared" si="275"/>
        <v>65.960726222500014</v>
      </c>
      <c r="P662">
        <v>65.890905509999996</v>
      </c>
      <c r="Q662">
        <f t="shared" si="276"/>
        <v>65.960726222500014</v>
      </c>
      <c r="R662">
        <f t="shared" si="277"/>
        <v>65.922642197500011</v>
      </c>
      <c r="S662">
        <f t="shared" si="287"/>
        <v>63.563066145595528</v>
      </c>
      <c r="T662">
        <f t="shared" si="288"/>
        <v>63.512969975082306</v>
      </c>
      <c r="U662">
        <f t="shared" si="289"/>
        <v>-0.65291246711183959</v>
      </c>
      <c r="V662">
        <f t="shared" si="290"/>
        <v>-0.60281629659861835</v>
      </c>
      <c r="W662">
        <f t="shared" si="295"/>
        <v>21625.108181992546</v>
      </c>
      <c r="X662">
        <f t="shared" si="299"/>
        <v>14143.30338239825</v>
      </c>
      <c r="Y662">
        <f t="shared" si="301"/>
        <v>17282.639718774706</v>
      </c>
      <c r="Z662">
        <f t="shared" si="296"/>
        <v>10647.49090209417</v>
      </c>
      <c r="AA662">
        <f t="shared" si="300"/>
        <v>15006.789674945796</v>
      </c>
      <c r="AB662">
        <f t="shared" si="302"/>
        <v>12725.592171293063</v>
      </c>
      <c r="AC662" s="12">
        <f>(Sheet2!B816-Sheet2!B815)*100</f>
        <v>26500</v>
      </c>
      <c r="AD662" s="12">
        <f t="shared" si="303"/>
        <v>22050</v>
      </c>
      <c r="AE662" s="12">
        <v>0</v>
      </c>
      <c r="AF662">
        <f t="shared" si="278"/>
        <v>0</v>
      </c>
      <c r="AG662">
        <f t="shared" si="279"/>
        <v>0</v>
      </c>
      <c r="AH662">
        <f t="shared" si="280"/>
        <v>1</v>
      </c>
      <c r="AI662">
        <f t="shared" si="291"/>
        <v>0</v>
      </c>
      <c r="AJ662">
        <f t="shared" si="292"/>
        <v>0</v>
      </c>
      <c r="AK662">
        <v>135425</v>
      </c>
      <c r="AL662">
        <f t="shared" si="293"/>
        <v>59.513607818837812</v>
      </c>
      <c r="AM662">
        <f t="shared" si="294"/>
        <v>143153.94199999998</v>
      </c>
      <c r="AO662">
        <f t="shared" si="297"/>
        <v>265</v>
      </c>
      <c r="AP662">
        <f t="shared" si="298"/>
        <v>475.41200000001118</v>
      </c>
    </row>
    <row r="663" spans="1:42" ht="15" thickBot="1" x14ac:dyDescent="0.4">
      <c r="A663" s="5">
        <v>38749</v>
      </c>
      <c r="B663" s="2">
        <v>4325</v>
      </c>
      <c r="C663" s="2">
        <v>2.87</v>
      </c>
      <c r="D663" s="4">
        <v>4.8</v>
      </c>
      <c r="E663">
        <f t="shared" si="281"/>
        <v>3.7116034270918545</v>
      </c>
      <c r="F663">
        <f t="shared" si="282"/>
        <v>3.9454729985782238</v>
      </c>
      <c r="G663">
        <f t="shared" si="283"/>
        <v>4.2921841074451539</v>
      </c>
      <c r="H663">
        <v>4325</v>
      </c>
      <c r="I663">
        <v>150641</v>
      </c>
      <c r="J663">
        <v>7184</v>
      </c>
      <c r="K663">
        <f t="shared" si="284"/>
        <v>4.768954003226213</v>
      </c>
      <c r="L663">
        <v>227763</v>
      </c>
      <c r="M663">
        <f t="shared" si="285"/>
        <v>66.139364163626226</v>
      </c>
      <c r="N663">
        <f t="shared" si="286"/>
        <v>62.964674683772166</v>
      </c>
      <c r="O663">
        <f t="shared" si="275"/>
        <v>65.954378885000011</v>
      </c>
      <c r="P663">
        <v>65.890905509999996</v>
      </c>
      <c r="Q663">
        <f t="shared" si="276"/>
        <v>65.954378885000011</v>
      </c>
      <c r="R663">
        <f t="shared" si="277"/>
        <v>65.916294860000008</v>
      </c>
      <c r="S663">
        <f t="shared" si="287"/>
        <v>63.68453325667231</v>
      </c>
      <c r="T663">
        <f t="shared" si="288"/>
        <v>63.506413897987201</v>
      </c>
      <c r="U663">
        <f t="shared" si="289"/>
        <v>-0.71985857290014366</v>
      </c>
      <c r="V663">
        <f t="shared" si="290"/>
        <v>-0.54173921421503479</v>
      </c>
      <c r="W663">
        <f t="shared" si="295"/>
        <v>41013.957510756329</v>
      </c>
      <c r="X663">
        <f t="shared" si="299"/>
        <v>13148.239872983657</v>
      </c>
      <c r="Y663">
        <f t="shared" si="301"/>
        <v>19327.825808065478</v>
      </c>
      <c r="Z663">
        <f t="shared" si="296"/>
        <v>11844.491907354444</v>
      </c>
      <c r="AA663">
        <f t="shared" si="300"/>
        <v>12118.863949596882</v>
      </c>
      <c r="AB663">
        <f t="shared" si="302"/>
        <v>14066.368672441846</v>
      </c>
      <c r="AC663" s="12">
        <f>(Sheet2!B817-Sheet2!B816)*100</f>
        <v>30700</v>
      </c>
      <c r="AD663" s="12">
        <f t="shared" si="303"/>
        <v>22491.666666666668</v>
      </c>
      <c r="AE663" s="12">
        <v>0</v>
      </c>
      <c r="AF663">
        <f t="shared" si="278"/>
        <v>0</v>
      </c>
      <c r="AG663">
        <f t="shared" si="279"/>
        <v>0</v>
      </c>
      <c r="AH663">
        <f t="shared" si="280"/>
        <v>1</v>
      </c>
      <c r="AI663">
        <f t="shared" si="291"/>
        <v>0</v>
      </c>
      <c r="AJ663">
        <f t="shared" si="292"/>
        <v>0</v>
      </c>
      <c r="AK663">
        <v>135732</v>
      </c>
      <c r="AL663">
        <f t="shared" si="293"/>
        <v>59.593524848197468</v>
      </c>
      <c r="AM663">
        <f t="shared" si="294"/>
        <v>143410.23199999999</v>
      </c>
      <c r="AO663">
        <f t="shared" si="297"/>
        <v>307</v>
      </c>
      <c r="AP663">
        <f t="shared" si="298"/>
        <v>256.29000000000815</v>
      </c>
    </row>
    <row r="664" spans="1:42" ht="15" thickBot="1" x14ac:dyDescent="0.4">
      <c r="A664" s="5">
        <v>38777</v>
      </c>
      <c r="B664" s="2">
        <v>4732</v>
      </c>
      <c r="C664" s="2">
        <v>3.14</v>
      </c>
      <c r="D664" s="4">
        <v>4.7</v>
      </c>
      <c r="E664">
        <f t="shared" si="281"/>
        <v>3.8416142440385657</v>
      </c>
      <c r="F664">
        <f t="shared" si="282"/>
        <v>4.0717684588200997</v>
      </c>
      <c r="G664">
        <f t="shared" si="283"/>
        <v>4.5254563808179578</v>
      </c>
      <c r="H664">
        <v>4732</v>
      </c>
      <c r="I664">
        <v>150813</v>
      </c>
      <c r="J664">
        <v>7072</v>
      </c>
      <c r="K664">
        <f t="shared" si="284"/>
        <v>4.689250926644255</v>
      </c>
      <c r="L664">
        <v>227975</v>
      </c>
      <c r="M664">
        <f t="shared" si="285"/>
        <v>66.153306283583717</v>
      </c>
      <c r="N664">
        <f t="shared" si="286"/>
        <v>63.044100888255279</v>
      </c>
      <c r="O664">
        <f t="shared" si="275"/>
        <v>65.948031547500008</v>
      </c>
      <c r="P664">
        <v>65.890905509999996</v>
      </c>
      <c r="Q664">
        <f t="shared" si="276"/>
        <v>65.948031547500008</v>
      </c>
      <c r="R664">
        <f t="shared" si="277"/>
        <v>65.909947522500005</v>
      </c>
      <c r="S664">
        <f t="shared" si="287"/>
        <v>63.611951446491105</v>
      </c>
      <c r="T664">
        <f t="shared" si="288"/>
        <v>63.414562573908199</v>
      </c>
      <c r="U664">
        <f t="shared" si="289"/>
        <v>-0.56785055823582553</v>
      </c>
      <c r="V664">
        <f t="shared" si="290"/>
        <v>-0.37046168565291993</v>
      </c>
      <c r="W664">
        <f t="shared" si="295"/>
        <v>-3045.71712564677</v>
      </c>
      <c r="X664">
        <f t="shared" si="299"/>
        <v>12923.741862027906</v>
      </c>
      <c r="Y664">
        <f t="shared" si="301"/>
        <v>18494.666797266185</v>
      </c>
      <c r="Z664">
        <f t="shared" si="296"/>
        <v>-7476.445860536769</v>
      </c>
      <c r="AA664">
        <f t="shared" si="300"/>
        <v>11311.578881170601</v>
      </c>
      <c r="AB664">
        <f t="shared" si="302"/>
        <v>12164.230750415163</v>
      </c>
      <c r="AC664" s="12">
        <f>(Sheet2!B818-Sheet2!B817)*100</f>
        <v>30900</v>
      </c>
      <c r="AD664" s="12">
        <f t="shared" si="303"/>
        <v>24058.333333333332</v>
      </c>
      <c r="AE664" s="12">
        <v>0</v>
      </c>
      <c r="AF664">
        <f t="shared" si="278"/>
        <v>0</v>
      </c>
      <c r="AG664">
        <f t="shared" si="279"/>
        <v>0</v>
      </c>
      <c r="AH664">
        <f t="shared" si="280"/>
        <v>1</v>
      </c>
      <c r="AI664">
        <f t="shared" si="291"/>
        <v>0</v>
      </c>
      <c r="AJ664">
        <f t="shared" si="292"/>
        <v>0</v>
      </c>
      <c r="AK664">
        <v>136041</v>
      </c>
      <c r="AL664">
        <f t="shared" si="293"/>
        <v>59.673648426362533</v>
      </c>
      <c r="AM664">
        <f t="shared" si="294"/>
        <v>143724.78899999996</v>
      </c>
      <c r="AO664">
        <f t="shared" si="297"/>
        <v>309</v>
      </c>
      <c r="AP664">
        <f t="shared" si="298"/>
        <v>314.55699999997159</v>
      </c>
    </row>
    <row r="665" spans="1:42" ht="15" thickBot="1" x14ac:dyDescent="0.4">
      <c r="A665" s="5">
        <v>38808</v>
      </c>
      <c r="B665" s="2">
        <v>4790</v>
      </c>
      <c r="C665" s="2">
        <v>3.17</v>
      </c>
      <c r="D665" s="4">
        <v>4.7</v>
      </c>
      <c r="E665">
        <f t="shared" si="281"/>
        <v>3.8599222790102914</v>
      </c>
      <c r="F665">
        <f t="shared" si="282"/>
        <v>4.090149731571584</v>
      </c>
      <c r="G665">
        <f t="shared" si="283"/>
        <v>4.5542352385883333</v>
      </c>
      <c r="H665">
        <v>4790</v>
      </c>
      <c r="I665">
        <v>150881</v>
      </c>
      <c r="J665">
        <v>7120</v>
      </c>
      <c r="K665">
        <f t="shared" si="284"/>
        <v>4.7189506962440602</v>
      </c>
      <c r="L665">
        <v>228199</v>
      </c>
      <c r="M665">
        <f t="shared" si="285"/>
        <v>66.118168791274286</v>
      </c>
      <c r="N665">
        <f t="shared" si="286"/>
        <v>63.010614858084395</v>
      </c>
      <c r="O665">
        <f t="shared" si="275"/>
        <v>65.94168421000002</v>
      </c>
      <c r="P665">
        <v>65.890905509999996</v>
      </c>
      <c r="Q665">
        <f t="shared" si="276"/>
        <v>65.94168421000002</v>
      </c>
      <c r="R665">
        <f t="shared" si="277"/>
        <v>65.903600185000002</v>
      </c>
      <c r="S665">
        <f t="shared" si="287"/>
        <v>63.566058863626267</v>
      </c>
      <c r="T665">
        <f t="shared" si="288"/>
        <v>63.39638645002362</v>
      </c>
      <c r="U665">
        <f t="shared" si="289"/>
        <v>-0.55544400554187234</v>
      </c>
      <c r="V665">
        <f t="shared" si="290"/>
        <v>-0.38577159193922483</v>
      </c>
      <c r="W665">
        <f t="shared" si="295"/>
        <v>3776.4356068409979</v>
      </c>
      <c r="X665">
        <f t="shared" si="299"/>
        <v>10976.71391667022</v>
      </c>
      <c r="Y665">
        <f t="shared" si="301"/>
        <v>15030.066447103085</v>
      </c>
      <c r="Z665">
        <f t="shared" si="296"/>
        <v>10057.088722217828</v>
      </c>
      <c r="AA665">
        <f t="shared" si="300"/>
        <v>8589.3711472330615</v>
      </c>
      <c r="AB665">
        <f t="shared" si="302"/>
        <v>12544.614194235764</v>
      </c>
      <c r="AC665" s="12">
        <f>(Sheet2!B819-Sheet2!B818)*100</f>
        <v>16900</v>
      </c>
      <c r="AD665" s="12">
        <f t="shared" si="303"/>
        <v>22458.333333333332</v>
      </c>
      <c r="AE665" s="12">
        <v>0</v>
      </c>
      <c r="AF665">
        <f t="shared" si="278"/>
        <v>0</v>
      </c>
      <c r="AG665">
        <f t="shared" si="279"/>
        <v>0</v>
      </c>
      <c r="AH665">
        <f t="shared" si="280"/>
        <v>1</v>
      </c>
      <c r="AI665">
        <f t="shared" si="291"/>
        <v>0</v>
      </c>
      <c r="AJ665">
        <f t="shared" si="292"/>
        <v>0</v>
      </c>
      <c r="AK665">
        <v>136210</v>
      </c>
      <c r="AL665">
        <f t="shared" si="293"/>
        <v>59.689130977786931</v>
      </c>
      <c r="AM665">
        <f t="shared" si="294"/>
        <v>143789.59299999999</v>
      </c>
      <c r="AO665">
        <f t="shared" si="297"/>
        <v>169</v>
      </c>
      <c r="AP665">
        <f t="shared" si="298"/>
        <v>64.804000000032829</v>
      </c>
    </row>
    <row r="666" spans="1:42" ht="15" thickBot="1" x14ac:dyDescent="0.4">
      <c r="A666" s="5">
        <v>38838</v>
      </c>
      <c r="B666" s="2">
        <v>4463</v>
      </c>
      <c r="C666" s="2">
        <v>2.95</v>
      </c>
      <c r="D666" s="4">
        <v>4.5999999999999996</v>
      </c>
      <c r="E666">
        <f t="shared" si="281"/>
        <v>3.6837480912787726</v>
      </c>
      <c r="F666">
        <f t="shared" si="282"/>
        <v>3.908650269884379</v>
      </c>
      <c r="G666">
        <f t="shared" si="283"/>
        <v>4.3100001614978316</v>
      </c>
      <c r="H666">
        <v>4463</v>
      </c>
      <c r="I666">
        <v>151069</v>
      </c>
      <c r="J666">
        <v>6980</v>
      </c>
      <c r="K666">
        <f t="shared" si="284"/>
        <v>4.6204052452852666</v>
      </c>
      <c r="L666">
        <v>228428</v>
      </c>
      <c r="M666">
        <f t="shared" si="285"/>
        <v>66.134186702155603</v>
      </c>
      <c r="N666">
        <f t="shared" si="286"/>
        <v>63.092014113856443</v>
      </c>
      <c r="O666">
        <f t="shared" si="275"/>
        <v>65.935336872500017</v>
      </c>
      <c r="P666">
        <v>65.890905509999996</v>
      </c>
      <c r="Q666">
        <f t="shared" si="276"/>
        <v>65.935336872500017</v>
      </c>
      <c r="R666">
        <f t="shared" si="277"/>
        <v>65.897252847500013</v>
      </c>
      <c r="S666">
        <f t="shared" si="287"/>
        <v>63.697969861832206</v>
      </c>
      <c r="T666">
        <f t="shared" si="288"/>
        <v>63.506445158981066</v>
      </c>
      <c r="U666">
        <f t="shared" si="289"/>
        <v>-0.6059557479757629</v>
      </c>
      <c r="V666">
        <f t="shared" si="290"/>
        <v>-0.4144310451246227</v>
      </c>
      <c r="W666">
        <f t="shared" si="295"/>
        <v>44688.792977957055</v>
      </c>
      <c r="X666">
        <f t="shared" si="299"/>
        <v>18065.275495014153</v>
      </c>
      <c r="Y666">
        <f t="shared" si="301"/>
        <v>13459.588419357469</v>
      </c>
      <c r="Z666">
        <f t="shared" si="296"/>
        <v>39658.263266786933</v>
      </c>
      <c r="AA666">
        <f t="shared" si="300"/>
        <v>13507.921053311788</v>
      </c>
      <c r="AB666">
        <f t="shared" si="302"/>
        <v>12150.534282332752</v>
      </c>
      <c r="AC666" s="12">
        <f>(Sheet2!B820-Sheet2!B819)*100</f>
        <v>3700</v>
      </c>
      <c r="AD666" s="12">
        <f t="shared" si="303"/>
        <v>21333.333333333332</v>
      </c>
      <c r="AE666" s="12">
        <v>0</v>
      </c>
      <c r="AF666">
        <f t="shared" si="278"/>
        <v>0</v>
      </c>
      <c r="AG666">
        <f t="shared" si="279"/>
        <v>0</v>
      </c>
      <c r="AH666">
        <f t="shared" si="280"/>
        <v>1</v>
      </c>
      <c r="AI666">
        <f t="shared" si="291"/>
        <v>0</v>
      </c>
      <c r="AJ666">
        <f t="shared" si="292"/>
        <v>0</v>
      </c>
      <c r="AK666">
        <v>136247</v>
      </c>
      <c r="AL666">
        <f t="shared" si="293"/>
        <v>59.645490045003235</v>
      </c>
      <c r="AM666">
        <f t="shared" si="294"/>
        <v>144119.826</v>
      </c>
      <c r="AO666">
        <f t="shared" si="297"/>
        <v>37</v>
      </c>
      <c r="AP666">
        <f t="shared" si="298"/>
        <v>330.23300000000745</v>
      </c>
    </row>
    <row r="667" spans="1:42" ht="15" thickBot="1" x14ac:dyDescent="0.4">
      <c r="A667" s="5">
        <v>38869</v>
      </c>
      <c r="B667" s="2">
        <v>4614</v>
      </c>
      <c r="C667" s="2">
        <v>3.05</v>
      </c>
      <c r="D667" s="4">
        <v>4.5999999999999996</v>
      </c>
      <c r="E667">
        <f t="shared" si="281"/>
        <v>3.745664160065608</v>
      </c>
      <c r="F667">
        <f t="shared" si="282"/>
        <v>3.9708614091626613</v>
      </c>
      <c r="G667">
        <f t="shared" si="283"/>
        <v>4.4068591364832894</v>
      </c>
      <c r="H667">
        <v>4614</v>
      </c>
      <c r="I667">
        <v>151354</v>
      </c>
      <c r="J667">
        <v>7001</v>
      </c>
      <c r="K667">
        <f t="shared" si="284"/>
        <v>4.625579766639798</v>
      </c>
      <c r="L667">
        <v>228671</v>
      </c>
      <c r="M667">
        <f t="shared" si="285"/>
        <v>66.188541616558282</v>
      </c>
      <c r="N667">
        <f t="shared" si="286"/>
        <v>63.143868702196599</v>
      </c>
      <c r="O667">
        <f t="shared" si="275"/>
        <v>65.928989535000014</v>
      </c>
      <c r="P667">
        <v>65.890905509999996</v>
      </c>
      <c r="Q667">
        <f t="shared" si="276"/>
        <v>65.928989535000014</v>
      </c>
      <c r="R667">
        <f t="shared" si="277"/>
        <v>65.89090551000001</v>
      </c>
      <c r="S667">
        <f t="shared" si="287"/>
        <v>63.709341135156748</v>
      </c>
      <c r="T667">
        <f t="shared" si="288"/>
        <v>63.459511002894111</v>
      </c>
      <c r="U667">
        <f t="shared" si="289"/>
        <v>-0.56547243296014926</v>
      </c>
      <c r="V667">
        <f t="shared" si="290"/>
        <v>-0.31564230069751176</v>
      </c>
      <c r="W667">
        <f t="shared" si="295"/>
        <v>18078.887118821964</v>
      </c>
      <c r="X667">
        <f t="shared" si="299"/>
        <v>21022.910711787019</v>
      </c>
      <c r="Y667">
        <f t="shared" si="301"/>
        <v>16253.441417035026</v>
      </c>
      <c r="Z667">
        <f t="shared" si="296"/>
        <v>4699.5857670716941</v>
      </c>
      <c r="AA667">
        <f t="shared" si="300"/>
        <v>11571.745784164717</v>
      </c>
      <c r="AB667">
        <f t="shared" si="302"/>
        <v>12483.176148506813</v>
      </c>
      <c r="AC667" s="12">
        <f>(Sheet2!B821-Sheet2!B820)*100</f>
        <v>8100</v>
      </c>
      <c r="AD667" s="12">
        <f t="shared" si="303"/>
        <v>19908.333333333332</v>
      </c>
      <c r="AE667" s="12">
        <v>0</v>
      </c>
      <c r="AF667">
        <f t="shared" si="278"/>
        <v>0</v>
      </c>
      <c r="AG667">
        <f t="shared" si="279"/>
        <v>0</v>
      </c>
      <c r="AH667">
        <f t="shared" si="280"/>
        <v>1</v>
      </c>
      <c r="AI667">
        <f t="shared" si="291"/>
        <v>0</v>
      </c>
      <c r="AJ667">
        <f t="shared" si="292"/>
        <v>0</v>
      </c>
      <c r="AK667">
        <v>136328</v>
      </c>
      <c r="AL667">
        <f t="shared" si="293"/>
        <v>59.617529113879762</v>
      </c>
      <c r="AM667">
        <f t="shared" si="294"/>
        <v>144391.71599999999</v>
      </c>
      <c r="AO667">
        <f t="shared" si="297"/>
        <v>81</v>
      </c>
      <c r="AP667">
        <f t="shared" si="298"/>
        <v>271.88999999998487</v>
      </c>
    </row>
    <row r="668" spans="1:42" ht="15" thickBot="1" x14ac:dyDescent="0.4">
      <c r="A668" s="5">
        <v>38899</v>
      </c>
      <c r="B668" s="2">
        <v>4394</v>
      </c>
      <c r="C668" s="2">
        <v>2.9</v>
      </c>
      <c r="D668" s="4">
        <v>4.7</v>
      </c>
      <c r="E668">
        <f t="shared" si="281"/>
        <v>3.6918829883949464</v>
      </c>
      <c r="F668">
        <f t="shared" si="282"/>
        <v>3.921263044336869</v>
      </c>
      <c r="G668">
        <f t="shared" si="283"/>
        <v>4.2918178641969531</v>
      </c>
      <c r="H668">
        <v>4394</v>
      </c>
      <c r="I668">
        <v>151377</v>
      </c>
      <c r="J668">
        <v>7175</v>
      </c>
      <c r="K668">
        <f t="shared" si="284"/>
        <v>4.7398217694894207</v>
      </c>
      <c r="L668">
        <v>228912</v>
      </c>
      <c r="M668">
        <f t="shared" si="285"/>
        <v>66.128905430907949</v>
      </c>
      <c r="N668">
        <f t="shared" si="286"/>
        <v>63.020846875655273</v>
      </c>
      <c r="O668">
        <f t="shared" si="275"/>
        <v>65.922642197500011</v>
      </c>
      <c r="P668">
        <v>65.890905509999996</v>
      </c>
      <c r="Q668">
        <f t="shared" si="276"/>
        <v>65.922642197500011</v>
      </c>
      <c r="R668">
        <f t="shared" si="277"/>
        <v>65.884934216666679</v>
      </c>
      <c r="S668">
        <f t="shared" si="287"/>
        <v>63.687503620892478</v>
      </c>
      <c r="T668">
        <f t="shared" si="288"/>
        <v>63.488855384710043</v>
      </c>
      <c r="U668">
        <f t="shared" si="289"/>
        <v>-0.66665674523720497</v>
      </c>
      <c r="V668">
        <f t="shared" si="290"/>
        <v>-0.46800850905476921</v>
      </c>
      <c r="W668">
        <f t="shared" si="295"/>
        <v>10355.082148309797</v>
      </c>
      <c r="X668">
        <f t="shared" si="299"/>
        <v>19144.573039506562</v>
      </c>
      <c r="Y668">
        <f t="shared" si="301"/>
        <v>16643.938210952405</v>
      </c>
      <c r="Z668">
        <f t="shared" si="296"/>
        <v>22011.023281946778</v>
      </c>
      <c r="AA668">
        <f t="shared" si="300"/>
        <v>13465.667847473485</v>
      </c>
      <c r="AB668">
        <f t="shared" si="302"/>
        <v>14236.228761209641</v>
      </c>
      <c r="AC668" s="12">
        <f>(Sheet2!B822-Sheet2!B821)*100</f>
        <v>19400</v>
      </c>
      <c r="AD668" s="12">
        <f t="shared" si="303"/>
        <v>18541.666666666668</v>
      </c>
      <c r="AE668" s="12">
        <v>0</v>
      </c>
      <c r="AF668">
        <f t="shared" si="278"/>
        <v>0</v>
      </c>
      <c r="AG668">
        <f t="shared" si="279"/>
        <v>0</v>
      </c>
      <c r="AH668">
        <f t="shared" si="280"/>
        <v>1</v>
      </c>
      <c r="AI668">
        <f t="shared" si="291"/>
        <v>0</v>
      </c>
      <c r="AJ668">
        <f t="shared" si="292"/>
        <v>0</v>
      </c>
      <c r="AK668">
        <v>136522</v>
      </c>
      <c r="AL668">
        <f t="shared" si="293"/>
        <v>59.639512126930875</v>
      </c>
      <c r="AM668">
        <f t="shared" si="294"/>
        <v>144262.28099999999</v>
      </c>
      <c r="AO668">
        <f t="shared" si="297"/>
        <v>194</v>
      </c>
      <c r="AP668">
        <f t="shared" si="298"/>
        <v>-129.43499999999767</v>
      </c>
    </row>
    <row r="669" spans="1:42" ht="15" thickBot="1" x14ac:dyDescent="0.4">
      <c r="A669" s="5">
        <v>38930</v>
      </c>
      <c r="B669" s="2">
        <v>4710</v>
      </c>
      <c r="C669" s="2">
        <v>3.1</v>
      </c>
      <c r="D669" s="4">
        <v>4.7</v>
      </c>
      <c r="E669">
        <f t="shared" si="281"/>
        <v>3.8170669367984629</v>
      </c>
      <c r="F669">
        <f t="shared" si="282"/>
        <v>4.0471157146033061</v>
      </c>
      <c r="G669">
        <f t="shared" si="283"/>
        <v>4.4869415665932193</v>
      </c>
      <c r="H669">
        <v>4710</v>
      </c>
      <c r="I669">
        <v>151716</v>
      </c>
      <c r="J669">
        <v>7091</v>
      </c>
      <c r="K669">
        <f t="shared" si="284"/>
        <v>4.6738643254501833</v>
      </c>
      <c r="L669">
        <v>229167</v>
      </c>
      <c r="M669">
        <f t="shared" si="285"/>
        <v>66.20324915891031</v>
      </c>
      <c r="N669">
        <f t="shared" si="286"/>
        <v>63.091696448441525</v>
      </c>
      <c r="O669">
        <f t="shared" si="275"/>
        <v>65.916294860000008</v>
      </c>
      <c r="P669">
        <v>65.890905509999996</v>
      </c>
      <c r="Q669">
        <f t="shared" si="276"/>
        <v>65.916294860000008</v>
      </c>
      <c r="R669">
        <f t="shared" si="277"/>
        <v>65.878962923333333</v>
      </c>
      <c r="S669">
        <f t="shared" si="287"/>
        <v>63.676226824179238</v>
      </c>
      <c r="T669">
        <f t="shared" si="288"/>
        <v>63.400225762936365</v>
      </c>
      <c r="U669">
        <f t="shared" si="289"/>
        <v>-0.58453037573771383</v>
      </c>
      <c r="V669">
        <f t="shared" si="290"/>
        <v>-0.30852931449484089</v>
      </c>
      <c r="W669">
        <f t="shared" si="295"/>
        <v>13656.043750945479</v>
      </c>
      <c r="X669">
        <f t="shared" si="299"/>
        <v>14584.920746204754</v>
      </c>
      <c r="Y669">
        <f t="shared" si="301"/>
        <v>13866.580309594205</v>
      </c>
      <c r="Z669">
        <f t="shared" si="296"/>
        <v>-4121.3264099080116</v>
      </c>
      <c r="AA669">
        <f t="shared" si="300"/>
        <v>10804.698127929742</v>
      </c>
      <c r="AB669">
        <f t="shared" si="302"/>
        <v>11461.781038763313</v>
      </c>
      <c r="AC669" s="12">
        <f>(Sheet2!B823-Sheet2!B822)*100</f>
        <v>16600</v>
      </c>
      <c r="AD669" s="12">
        <f t="shared" si="303"/>
        <v>18275</v>
      </c>
      <c r="AE669" s="12">
        <v>0</v>
      </c>
      <c r="AF669">
        <f t="shared" si="278"/>
        <v>0</v>
      </c>
      <c r="AG669">
        <f t="shared" si="279"/>
        <v>0</v>
      </c>
      <c r="AH669">
        <f t="shared" si="280"/>
        <v>1</v>
      </c>
      <c r="AI669">
        <f t="shared" si="291"/>
        <v>0</v>
      </c>
      <c r="AJ669">
        <f t="shared" si="292"/>
        <v>0</v>
      </c>
      <c r="AK669">
        <v>136688</v>
      </c>
      <c r="AL669">
        <f t="shared" si="293"/>
        <v>59.645585970056771</v>
      </c>
      <c r="AM669">
        <f t="shared" si="294"/>
        <v>144585.348</v>
      </c>
      <c r="AO669">
        <f t="shared" si="297"/>
        <v>166</v>
      </c>
      <c r="AP669">
        <f t="shared" si="298"/>
        <v>323.06700000001001</v>
      </c>
    </row>
    <row r="670" spans="1:42" ht="15" thickBot="1" x14ac:dyDescent="0.4">
      <c r="A670" s="5">
        <v>38961</v>
      </c>
      <c r="B670" s="2">
        <v>4737</v>
      </c>
      <c r="C670" s="2">
        <v>3.12</v>
      </c>
      <c r="D670" s="4">
        <v>4.5</v>
      </c>
      <c r="E670">
        <f t="shared" si="281"/>
        <v>3.746998799039039</v>
      </c>
      <c r="F670">
        <f t="shared" si="282"/>
        <v>3.9676094844408643</v>
      </c>
      <c r="G670">
        <f t="shared" si="283"/>
        <v>4.4413728406332531</v>
      </c>
      <c r="H670">
        <v>4737</v>
      </c>
      <c r="I670">
        <v>151662</v>
      </c>
      <c r="J670">
        <v>6847</v>
      </c>
      <c r="K670">
        <f t="shared" si="284"/>
        <v>4.514644406641084</v>
      </c>
      <c r="L670">
        <v>229420</v>
      </c>
      <c r="M670">
        <f t="shared" si="285"/>
        <v>66.106703861912649</v>
      </c>
      <c r="N670">
        <f t="shared" si="286"/>
        <v>63.131902188126574</v>
      </c>
      <c r="O670">
        <f t="shared" si="275"/>
        <v>65.909947522500005</v>
      </c>
      <c r="P670">
        <v>65.890905509999996</v>
      </c>
      <c r="Q670">
        <f t="shared" si="276"/>
        <v>65.909947522500005</v>
      </c>
      <c r="R670">
        <f t="shared" si="277"/>
        <v>65.872991630000001</v>
      </c>
      <c r="S670">
        <f t="shared" si="287"/>
        <v>63.629686462122493</v>
      </c>
      <c r="T670">
        <f t="shared" si="288"/>
        <v>63.440302580384667</v>
      </c>
      <c r="U670">
        <f t="shared" si="289"/>
        <v>-0.49778427399591862</v>
      </c>
      <c r="V670">
        <f t="shared" si="290"/>
        <v>-0.30840039225809335</v>
      </c>
      <c r="W670">
        <f t="shared" si="295"/>
        <v>5432.7955234590918</v>
      </c>
      <c r="X670">
        <f t="shared" si="299"/>
        <v>15998.006187722398</v>
      </c>
      <c r="Y670">
        <f t="shared" si="301"/>
        <v>14460.874024875151</v>
      </c>
      <c r="Z670">
        <f t="shared" si="296"/>
        <v>25234.680577013642</v>
      </c>
      <c r="AA670">
        <f t="shared" si="300"/>
        <v>16256.552534188144</v>
      </c>
      <c r="AB670">
        <f t="shared" si="302"/>
        <v>13784.065707679372</v>
      </c>
      <c r="AC670" s="12">
        <f>(Sheet2!B824-Sheet2!B823)*100</f>
        <v>13700</v>
      </c>
      <c r="AD670" s="12">
        <f t="shared" si="303"/>
        <v>18941.666666666668</v>
      </c>
      <c r="AE670" s="12">
        <v>0</v>
      </c>
      <c r="AF670">
        <f t="shared" si="278"/>
        <v>0</v>
      </c>
      <c r="AG670">
        <f t="shared" si="279"/>
        <v>0</v>
      </c>
      <c r="AH670">
        <f t="shared" si="280"/>
        <v>1</v>
      </c>
      <c r="AI670">
        <f t="shared" si="291"/>
        <v>0</v>
      </c>
      <c r="AJ670">
        <f t="shared" si="292"/>
        <v>0</v>
      </c>
      <c r="AK670">
        <v>136825</v>
      </c>
      <c r="AL670">
        <f t="shared" si="293"/>
        <v>59.639525760613722</v>
      </c>
      <c r="AM670">
        <f t="shared" si="294"/>
        <v>144837.21</v>
      </c>
      <c r="AO670">
        <f t="shared" si="297"/>
        <v>137</v>
      </c>
      <c r="AP670">
        <f t="shared" si="298"/>
        <v>251.86199999999371</v>
      </c>
    </row>
    <row r="671" spans="1:42" ht="15" thickBot="1" x14ac:dyDescent="0.4">
      <c r="A671" s="5">
        <v>38991</v>
      </c>
      <c r="B671" s="2">
        <v>4591</v>
      </c>
      <c r="C671" s="2">
        <v>3.02</v>
      </c>
      <c r="D671" s="4">
        <v>4.4000000000000004</v>
      </c>
      <c r="E671">
        <f t="shared" si="281"/>
        <v>3.6452709089997688</v>
      </c>
      <c r="F671">
        <f t="shared" si="282"/>
        <v>3.8609185902601468</v>
      </c>
      <c r="G671">
        <f t="shared" si="283"/>
        <v>4.3135236749314751</v>
      </c>
      <c r="H671">
        <v>4591</v>
      </c>
      <c r="I671">
        <v>152041</v>
      </c>
      <c r="J671">
        <v>6727</v>
      </c>
      <c r="K671">
        <f t="shared" si="284"/>
        <v>4.4244644536671025</v>
      </c>
      <c r="L671">
        <v>229675</v>
      </c>
      <c r="M671">
        <f t="shared" si="285"/>
        <v>66.198323718297587</v>
      </c>
      <c r="N671">
        <f t="shared" si="286"/>
        <v>63.285597474692487</v>
      </c>
      <c r="O671">
        <f t="shared" si="275"/>
        <v>65.903600185000002</v>
      </c>
      <c r="P671">
        <v>65.890905509999996</v>
      </c>
      <c r="Q671">
        <f t="shared" si="276"/>
        <v>65.903600185000002</v>
      </c>
      <c r="R671">
        <f t="shared" si="277"/>
        <v>65.86702033666667</v>
      </c>
      <c r="S671">
        <f t="shared" si="287"/>
        <v>63.785215481548995</v>
      </c>
      <c r="T671">
        <f t="shared" si="288"/>
        <v>63.501235419472678</v>
      </c>
      <c r="U671">
        <f t="shared" si="289"/>
        <v>-0.49961800685650815</v>
      </c>
      <c r="V671">
        <f t="shared" si="290"/>
        <v>-0.21563794478019105</v>
      </c>
      <c r="W671">
        <f t="shared" si="295"/>
        <v>51946.697584621608</v>
      </c>
      <c r="X671">
        <f t="shared" si="299"/>
        <v>24026.383184019167</v>
      </c>
      <c r="Y671">
        <f t="shared" si="301"/>
        <v>17501.548550344694</v>
      </c>
      <c r="Z671">
        <f t="shared" si="296"/>
        <v>30172.026975536719</v>
      </c>
      <c r="AA671">
        <f t="shared" si="300"/>
        <v>19609.042243074626</v>
      </c>
      <c r="AB671">
        <f t="shared" si="302"/>
        <v>14099.206695153844</v>
      </c>
      <c r="AC671" s="12">
        <f>(Sheet2!B825-Sheet2!B824)*100</f>
        <v>2400</v>
      </c>
      <c r="AD671" s="12">
        <f t="shared" si="303"/>
        <v>18358.333333333332</v>
      </c>
      <c r="AE671" s="12">
        <v>0</v>
      </c>
      <c r="AF671">
        <f t="shared" si="278"/>
        <v>0</v>
      </c>
      <c r="AG671">
        <f t="shared" si="279"/>
        <v>0</v>
      </c>
      <c r="AH671">
        <f t="shared" si="280"/>
        <v>1</v>
      </c>
      <c r="AI671">
        <f t="shared" si="291"/>
        <v>0</v>
      </c>
      <c r="AJ671">
        <f t="shared" si="292"/>
        <v>0</v>
      </c>
      <c r="AK671">
        <v>136849</v>
      </c>
      <c r="AL671">
        <f t="shared" si="293"/>
        <v>59.583759660389681</v>
      </c>
      <c r="AM671">
        <f t="shared" si="294"/>
        <v>145351.19599999997</v>
      </c>
      <c r="AO671">
        <f t="shared" si="297"/>
        <v>24</v>
      </c>
      <c r="AP671">
        <f t="shared" si="298"/>
        <v>513.98599999997532</v>
      </c>
    </row>
    <row r="672" spans="1:42" ht="15" thickBot="1" x14ac:dyDescent="0.4">
      <c r="A672" s="5">
        <v>39022</v>
      </c>
      <c r="B672" s="2">
        <v>4645</v>
      </c>
      <c r="C672" s="2">
        <v>3.05</v>
      </c>
      <c r="D672" s="4">
        <v>4.5</v>
      </c>
      <c r="E672">
        <f t="shared" si="281"/>
        <v>3.7047267105685409</v>
      </c>
      <c r="F672">
        <f t="shared" si="282"/>
        <v>3.9251917563378043</v>
      </c>
      <c r="G672">
        <f t="shared" si="283"/>
        <v>4.3746911346578869</v>
      </c>
      <c r="H672">
        <v>4645</v>
      </c>
      <c r="I672">
        <v>152406</v>
      </c>
      <c r="J672">
        <v>6872</v>
      </c>
      <c r="K672">
        <f t="shared" si="284"/>
        <v>4.5090088316732935</v>
      </c>
      <c r="L672">
        <v>229905</v>
      </c>
      <c r="M672">
        <f t="shared" si="285"/>
        <v>66.290859267958496</v>
      </c>
      <c r="N672">
        <f t="shared" si="286"/>
        <v>63.307770600900362</v>
      </c>
      <c r="O672">
        <f t="shared" si="275"/>
        <v>65.897252847500013</v>
      </c>
      <c r="P672">
        <v>65.890905509999996</v>
      </c>
      <c r="Q672">
        <f t="shared" si="276"/>
        <v>65.897252847500013</v>
      </c>
      <c r="R672">
        <f t="shared" si="277"/>
        <v>65.861049043333324</v>
      </c>
      <c r="S672">
        <f t="shared" si="287"/>
        <v>63.834964097993037</v>
      </c>
      <c r="T672">
        <f t="shared" si="288"/>
        <v>63.455939719727795</v>
      </c>
      <c r="U672">
        <f t="shared" si="289"/>
        <v>-0.52719349709267505</v>
      </c>
      <c r="V672">
        <f t="shared" si="290"/>
        <v>-0.14816911882743256</v>
      </c>
      <c r="W672">
        <f t="shared" si="295"/>
        <v>26108.055224323645</v>
      </c>
      <c r="X672">
        <f t="shared" si="299"/>
        <v>20929.593558413599</v>
      </c>
      <c r="Y672">
        <f t="shared" si="301"/>
        <v>19497.434526713874</v>
      </c>
      <c r="Z672">
        <f t="shared" si="296"/>
        <v>4191.5762966312468</v>
      </c>
      <c r="AA672">
        <f t="shared" si="300"/>
        <v>13697.927748048678</v>
      </c>
      <c r="AB672">
        <f t="shared" si="302"/>
        <v>13602.924400680233</v>
      </c>
      <c r="AC672" s="12">
        <f>(Sheet2!B826-Sheet2!B825)*100</f>
        <v>21900</v>
      </c>
      <c r="AD672" s="12">
        <f t="shared" si="303"/>
        <v>17225</v>
      </c>
      <c r="AE672" s="12">
        <v>0</v>
      </c>
      <c r="AF672">
        <f t="shared" si="278"/>
        <v>0</v>
      </c>
      <c r="AG672">
        <f t="shared" si="279"/>
        <v>0</v>
      </c>
      <c r="AH672">
        <f t="shared" si="280"/>
        <v>1</v>
      </c>
      <c r="AI672">
        <f t="shared" si="291"/>
        <v>0</v>
      </c>
      <c r="AJ672">
        <f t="shared" si="292"/>
        <v>0</v>
      </c>
      <c r="AK672">
        <v>137068</v>
      </c>
      <c r="AL672">
        <f t="shared" si="293"/>
        <v>59.619408016354583</v>
      </c>
      <c r="AM672">
        <f t="shared" si="294"/>
        <v>145547.72999999998</v>
      </c>
      <c r="AO672">
        <f t="shared" si="297"/>
        <v>219</v>
      </c>
      <c r="AP672">
        <f t="shared" si="298"/>
        <v>196.5340000000142</v>
      </c>
    </row>
    <row r="673" spans="1:42" s="7" customFormat="1" ht="15" thickBot="1" x14ac:dyDescent="0.4">
      <c r="A673" s="15">
        <v>39052</v>
      </c>
      <c r="B673" s="16">
        <v>4620</v>
      </c>
      <c r="C673" s="16">
        <v>3.02</v>
      </c>
      <c r="D673" s="17">
        <v>4.4000000000000004</v>
      </c>
      <c r="E673" s="7">
        <f t="shared" si="281"/>
        <v>3.6452709089997688</v>
      </c>
      <c r="F673" s="7">
        <f t="shared" si="282"/>
        <v>3.8609185902601468</v>
      </c>
      <c r="G673" s="7">
        <f t="shared" si="283"/>
        <v>4.3135236749314751</v>
      </c>
      <c r="H673" s="7">
        <v>4620</v>
      </c>
      <c r="I673" s="7">
        <v>152732</v>
      </c>
      <c r="J673" s="7">
        <v>6762</v>
      </c>
      <c r="K673" s="7">
        <f t="shared" si="284"/>
        <v>4.4273629625749678</v>
      </c>
      <c r="L673" s="7">
        <v>230108</v>
      </c>
      <c r="M673" s="7">
        <f t="shared" si="285"/>
        <v>66.374050445877586</v>
      </c>
      <c r="N673" s="7">
        <f t="shared" si="286"/>
        <v>63.453592226258969</v>
      </c>
      <c r="O673" s="7">
        <f t="shared" si="275"/>
        <v>65.89090551000001</v>
      </c>
      <c r="P673" s="7">
        <v>65.890905509999996</v>
      </c>
      <c r="Q673" s="7">
        <f t="shared" si="276"/>
        <v>65.89090551000001</v>
      </c>
      <c r="R673">
        <f t="shared" si="277"/>
        <v>65.855077750000007</v>
      </c>
      <c r="S673" s="7">
        <f t="shared" si="287"/>
        <v>63.954536493849183</v>
      </c>
      <c r="T673" s="7">
        <f t="shared" si="288"/>
        <v>63.489003499767456</v>
      </c>
      <c r="U673" s="7">
        <f t="shared" si="289"/>
        <v>-0.5009442675902136</v>
      </c>
      <c r="V673" s="7">
        <f t="shared" si="290"/>
        <v>-3.5411273508486829E-2</v>
      </c>
      <c r="W673" s="7">
        <f t="shared" si="295"/>
        <v>40473.062577558681</v>
      </c>
      <c r="X673" s="7">
        <f t="shared" si="299"/>
        <v>24661.956134869717</v>
      </c>
      <c r="Y673" s="7">
        <f t="shared" si="301"/>
        <v>22842.43342332837</v>
      </c>
      <c r="Z673" s="7">
        <f t="shared" si="296"/>
        <v>20489.796060470864</v>
      </c>
      <c r="AA673" s="7">
        <f t="shared" si="300"/>
        <v>16329.629463615207</v>
      </c>
      <c r="AB673" s="7">
        <f t="shared" si="302"/>
        <v>13950.687623889962</v>
      </c>
      <c r="AC673" s="18">
        <f>(Sheet2!B827-Sheet2!B826)*100</f>
        <v>18300</v>
      </c>
      <c r="AD673" s="18">
        <f t="shared" si="303"/>
        <v>17425</v>
      </c>
      <c r="AE673" s="18">
        <v>0</v>
      </c>
      <c r="AF673" s="7">
        <f t="shared" si="278"/>
        <v>0</v>
      </c>
      <c r="AG673">
        <f t="shared" si="279"/>
        <v>1</v>
      </c>
      <c r="AH673" s="7">
        <f t="shared" si="280"/>
        <v>1</v>
      </c>
      <c r="AI673" s="7">
        <f t="shared" si="291"/>
        <v>1</v>
      </c>
      <c r="AJ673">
        <f t="shared" si="292"/>
        <v>0</v>
      </c>
      <c r="AK673">
        <v>137251</v>
      </c>
      <c r="AL673">
        <f t="shared" si="293"/>
        <v>59.646339979487891</v>
      </c>
      <c r="AM673">
        <f t="shared" si="294"/>
        <v>146011.79199999999</v>
      </c>
      <c r="AO673">
        <f t="shared" si="297"/>
        <v>183</v>
      </c>
      <c r="AP673">
        <f t="shared" si="298"/>
        <v>464.06200000000536</v>
      </c>
    </row>
    <row r="674" spans="1:42" s="7" customFormat="1" ht="15" thickBot="1" x14ac:dyDescent="0.4">
      <c r="A674" s="15">
        <v>39083</v>
      </c>
      <c r="B674" s="16">
        <v>4763</v>
      </c>
      <c r="C674" s="16">
        <v>3.11</v>
      </c>
      <c r="D674" s="17">
        <v>4.5999999999999996</v>
      </c>
      <c r="E674" s="7">
        <f t="shared" si="281"/>
        <v>3.7823273258669721</v>
      </c>
      <c r="F674" s="7">
        <f t="shared" si="282"/>
        <v>4.0076737353921787</v>
      </c>
      <c r="G674" s="7">
        <f t="shared" si="283"/>
        <v>4.4644661570036996</v>
      </c>
      <c r="H674" s="7">
        <v>4763</v>
      </c>
      <c r="I674" s="7">
        <v>153144</v>
      </c>
      <c r="J674" s="7">
        <v>7116</v>
      </c>
      <c r="K674" s="7">
        <f t="shared" si="284"/>
        <v>4.6466071148722765</v>
      </c>
      <c r="L674" s="7">
        <v>230650</v>
      </c>
      <c r="M674" s="7">
        <f t="shared" si="285"/>
        <v>66.396704964231517</v>
      </c>
      <c r="N674" s="7">
        <f t="shared" si="286"/>
        <v>63.342456535876863</v>
      </c>
      <c r="O674" s="7">
        <f t="shared" si="275"/>
        <v>65.884934216666679</v>
      </c>
      <c r="P674" s="7">
        <v>65.819249990000003</v>
      </c>
      <c r="Q674" s="7">
        <f t="shared" si="276"/>
        <v>65.884934216666679</v>
      </c>
      <c r="R674">
        <f t="shared" si="277"/>
        <v>65.849106456666661</v>
      </c>
      <c r="S674" s="7">
        <f t="shared" si="287"/>
        <v>63.885364248894113</v>
      </c>
      <c r="T674" s="7">
        <f t="shared" si="288"/>
        <v>63.392950346160212</v>
      </c>
      <c r="U674" s="7">
        <f t="shared" si="289"/>
        <v>-0.54290771301725016</v>
      </c>
      <c r="V674" s="7">
        <f t="shared" si="290"/>
        <v>-5.0493810283349205E-2</v>
      </c>
      <c r="W674" s="7">
        <f t="shared" si="295"/>
        <v>18708.780480779707</v>
      </c>
      <c r="X674" s="7">
        <f t="shared" si="299"/>
        <v>26054.239190281369</v>
      </c>
      <c r="Y674" s="7">
        <f t="shared" si="301"/>
        <v>22599.406114893965</v>
      </c>
      <c r="Z674" s="7">
        <f t="shared" si="296"/>
        <v>12256.380017362535</v>
      </c>
      <c r="AA674" s="7">
        <f t="shared" si="300"/>
        <v>14703.8555861845</v>
      </c>
      <c r="AB674" s="7">
        <f t="shared" si="302"/>
        <v>14084.761716828993</v>
      </c>
      <c r="AC674" s="18">
        <f>(Sheet2!B828-Sheet2!B827)*100</f>
        <v>22400</v>
      </c>
      <c r="AD674" s="18">
        <f t="shared" si="303"/>
        <v>17083.333333333332</v>
      </c>
      <c r="AE674" s="18">
        <v>0</v>
      </c>
      <c r="AF674" s="7">
        <f t="shared" si="278"/>
        <v>0</v>
      </c>
      <c r="AG674">
        <f t="shared" si="279"/>
        <v>1</v>
      </c>
      <c r="AH674" s="7">
        <f t="shared" si="280"/>
        <v>1</v>
      </c>
      <c r="AI674" s="7">
        <f t="shared" si="291"/>
        <v>1</v>
      </c>
      <c r="AJ674">
        <f t="shared" si="292"/>
        <v>0</v>
      </c>
      <c r="AK674">
        <v>137475</v>
      </c>
      <c r="AL674">
        <f t="shared" si="293"/>
        <v>59.603295035768475</v>
      </c>
      <c r="AM674">
        <f t="shared" si="294"/>
        <v>146099.37599999999</v>
      </c>
      <c r="AO674">
        <f t="shared" si="297"/>
        <v>224</v>
      </c>
      <c r="AP674">
        <f t="shared" si="298"/>
        <v>87.584000000002561</v>
      </c>
    </row>
    <row r="675" spans="1:42" ht="15" thickBot="1" x14ac:dyDescent="0.4">
      <c r="A675" s="5">
        <v>39114</v>
      </c>
      <c r="B675" s="2">
        <v>4699</v>
      </c>
      <c r="C675" s="2">
        <v>3.07</v>
      </c>
      <c r="D675" s="4">
        <v>4.5</v>
      </c>
      <c r="E675">
        <f t="shared" si="281"/>
        <v>3.71685350800916</v>
      </c>
      <c r="F675">
        <f t="shared" si="282"/>
        <v>3.9373629272251267</v>
      </c>
      <c r="G675">
        <f t="shared" si="283"/>
        <v>4.3937946272582078</v>
      </c>
      <c r="H675">
        <v>4699</v>
      </c>
      <c r="I675">
        <v>152983</v>
      </c>
      <c r="J675">
        <v>6927</v>
      </c>
      <c r="K675">
        <f t="shared" si="284"/>
        <v>4.5279540864017571</v>
      </c>
      <c r="L675">
        <v>230834</v>
      </c>
      <c r="M675">
        <f t="shared" si="285"/>
        <v>66.274032421567014</v>
      </c>
      <c r="N675">
        <f t="shared" si="286"/>
        <v>63.291700962596494</v>
      </c>
      <c r="O675">
        <f t="shared" si="275"/>
        <v>65.878962923333333</v>
      </c>
      <c r="P675">
        <v>65.819249990000003</v>
      </c>
      <c r="Q675">
        <f t="shared" si="276"/>
        <v>65.878962923333333</v>
      </c>
      <c r="R675">
        <f t="shared" si="277"/>
        <v>65.843135163333329</v>
      </c>
      <c r="S675">
        <f t="shared" si="287"/>
        <v>63.810723722606866</v>
      </c>
      <c r="T675">
        <f t="shared" si="288"/>
        <v>63.430338378877359</v>
      </c>
      <c r="U675">
        <f t="shared" si="289"/>
        <v>-0.51902276001037251</v>
      </c>
      <c r="V675">
        <f t="shared" si="290"/>
        <v>-0.13863741628086501</v>
      </c>
      <c r="W675">
        <f t="shared" si="295"/>
        <v>-5474.6642231941223</v>
      </c>
      <c r="X675">
        <f t="shared" si="299"/>
        <v>22865.787861258101</v>
      </c>
      <c r="Y675">
        <f t="shared" si="301"/>
        <v>18725.354303731427</v>
      </c>
      <c r="Z675">
        <f t="shared" si="296"/>
        <v>20294.732007924467</v>
      </c>
      <c r="AA675">
        <f t="shared" si="300"/>
        <v>18773.198655823246</v>
      </c>
      <c r="AB675">
        <f t="shared" si="302"/>
        <v>14788.948391876494</v>
      </c>
      <c r="AC675" s="12">
        <f>(Sheet2!B829-Sheet2!B828)*100</f>
        <v>8100</v>
      </c>
      <c r="AD675" s="12">
        <f t="shared" si="303"/>
        <v>15200</v>
      </c>
      <c r="AE675" s="12">
        <v>0</v>
      </c>
      <c r="AF675">
        <f t="shared" si="278"/>
        <v>0</v>
      </c>
      <c r="AG675">
        <f t="shared" si="279"/>
        <v>0</v>
      </c>
      <c r="AH675">
        <f t="shared" si="280"/>
        <v>1</v>
      </c>
      <c r="AI675">
        <f t="shared" si="291"/>
        <v>0</v>
      </c>
      <c r="AJ675">
        <f t="shared" si="292"/>
        <v>0</v>
      </c>
      <c r="AK675">
        <v>137556</v>
      </c>
      <c r="AL675">
        <f t="shared" si="293"/>
        <v>59.590874827798338</v>
      </c>
      <c r="AM675">
        <f t="shared" si="294"/>
        <v>146098.76499999998</v>
      </c>
      <c r="AO675">
        <f t="shared" si="297"/>
        <v>81</v>
      </c>
      <c r="AP675">
        <f t="shared" si="298"/>
        <v>-0.61100000000442378</v>
      </c>
    </row>
    <row r="676" spans="1:42" ht="15" thickBot="1" x14ac:dyDescent="0.4">
      <c r="A676" s="5">
        <v>39142</v>
      </c>
      <c r="B676" s="2">
        <v>4962</v>
      </c>
      <c r="C676" s="2">
        <v>3.24</v>
      </c>
      <c r="D676" s="4">
        <v>4.4000000000000004</v>
      </c>
      <c r="E676">
        <f t="shared" si="281"/>
        <v>3.7757118534125458</v>
      </c>
      <c r="F676">
        <f t="shared" si="282"/>
        <v>3.9916830019056757</v>
      </c>
      <c r="G676">
        <f t="shared" si="283"/>
        <v>4.5205460483180087</v>
      </c>
      <c r="H676">
        <v>4962</v>
      </c>
      <c r="I676">
        <v>153051</v>
      </c>
      <c r="J676">
        <v>6731</v>
      </c>
      <c r="K676">
        <f t="shared" si="284"/>
        <v>4.3978804450803981</v>
      </c>
      <c r="L676">
        <v>231034</v>
      </c>
      <c r="M676">
        <f t="shared" si="285"/>
        <v>66.246093648553895</v>
      </c>
      <c r="N676">
        <f t="shared" si="286"/>
        <v>63.331265528017518</v>
      </c>
      <c r="O676">
        <f t="shared" si="275"/>
        <v>65.872991630000001</v>
      </c>
      <c r="P676">
        <v>65.819249990000003</v>
      </c>
      <c r="Q676">
        <f t="shared" si="276"/>
        <v>65.872991630000001</v>
      </c>
      <c r="R676">
        <f t="shared" si="277"/>
        <v>65.837163869999998</v>
      </c>
      <c r="S676">
        <f t="shared" si="287"/>
        <v>63.74483203824267</v>
      </c>
      <c r="T676">
        <f t="shared" si="288"/>
        <v>63.385817276828639</v>
      </c>
      <c r="U676">
        <f t="shared" si="289"/>
        <v>-0.41356651022515223</v>
      </c>
      <c r="V676">
        <f t="shared" si="290"/>
        <v>-5.455174881112157E-2</v>
      </c>
      <c r="W676">
        <f t="shared" si="295"/>
        <v>-2461.0746608749032</v>
      </c>
      <c r="X676">
        <f t="shared" si="299"/>
        <v>21550.142830535769</v>
      </c>
      <c r="Y676">
        <f t="shared" si="301"/>
        <v>18774.074509129085</v>
      </c>
      <c r="Z676">
        <f t="shared" si="296"/>
        <v>2400.1793850511312</v>
      </c>
      <c r="AA676">
        <f t="shared" si="300"/>
        <v>14967.448457162827</v>
      </c>
      <c r="AB676">
        <f t="shared" si="302"/>
        <v>15612.000495675486</v>
      </c>
      <c r="AC676" s="12">
        <f>(Sheet2!B830-Sheet2!B829)*100</f>
        <v>22600</v>
      </c>
      <c r="AD676" s="12">
        <f t="shared" si="303"/>
        <v>14508.333333333334</v>
      </c>
      <c r="AE676" s="12">
        <v>0</v>
      </c>
      <c r="AF676">
        <f t="shared" si="278"/>
        <v>0</v>
      </c>
      <c r="AG676">
        <f t="shared" si="279"/>
        <v>1</v>
      </c>
      <c r="AH676">
        <f t="shared" si="280"/>
        <v>1</v>
      </c>
      <c r="AI676">
        <f t="shared" si="291"/>
        <v>1</v>
      </c>
      <c r="AJ676">
        <f t="shared" si="292"/>
        <v>0</v>
      </c>
      <c r="AK676">
        <v>137782</v>
      </c>
      <c r="AL676">
        <f t="shared" si="293"/>
        <v>59.637109689482934</v>
      </c>
      <c r="AM676">
        <f t="shared" si="294"/>
        <v>146316.75599999999</v>
      </c>
      <c r="AO676">
        <f t="shared" si="297"/>
        <v>226</v>
      </c>
      <c r="AP676">
        <f t="shared" si="298"/>
        <v>217.99100000000908</v>
      </c>
    </row>
    <row r="677" spans="1:42" ht="15" thickBot="1" x14ac:dyDescent="0.4">
      <c r="A677" s="5">
        <v>39173</v>
      </c>
      <c r="B677" s="2">
        <v>4689</v>
      </c>
      <c r="C677" s="2">
        <v>3.08</v>
      </c>
      <c r="D677" s="4">
        <v>4.5</v>
      </c>
      <c r="E677">
        <f t="shared" si="281"/>
        <v>3.722902093797257</v>
      </c>
      <c r="F677">
        <f t="shared" si="282"/>
        <v>3.9434328639477534</v>
      </c>
      <c r="G677">
        <f t="shared" si="283"/>
        <v>4.4033308112644347</v>
      </c>
      <c r="H677">
        <v>4689</v>
      </c>
      <c r="I677">
        <v>152435</v>
      </c>
      <c r="J677">
        <v>6850</v>
      </c>
      <c r="K677">
        <f t="shared" si="284"/>
        <v>4.493718634171942</v>
      </c>
      <c r="L677">
        <v>231253</v>
      </c>
      <c r="M677">
        <f t="shared" si="285"/>
        <v>65.916982698602837</v>
      </c>
      <c r="N677">
        <f t="shared" si="286"/>
        <v>62.950718477165708</v>
      </c>
      <c r="O677">
        <f t="shared" si="275"/>
        <v>65.86702033666667</v>
      </c>
      <c r="P677">
        <v>65.819249990000003</v>
      </c>
      <c r="Q677">
        <f t="shared" si="276"/>
        <v>65.86702033666667</v>
      </c>
      <c r="R677">
        <f t="shared" si="277"/>
        <v>65.831192576666666</v>
      </c>
      <c r="S677">
        <f t="shared" si="287"/>
        <v>63.462957969548576</v>
      </c>
      <c r="T677">
        <f t="shared" si="288"/>
        <v>63.41485565743104</v>
      </c>
      <c r="U677">
        <f t="shared" si="289"/>
        <v>-0.51223949238286792</v>
      </c>
      <c r="V677">
        <f t="shared" si="290"/>
        <v>-0.46413718026533246</v>
      </c>
      <c r="W677">
        <f t="shared" si="295"/>
        <v>-51224.105791341513</v>
      </c>
      <c r="X677">
        <f t="shared" si="299"/>
        <v>4355.0089345419156</v>
      </c>
      <c r="Y677">
        <f t="shared" si="301"/>
        <v>14190.696059280541</v>
      </c>
      <c r="Z677">
        <f t="shared" si="296"/>
        <v>20596.706613071263</v>
      </c>
      <c r="AA677">
        <f t="shared" si="300"/>
        <v>13371.561730085252</v>
      </c>
      <c r="AB677">
        <f t="shared" si="302"/>
        <v>16490.30198657994</v>
      </c>
      <c r="AC677" s="12">
        <f>(Sheet2!B831-Sheet2!B830)*100</f>
        <v>6000</v>
      </c>
      <c r="AD677" s="12">
        <f t="shared" si="303"/>
        <v>13600</v>
      </c>
      <c r="AE677" s="12">
        <v>0</v>
      </c>
      <c r="AF677">
        <f t="shared" si="278"/>
        <v>0</v>
      </c>
      <c r="AG677">
        <f t="shared" si="279"/>
        <v>0</v>
      </c>
      <c r="AH677">
        <f t="shared" si="280"/>
        <v>1</v>
      </c>
      <c r="AI677">
        <f t="shared" si="291"/>
        <v>0</v>
      </c>
      <c r="AJ677">
        <f t="shared" si="292"/>
        <v>0</v>
      </c>
      <c r="AK677">
        <v>137842</v>
      </c>
      <c r="AL677">
        <f t="shared" si="293"/>
        <v>59.606578076824945</v>
      </c>
      <c r="AM677">
        <f t="shared" si="294"/>
        <v>145575.42500000002</v>
      </c>
      <c r="AO677">
        <f t="shared" si="297"/>
        <v>60</v>
      </c>
      <c r="AP677">
        <f t="shared" si="298"/>
        <v>-741.33099999997648</v>
      </c>
    </row>
    <row r="678" spans="1:42" ht="15" thickBot="1" x14ac:dyDescent="0.4">
      <c r="A678" s="5">
        <v>39203</v>
      </c>
      <c r="B678" s="2">
        <v>4657</v>
      </c>
      <c r="C678" s="2">
        <v>3.05</v>
      </c>
      <c r="D678" s="4">
        <v>4.4000000000000004</v>
      </c>
      <c r="E678">
        <f t="shared" si="281"/>
        <v>3.6633318168028404</v>
      </c>
      <c r="F678">
        <f t="shared" si="282"/>
        <v>3.8790387817825525</v>
      </c>
      <c r="G678">
        <f t="shared" si="283"/>
        <v>4.3420429691576947</v>
      </c>
      <c r="H678">
        <v>4657</v>
      </c>
      <c r="I678">
        <v>152670</v>
      </c>
      <c r="J678">
        <v>6766</v>
      </c>
      <c r="K678">
        <f t="shared" si="284"/>
        <v>4.4317809654811029</v>
      </c>
      <c r="L678">
        <v>231480</v>
      </c>
      <c r="M678">
        <f t="shared" si="285"/>
        <v>65.953862104717473</v>
      </c>
      <c r="N678">
        <f t="shared" si="286"/>
        <v>63.051892172109902</v>
      </c>
      <c r="O678">
        <f t="shared" si="275"/>
        <v>65.861049043333324</v>
      </c>
      <c r="P678">
        <v>65.819249990000003</v>
      </c>
      <c r="Q678">
        <f t="shared" si="276"/>
        <v>65.861049043333324</v>
      </c>
      <c r="R678">
        <f t="shared" si="277"/>
        <v>65.825221283333335</v>
      </c>
      <c r="S678">
        <f t="shared" si="287"/>
        <v>63.537753289825083</v>
      </c>
      <c r="T678">
        <f t="shared" si="288"/>
        <v>63.448340278848775</v>
      </c>
      <c r="U678">
        <f t="shared" si="289"/>
        <v>-0.48586111771518148</v>
      </c>
      <c r="V678">
        <f t="shared" si="290"/>
        <v>-0.39644810673887321</v>
      </c>
      <c r="W678">
        <f t="shared" si="295"/>
        <v>31719.712196694687</v>
      </c>
      <c r="X678">
        <f t="shared" si="299"/>
        <v>5290.2850966037558</v>
      </c>
      <c r="Y678">
        <f t="shared" si="301"/>
        <v>13109.939327508677</v>
      </c>
      <c r="Z678">
        <f t="shared" si="296"/>
        <v>22146.192400015891</v>
      </c>
      <c r="AA678">
        <f t="shared" si="300"/>
        <v>16363.997747316025</v>
      </c>
      <c r="AB678">
        <f t="shared" si="302"/>
        <v>15030.962747682352</v>
      </c>
      <c r="AC678" s="12">
        <f>(Sheet2!B832-Sheet2!B831)*100</f>
        <v>15100</v>
      </c>
      <c r="AD678" s="12">
        <f t="shared" si="303"/>
        <v>14550</v>
      </c>
      <c r="AE678" s="12">
        <v>0</v>
      </c>
      <c r="AF678">
        <f t="shared" si="278"/>
        <v>0</v>
      </c>
      <c r="AG678">
        <f t="shared" si="279"/>
        <v>0</v>
      </c>
      <c r="AH678">
        <f t="shared" si="280"/>
        <v>1</v>
      </c>
      <c r="AI678">
        <f t="shared" si="291"/>
        <v>0</v>
      </c>
      <c r="AJ678">
        <f t="shared" si="292"/>
        <v>0</v>
      </c>
      <c r="AK678">
        <v>137993</v>
      </c>
      <c r="AL678">
        <f t="shared" si="293"/>
        <v>59.613357525488162</v>
      </c>
      <c r="AM678">
        <f t="shared" si="294"/>
        <v>145952.51999999999</v>
      </c>
      <c r="AO678">
        <f t="shared" si="297"/>
        <v>151</v>
      </c>
      <c r="AP678">
        <f t="shared" si="298"/>
        <v>377.09499999997206</v>
      </c>
    </row>
    <row r="679" spans="1:42" ht="15" thickBot="1" x14ac:dyDescent="0.4">
      <c r="A679" s="5">
        <v>39234</v>
      </c>
      <c r="B679" s="2">
        <v>4859</v>
      </c>
      <c r="C679" s="2">
        <v>3.17</v>
      </c>
      <c r="D679" s="4">
        <v>4.5999999999999996</v>
      </c>
      <c r="E679">
        <f t="shared" si="281"/>
        <v>3.8186385008272254</v>
      </c>
      <c r="F679">
        <f t="shared" si="282"/>
        <v>4.0441141315125124</v>
      </c>
      <c r="G679">
        <f t="shared" si="283"/>
        <v>4.5217038763759412</v>
      </c>
      <c r="H679">
        <v>4859</v>
      </c>
      <c r="I679">
        <v>153041</v>
      </c>
      <c r="J679">
        <v>6979</v>
      </c>
      <c r="K679">
        <f t="shared" si="284"/>
        <v>4.5602158898595802</v>
      </c>
      <c r="L679">
        <v>231713</v>
      </c>
      <c r="M679">
        <f t="shared" si="285"/>
        <v>66.047653778596796</v>
      </c>
      <c r="N679">
        <f t="shared" si="286"/>
        <v>63.009461704781344</v>
      </c>
      <c r="O679">
        <f t="shared" si="275"/>
        <v>65.855077750000007</v>
      </c>
      <c r="P679">
        <v>65.819249990000003</v>
      </c>
      <c r="Q679">
        <f t="shared" si="276"/>
        <v>65.855077750000007</v>
      </c>
      <c r="R679">
        <f t="shared" si="277"/>
        <v>65.819249990000003</v>
      </c>
      <c r="S679">
        <f t="shared" si="287"/>
        <v>63.525532642514236</v>
      </c>
      <c r="T679">
        <f t="shared" si="288"/>
        <v>63.340310396288807</v>
      </c>
      <c r="U679">
        <f t="shared" si="289"/>
        <v>-0.51607093773289137</v>
      </c>
      <c r="V679">
        <f t="shared" si="290"/>
        <v>-0.33084869150746243</v>
      </c>
      <c r="W679">
        <f t="shared" si="295"/>
        <v>11972.613666189834</v>
      </c>
      <c r="X679">
        <f t="shared" si="299"/>
        <v>540.21027804228163</v>
      </c>
      <c r="Y679">
        <f t="shared" si="301"/>
        <v>12601.083206456</v>
      </c>
      <c r="Z679">
        <f t="shared" si="296"/>
        <v>-10248.464892646298</v>
      </c>
      <c r="AA679">
        <f t="shared" si="300"/>
        <v>11240.954255129831</v>
      </c>
      <c r="AB679">
        <f t="shared" si="302"/>
        <v>13785.291859372519</v>
      </c>
      <c r="AC679" s="12">
        <f>(Sheet2!B833-Sheet2!B832)*100</f>
        <v>7900</v>
      </c>
      <c r="AD679" s="12">
        <f t="shared" si="303"/>
        <v>14533.333333333334</v>
      </c>
      <c r="AE679" s="12">
        <v>0</v>
      </c>
      <c r="AF679">
        <f t="shared" si="278"/>
        <v>0</v>
      </c>
      <c r="AG679">
        <f t="shared" si="279"/>
        <v>0</v>
      </c>
      <c r="AH679">
        <f t="shared" si="280"/>
        <v>1</v>
      </c>
      <c r="AI679">
        <f t="shared" si="291"/>
        <v>0</v>
      </c>
      <c r="AJ679">
        <f t="shared" si="292"/>
        <v>0</v>
      </c>
      <c r="AK679">
        <v>138072</v>
      </c>
      <c r="AL679">
        <f t="shared" si="293"/>
        <v>59.58750695903985</v>
      </c>
      <c r="AM679">
        <f t="shared" si="294"/>
        <v>146001.114</v>
      </c>
      <c r="AO679">
        <f t="shared" si="297"/>
        <v>79</v>
      </c>
      <c r="AP679">
        <f t="shared" si="298"/>
        <v>48.594000000011874</v>
      </c>
    </row>
    <row r="680" spans="1:42" ht="15" thickBot="1" x14ac:dyDescent="0.4">
      <c r="A680" s="5">
        <v>39264</v>
      </c>
      <c r="B680" s="2">
        <v>4598</v>
      </c>
      <c r="C680" s="2">
        <v>3</v>
      </c>
      <c r="D680" s="4">
        <v>4.7</v>
      </c>
      <c r="E680">
        <f t="shared" si="281"/>
        <v>3.7549966711037177</v>
      </c>
      <c r="F680">
        <f t="shared" si="282"/>
        <v>3.9847414798863561</v>
      </c>
      <c r="G680">
        <f t="shared" si="283"/>
        <v>4.3899218372593802</v>
      </c>
      <c r="H680">
        <v>4598</v>
      </c>
      <c r="I680">
        <v>153054</v>
      </c>
      <c r="J680">
        <v>7149</v>
      </c>
      <c r="K680">
        <f t="shared" si="284"/>
        <v>4.6709004665020188</v>
      </c>
      <c r="L680">
        <v>231958</v>
      </c>
      <c r="M680">
        <f t="shared" si="285"/>
        <v>65.983497012390174</v>
      </c>
      <c r="N680">
        <f t="shared" si="286"/>
        <v>62.882272652807835</v>
      </c>
      <c r="O680">
        <f t="shared" si="275"/>
        <v>65.849106456666661</v>
      </c>
      <c r="P680">
        <v>65.819249990000003</v>
      </c>
      <c r="Q680">
        <f t="shared" si="276"/>
        <v>65.849106456666661</v>
      </c>
      <c r="R680">
        <f t="shared" si="277"/>
        <v>65.801486181666675</v>
      </c>
      <c r="S680">
        <f t="shared" si="287"/>
        <v>63.505818896097104</v>
      </c>
      <c r="T680">
        <f t="shared" si="288"/>
        <v>63.376474701267284</v>
      </c>
      <c r="U680">
        <f t="shared" si="289"/>
        <v>-0.62354624328926889</v>
      </c>
      <c r="V680">
        <f t="shared" si="290"/>
        <v>-0.49420204845944937</v>
      </c>
      <c r="W680">
        <f t="shared" si="295"/>
        <v>10990.994305990636</v>
      </c>
      <c r="X680">
        <f t="shared" si="299"/>
        <v>-746.08741775589681</v>
      </c>
      <c r="Y680">
        <f t="shared" si="301"/>
        <v>12654.075886262735</v>
      </c>
      <c r="Z680">
        <f t="shared" si="296"/>
        <v>23906.975901287049</v>
      </c>
      <c r="AA680">
        <f t="shared" si="300"/>
        <v>13182.720235783918</v>
      </c>
      <c r="AB680">
        <f t="shared" si="302"/>
        <v>13943.287910984209</v>
      </c>
      <c r="AC680" s="12">
        <f>(Sheet2!B834-Sheet2!B833)*100</f>
        <v>-3000</v>
      </c>
      <c r="AD680" s="12">
        <f t="shared" si="303"/>
        <v>12666.666666666666</v>
      </c>
      <c r="AE680" s="12">
        <v>0</v>
      </c>
      <c r="AF680">
        <f t="shared" si="278"/>
        <v>0</v>
      </c>
      <c r="AG680">
        <f t="shared" si="279"/>
        <v>0</v>
      </c>
      <c r="AH680">
        <f t="shared" si="280"/>
        <v>1</v>
      </c>
      <c r="AI680">
        <f t="shared" si="291"/>
        <v>0</v>
      </c>
      <c r="AJ680">
        <f t="shared" si="292"/>
        <v>0</v>
      </c>
      <c r="AK680">
        <v>138042</v>
      </c>
      <c r="AL680">
        <f t="shared" si="293"/>
        <v>59.511635727157511</v>
      </c>
      <c r="AM680">
        <f t="shared" si="294"/>
        <v>145860.462</v>
      </c>
      <c r="AO680">
        <f t="shared" si="297"/>
        <v>-30</v>
      </c>
      <c r="AP680">
        <f t="shared" si="298"/>
        <v>-140.65200000000186</v>
      </c>
    </row>
    <row r="681" spans="1:42" ht="15" thickBot="1" x14ac:dyDescent="0.4">
      <c r="A681" s="5">
        <v>39295</v>
      </c>
      <c r="B681" s="2">
        <v>4546</v>
      </c>
      <c r="C681" s="2">
        <v>2.98</v>
      </c>
      <c r="D681" s="4">
        <v>4.5999999999999996</v>
      </c>
      <c r="E681">
        <f t="shared" si="281"/>
        <v>3.7024316333998657</v>
      </c>
      <c r="F681">
        <f t="shared" si="282"/>
        <v>3.9274286074807407</v>
      </c>
      <c r="G681">
        <f t="shared" si="283"/>
        <v>4.3391711981030152</v>
      </c>
      <c r="H681">
        <v>4546</v>
      </c>
      <c r="I681">
        <v>152749</v>
      </c>
      <c r="J681">
        <v>7067</v>
      </c>
      <c r="K681">
        <f t="shared" si="284"/>
        <v>4.6265441999620291</v>
      </c>
      <c r="L681">
        <v>232211</v>
      </c>
      <c r="M681">
        <f t="shared" si="285"/>
        <v>65.78026019439217</v>
      </c>
      <c r="N681">
        <f t="shared" si="286"/>
        <v>62.754368225450129</v>
      </c>
      <c r="O681">
        <f t="shared" si="275"/>
        <v>65.843135163333329</v>
      </c>
      <c r="P681">
        <v>65.819249990000003</v>
      </c>
      <c r="Q681">
        <f t="shared" si="276"/>
        <v>65.843135163333329</v>
      </c>
      <c r="R681">
        <f t="shared" si="277"/>
        <v>65.783722373333333</v>
      </c>
      <c r="S681">
        <f t="shared" si="287"/>
        <v>63.344791032422258</v>
      </c>
      <c r="T681">
        <f t="shared" si="288"/>
        <v>63.405338098623851</v>
      </c>
      <c r="U681">
        <f t="shared" si="289"/>
        <v>-0.59042280697212846</v>
      </c>
      <c r="V681">
        <f t="shared" si="290"/>
        <v>-0.65096987317372168</v>
      </c>
      <c r="W681">
        <f t="shared" si="295"/>
        <v>-21325.469071086496</v>
      </c>
      <c r="X681">
        <f t="shared" si="299"/>
        <v>-3387.8882257379591</v>
      </c>
      <c r="Y681">
        <f t="shared" si="301"/>
        <v>9738.9498177600708</v>
      </c>
      <c r="Z681">
        <f t="shared" si="296"/>
        <v>22736.646462986246</v>
      </c>
      <c r="AA681">
        <f t="shared" si="300"/>
        <v>13589.705978294214</v>
      </c>
      <c r="AB681">
        <f t="shared" si="302"/>
        <v>16181.452317058729</v>
      </c>
      <c r="AC681" s="12">
        <f>(Sheet2!B835-Sheet2!B834)*100</f>
        <v>-2500</v>
      </c>
      <c r="AD681" s="12">
        <f t="shared" si="303"/>
        <v>11075</v>
      </c>
      <c r="AE681" s="12">
        <v>0</v>
      </c>
      <c r="AF681">
        <f t="shared" si="278"/>
        <v>0</v>
      </c>
      <c r="AG681">
        <f t="shared" si="279"/>
        <v>0</v>
      </c>
      <c r="AH681">
        <f t="shared" si="280"/>
        <v>0</v>
      </c>
      <c r="AI681">
        <f t="shared" si="291"/>
        <v>0</v>
      </c>
      <c r="AJ681">
        <f t="shared" si="292"/>
        <v>0</v>
      </c>
      <c r="AK681">
        <v>138017</v>
      </c>
      <c r="AL681">
        <f t="shared" si="293"/>
        <v>59.436030162223155</v>
      </c>
      <c r="AM681">
        <f t="shared" si="294"/>
        <v>145722.546</v>
      </c>
      <c r="AO681">
        <f t="shared" si="297"/>
        <v>-25</v>
      </c>
      <c r="AP681">
        <f t="shared" si="298"/>
        <v>-137.91599999999744</v>
      </c>
    </row>
    <row r="682" spans="1:42" ht="15" thickBot="1" x14ac:dyDescent="0.4">
      <c r="A682" s="5">
        <v>39326</v>
      </c>
      <c r="B682" s="2">
        <v>4652</v>
      </c>
      <c r="C682" s="2">
        <v>3.03</v>
      </c>
      <c r="D682" s="4">
        <v>4.7</v>
      </c>
      <c r="E682">
        <f t="shared" si="281"/>
        <v>3.7737249502315349</v>
      </c>
      <c r="F682">
        <f t="shared" si="282"/>
        <v>4.0035671509428647</v>
      </c>
      <c r="G682">
        <f t="shared" si="283"/>
        <v>4.4191394214618533</v>
      </c>
      <c r="H682">
        <v>4652</v>
      </c>
      <c r="I682">
        <v>153414</v>
      </c>
      <c r="J682">
        <v>7170</v>
      </c>
      <c r="K682">
        <f t="shared" si="284"/>
        <v>4.6736282216746838</v>
      </c>
      <c r="L682">
        <v>232461</v>
      </c>
      <c r="M682">
        <f t="shared" si="285"/>
        <v>65.995586356421072</v>
      </c>
      <c r="N682">
        <f t="shared" si="286"/>
        <v>62.893793797669275</v>
      </c>
      <c r="O682">
        <f t="shared" si="275"/>
        <v>65.837163869999998</v>
      </c>
      <c r="P682">
        <v>65.819249990000003</v>
      </c>
      <c r="Q682">
        <f t="shared" si="276"/>
        <v>65.837163869999998</v>
      </c>
      <c r="R682">
        <f t="shared" si="277"/>
        <v>65.765958565000005</v>
      </c>
      <c r="S682">
        <f t="shared" si="287"/>
        <v>63.505094448037205</v>
      </c>
      <c r="T682">
        <f t="shared" si="288"/>
        <v>63.352650390512984</v>
      </c>
      <c r="U682">
        <f t="shared" si="289"/>
        <v>-0.61130065036793013</v>
      </c>
      <c r="V682">
        <f t="shared" si="290"/>
        <v>-0.45885659284370917</v>
      </c>
      <c r="W682">
        <f t="shared" si="295"/>
        <v>53100.490055371076</v>
      </c>
      <c r="X682">
        <f t="shared" si="299"/>
        <v>5872.3725603030371</v>
      </c>
      <c r="Y682">
        <f t="shared" si="301"/>
        <v>13711.257695419403</v>
      </c>
      <c r="Z682">
        <f t="shared" si="296"/>
        <v>3603.4972094967961</v>
      </c>
      <c r="AA682">
        <f t="shared" si="300"/>
        <v>13790.258949035158</v>
      </c>
      <c r="AB682">
        <f t="shared" si="302"/>
        <v>14378.853703098992</v>
      </c>
      <c r="AC682" s="12">
        <f>(Sheet2!B836-Sheet2!B835)*100</f>
        <v>8600</v>
      </c>
      <c r="AD682" s="12">
        <f t="shared" si="303"/>
        <v>10650</v>
      </c>
      <c r="AE682" s="12">
        <v>0</v>
      </c>
      <c r="AF682">
        <f t="shared" si="278"/>
        <v>0</v>
      </c>
      <c r="AG682">
        <f t="shared" si="279"/>
        <v>0</v>
      </c>
      <c r="AH682">
        <f t="shared" si="280"/>
        <v>1</v>
      </c>
      <c r="AI682">
        <f t="shared" si="291"/>
        <v>0</v>
      </c>
      <c r="AJ682">
        <f t="shared" si="292"/>
        <v>0</v>
      </c>
      <c r="AK682">
        <v>138103</v>
      </c>
      <c r="AL682">
        <f t="shared" si="293"/>
        <v>59.409105183235035</v>
      </c>
      <c r="AM682">
        <f t="shared" si="294"/>
        <v>146203.54199999999</v>
      </c>
      <c r="AO682">
        <f t="shared" si="297"/>
        <v>86</v>
      </c>
      <c r="AP682">
        <f t="shared" si="298"/>
        <v>480.99599999998463</v>
      </c>
    </row>
    <row r="683" spans="1:42" ht="15" thickBot="1" x14ac:dyDescent="0.4">
      <c r="A683" s="5">
        <v>39356</v>
      </c>
      <c r="B683" s="2">
        <v>4636</v>
      </c>
      <c r="C683" s="2">
        <v>3.03</v>
      </c>
      <c r="D683" s="4">
        <v>4.7</v>
      </c>
      <c r="E683">
        <f t="shared" si="281"/>
        <v>3.7737249502315349</v>
      </c>
      <c r="F683">
        <f t="shared" si="282"/>
        <v>4.0035671509428647</v>
      </c>
      <c r="G683">
        <f t="shared" si="283"/>
        <v>4.4191394214618533</v>
      </c>
      <c r="H683">
        <v>4636</v>
      </c>
      <c r="I683">
        <v>153183</v>
      </c>
      <c r="J683">
        <v>7237</v>
      </c>
      <c r="K683">
        <f t="shared" si="284"/>
        <v>4.7244145890862566</v>
      </c>
      <c r="L683">
        <v>232715</v>
      </c>
      <c r="M683">
        <f t="shared" si="285"/>
        <v>65.824291515372877</v>
      </c>
      <c r="N683">
        <f t="shared" si="286"/>
        <v>62.730549814150351</v>
      </c>
      <c r="O683">
        <f t="shared" si="275"/>
        <v>65.831192576666666</v>
      </c>
      <c r="P683">
        <v>65.819249990000003</v>
      </c>
      <c r="Q683">
        <f t="shared" si="276"/>
        <v>65.831192576666666</v>
      </c>
      <c r="R683">
        <f t="shared" si="277"/>
        <v>65.748194756666678</v>
      </c>
      <c r="S683">
        <f t="shared" si="287"/>
        <v>63.340263803144111</v>
      </c>
      <c r="T683">
        <f t="shared" si="288"/>
        <v>63.346904437366021</v>
      </c>
      <c r="U683">
        <f t="shared" si="289"/>
        <v>-0.60971398899376084</v>
      </c>
      <c r="V683">
        <f t="shared" si="290"/>
        <v>-0.61635462321567047</v>
      </c>
      <c r="W683">
        <f t="shared" si="295"/>
        <v>-22228.269536493346</v>
      </c>
      <c r="X683">
        <f t="shared" si="299"/>
        <v>10705.011936111065</v>
      </c>
      <c r="Y683">
        <f t="shared" si="301"/>
        <v>7530.0104353264906</v>
      </c>
      <c r="Z683">
        <f t="shared" si="296"/>
        <v>14754.403712594882</v>
      </c>
      <c r="AA683">
        <f t="shared" si="300"/>
        <v>12816.541798955761</v>
      </c>
      <c r="AB683">
        <f t="shared" si="302"/>
        <v>13094.051764520505</v>
      </c>
      <c r="AC683" s="12">
        <f>(Sheet2!B837-Sheet2!B836)*100</f>
        <v>7200</v>
      </c>
      <c r="AD683" s="12">
        <f t="shared" si="303"/>
        <v>11050</v>
      </c>
      <c r="AE683" s="12">
        <v>0</v>
      </c>
      <c r="AF683">
        <f t="shared" si="278"/>
        <v>0</v>
      </c>
      <c r="AG683">
        <f t="shared" si="279"/>
        <v>0</v>
      </c>
      <c r="AH683">
        <f t="shared" si="280"/>
        <v>0</v>
      </c>
      <c r="AI683">
        <f t="shared" si="291"/>
        <v>0</v>
      </c>
      <c r="AJ683">
        <f t="shared" si="292"/>
        <v>0</v>
      </c>
      <c r="AK683">
        <v>138175</v>
      </c>
      <c r="AL683">
        <f t="shared" si="293"/>
        <v>59.375201426637737</v>
      </c>
      <c r="AM683">
        <f t="shared" si="294"/>
        <v>145983.39899999998</v>
      </c>
      <c r="AO683">
        <f t="shared" si="297"/>
        <v>72</v>
      </c>
      <c r="AP683">
        <f t="shared" si="298"/>
        <v>-220.14300000001094</v>
      </c>
    </row>
    <row r="684" spans="1:42" ht="15" thickBot="1" x14ac:dyDescent="0.4">
      <c r="A684" s="5">
        <v>39387</v>
      </c>
      <c r="B684" s="2">
        <v>4646</v>
      </c>
      <c r="C684" s="2">
        <v>3.02</v>
      </c>
      <c r="D684" s="4">
        <v>4.7</v>
      </c>
      <c r="E684">
        <f t="shared" si="281"/>
        <v>3.7674925348300294</v>
      </c>
      <c r="F684">
        <f t="shared" si="282"/>
        <v>3.9973028724675834</v>
      </c>
      <c r="G684">
        <f t="shared" si="283"/>
        <v>4.4094109863384521</v>
      </c>
      <c r="H684">
        <v>4646</v>
      </c>
      <c r="I684">
        <v>153835</v>
      </c>
      <c r="J684">
        <v>7240</v>
      </c>
      <c r="K684">
        <f t="shared" si="284"/>
        <v>4.7063412097377055</v>
      </c>
      <c r="L684">
        <v>232939</v>
      </c>
      <c r="M684">
        <f t="shared" si="285"/>
        <v>66.040894826542569</v>
      </c>
      <c r="N684">
        <f t="shared" si="286"/>
        <v>62.936972769695068</v>
      </c>
      <c r="O684">
        <f t="shared" si="275"/>
        <v>65.825221283333335</v>
      </c>
      <c r="P684">
        <v>65.819249990000003</v>
      </c>
      <c r="Q684">
        <f t="shared" si="276"/>
        <v>65.825221283333335</v>
      </c>
      <c r="R684">
        <f t="shared" si="277"/>
        <v>65.730430948333336</v>
      </c>
      <c r="S684">
        <f t="shared" si="287"/>
        <v>63.552809044017629</v>
      </c>
      <c r="T684">
        <f t="shared" si="288"/>
        <v>63.345260985448405</v>
      </c>
      <c r="U684">
        <f t="shared" si="289"/>
        <v>-0.61583627432256094</v>
      </c>
      <c r="V684">
        <f t="shared" si="290"/>
        <v>-0.40828821575333762</v>
      </c>
      <c r="W684">
        <f t="shared" si="295"/>
        <v>63698.294955739751</v>
      </c>
      <c r="X684">
        <f t="shared" si="299"/>
        <v>16034.775729285242</v>
      </c>
      <c r="Y684">
        <f t="shared" si="301"/>
        <v>10662.530412944499</v>
      </c>
      <c r="Z684">
        <f t="shared" si="296"/>
        <v>13806.882547732443</v>
      </c>
      <c r="AA684">
        <f t="shared" si="300"/>
        <v>11426.656823575186</v>
      </c>
      <c r="AB684">
        <f t="shared" si="302"/>
        <v>13895.327285445606</v>
      </c>
      <c r="AC684" s="12">
        <f>(Sheet2!B838-Sheet2!B837)*100</f>
        <v>11600</v>
      </c>
      <c r="AD684" s="12">
        <f t="shared" si="303"/>
        <v>10191.666666666666</v>
      </c>
      <c r="AE684" s="12">
        <v>0</v>
      </c>
      <c r="AF684">
        <f t="shared" si="278"/>
        <v>0</v>
      </c>
      <c r="AG684">
        <f t="shared" si="279"/>
        <v>0</v>
      </c>
      <c r="AH684">
        <f t="shared" si="280"/>
        <v>1</v>
      </c>
      <c r="AI684">
        <f t="shared" si="291"/>
        <v>0</v>
      </c>
      <c r="AJ684">
        <f t="shared" si="292"/>
        <v>0</v>
      </c>
      <c r="AK684">
        <v>138291</v>
      </c>
      <c r="AL684">
        <f t="shared" si="293"/>
        <v>59.367903184953995</v>
      </c>
      <c r="AM684">
        <f t="shared" si="294"/>
        <v>146604.755</v>
      </c>
      <c r="AO684">
        <f t="shared" si="297"/>
        <v>116</v>
      </c>
      <c r="AP684">
        <f t="shared" si="298"/>
        <v>621.35600000002887</v>
      </c>
    </row>
    <row r="685" spans="1:42" ht="15" thickBot="1" x14ac:dyDescent="0.4">
      <c r="A685" s="5">
        <v>39417</v>
      </c>
      <c r="B685" s="2">
        <v>4545</v>
      </c>
      <c r="C685" s="2">
        <v>2.95</v>
      </c>
      <c r="D685" s="4">
        <v>5</v>
      </c>
      <c r="E685">
        <f t="shared" si="281"/>
        <v>3.8405728739343039</v>
      </c>
      <c r="F685">
        <f t="shared" si="282"/>
        <v>4.0840011105135385</v>
      </c>
      <c r="G685">
        <f t="shared" si="283"/>
        <v>4.4314720108947441</v>
      </c>
      <c r="H685">
        <v>4545</v>
      </c>
      <c r="I685">
        <v>153918</v>
      </c>
      <c r="J685">
        <v>7645</v>
      </c>
      <c r="K685">
        <f t="shared" si="284"/>
        <v>4.9669304434828936</v>
      </c>
      <c r="L685">
        <v>233156</v>
      </c>
      <c r="M685">
        <f t="shared" si="285"/>
        <v>66.015028564566208</v>
      </c>
      <c r="N685">
        <f t="shared" si="286"/>
        <v>62.714277136337891</v>
      </c>
      <c r="O685">
        <f t="shared" si="275"/>
        <v>65.819249990000003</v>
      </c>
      <c r="P685">
        <v>65.819249990000003</v>
      </c>
      <c r="Q685">
        <f t="shared" si="276"/>
        <v>65.819249990000003</v>
      </c>
      <c r="R685">
        <f t="shared" si="277"/>
        <v>65.712667140000008</v>
      </c>
      <c r="S685">
        <f t="shared" si="287"/>
        <v>63.479673284795496</v>
      </c>
      <c r="T685">
        <f t="shared" si="288"/>
        <v>63.291413729057055</v>
      </c>
      <c r="U685">
        <f t="shared" si="289"/>
        <v>-0.7653961484576044</v>
      </c>
      <c r="V685">
        <f t="shared" si="290"/>
        <v>-0.57713659271916384</v>
      </c>
      <c r="W685">
        <f t="shared" si="295"/>
        <v>-3261.0815146435052</v>
      </c>
      <c r="X685">
        <f t="shared" si="299"/>
        <v>13495.826532479687</v>
      </c>
      <c r="Y685">
        <f t="shared" si="301"/>
        <v>7018.0184052609839</v>
      </c>
      <c r="Z685">
        <f t="shared" si="296"/>
        <v>1191.1107226610184</v>
      </c>
      <c r="AA685">
        <f t="shared" si="300"/>
        <v>13333.25275945974</v>
      </c>
      <c r="AB685">
        <f t="shared" si="302"/>
        <v>12287.103507294785</v>
      </c>
      <c r="AC685" s="12">
        <f>(Sheet2!B839-Sheet2!B838)*100</f>
        <v>10500</v>
      </c>
      <c r="AD685" s="12">
        <f t="shared" si="303"/>
        <v>9541.6666666666661</v>
      </c>
      <c r="AE685" s="12">
        <v>0</v>
      </c>
      <c r="AF685">
        <f t="shared" si="278"/>
        <v>0</v>
      </c>
      <c r="AG685">
        <f t="shared" si="279"/>
        <v>0</v>
      </c>
      <c r="AH685">
        <f t="shared" si="280"/>
        <v>1</v>
      </c>
      <c r="AI685">
        <f t="shared" si="291"/>
        <v>0</v>
      </c>
      <c r="AJ685">
        <f t="shared" si="292"/>
        <v>0</v>
      </c>
      <c r="AK685">
        <v>138396</v>
      </c>
      <c r="AL685">
        <f t="shared" si="293"/>
        <v>59.357683267855002</v>
      </c>
      <c r="AM685">
        <f t="shared" si="294"/>
        <v>146222.09999999998</v>
      </c>
      <c r="AO685">
        <f t="shared" si="297"/>
        <v>105</v>
      </c>
      <c r="AP685">
        <f t="shared" si="298"/>
        <v>-382.65500000002794</v>
      </c>
    </row>
    <row r="686" spans="1:42" ht="15" thickBot="1" x14ac:dyDescent="0.4">
      <c r="A686" s="5">
        <v>39448</v>
      </c>
      <c r="B686" s="2">
        <v>4624</v>
      </c>
      <c r="C686" s="2">
        <v>3</v>
      </c>
      <c r="D686" s="4">
        <v>5</v>
      </c>
      <c r="E686">
        <f t="shared" si="281"/>
        <v>3.872983346207417</v>
      </c>
      <c r="F686">
        <f t="shared" si="282"/>
        <v>4.1166447017790198</v>
      </c>
      <c r="G686">
        <f t="shared" si="283"/>
        <v>4.481404746557164</v>
      </c>
      <c r="H686">
        <v>4624</v>
      </c>
      <c r="I686">
        <v>154063</v>
      </c>
      <c r="J686">
        <v>7685</v>
      </c>
      <c r="K686">
        <f t="shared" si="284"/>
        <v>4.988219105171261</v>
      </c>
      <c r="L686">
        <v>232616</v>
      </c>
      <c r="M686">
        <f t="shared" si="285"/>
        <v>66.230611823778247</v>
      </c>
      <c r="N686">
        <f t="shared" si="286"/>
        <v>62.919081232589335</v>
      </c>
      <c r="O686">
        <f t="shared" si="275"/>
        <v>65.801486181666675</v>
      </c>
      <c r="P686">
        <v>65.606084289999998</v>
      </c>
      <c r="Q686">
        <f t="shared" si="276"/>
        <v>65.801486181666675</v>
      </c>
      <c r="R686">
        <f t="shared" si="277"/>
        <v>65.69490333166668</v>
      </c>
      <c r="S686">
        <f t="shared" si="287"/>
        <v>63.665511257752037</v>
      </c>
      <c r="T686">
        <f t="shared" si="288"/>
        <v>63.253005580293753</v>
      </c>
      <c r="U686">
        <f t="shared" si="289"/>
        <v>-0.74643002516270229</v>
      </c>
      <c r="V686">
        <f t="shared" si="290"/>
        <v>-0.33392434770441781</v>
      </c>
      <c r="W686">
        <f t="shared" si="295"/>
        <v>8949.8623434696347</v>
      </c>
      <c r="X686">
        <f t="shared" si="299"/>
        <v>13155.637872059518</v>
      </c>
      <c r="Y686">
        <f t="shared" si="301"/>
        <v>6204.7752271518111</v>
      </c>
      <c r="Z686">
        <f t="shared" si="296"/>
        <v>-43111.713346416131</v>
      </c>
      <c r="AA686">
        <f t="shared" si="300"/>
        <v>2163.4712181758755</v>
      </c>
      <c r="AB686">
        <f t="shared" si="302"/>
        <v>7673.0957269798964</v>
      </c>
      <c r="AC686" s="12">
        <f>(Sheet2!B840-Sheet2!B839)*100</f>
        <v>100</v>
      </c>
      <c r="AD686" s="12">
        <f t="shared" si="303"/>
        <v>7683.333333333333</v>
      </c>
      <c r="AE686" s="12">
        <v>1</v>
      </c>
      <c r="AF686">
        <f t="shared" si="278"/>
        <v>0</v>
      </c>
      <c r="AG686">
        <f t="shared" si="279"/>
        <v>0</v>
      </c>
      <c r="AH686">
        <f t="shared" si="280"/>
        <v>1</v>
      </c>
      <c r="AI686">
        <f t="shared" si="291"/>
        <v>0</v>
      </c>
      <c r="AJ686">
        <f t="shared" si="292"/>
        <v>0</v>
      </c>
      <c r="AK686">
        <v>138397</v>
      </c>
      <c r="AL686">
        <f t="shared" si="293"/>
        <v>59.495907418234339</v>
      </c>
      <c r="AM686">
        <f t="shared" si="294"/>
        <v>146359.85</v>
      </c>
      <c r="AO686">
        <f t="shared" si="297"/>
        <v>1</v>
      </c>
      <c r="AP686">
        <f t="shared" si="298"/>
        <v>137.7500000000291</v>
      </c>
    </row>
    <row r="687" spans="1:42" ht="15" thickBot="1" x14ac:dyDescent="0.4">
      <c r="A687" s="5">
        <v>39479</v>
      </c>
      <c r="B687" s="2">
        <v>4279</v>
      </c>
      <c r="C687" s="2">
        <v>2.78</v>
      </c>
      <c r="D687" s="4">
        <v>4.9000000000000004</v>
      </c>
      <c r="E687">
        <f t="shared" si="281"/>
        <v>3.690799371409939</v>
      </c>
      <c r="F687">
        <f t="shared" si="282"/>
        <v>3.9287802187602305</v>
      </c>
      <c r="G687">
        <f t="shared" si="283"/>
        <v>4.2309564574063145</v>
      </c>
      <c r="H687">
        <v>4279</v>
      </c>
      <c r="I687">
        <v>153653</v>
      </c>
      <c r="J687">
        <v>7497</v>
      </c>
      <c r="K687">
        <f t="shared" si="284"/>
        <v>4.8791758052234586</v>
      </c>
      <c r="L687">
        <v>232809</v>
      </c>
      <c r="M687">
        <f t="shared" si="285"/>
        <v>65.999596235540722</v>
      </c>
      <c r="N687">
        <f t="shared" si="286"/>
        <v>62.765616019999221</v>
      </c>
      <c r="O687">
        <f t="shared" si="275"/>
        <v>65.783722373333333</v>
      </c>
      <c r="P687">
        <v>65.606084289999998</v>
      </c>
      <c r="Q687">
        <f t="shared" si="276"/>
        <v>65.783722373333333</v>
      </c>
      <c r="R687">
        <f t="shared" si="277"/>
        <v>65.677139523333338</v>
      </c>
      <c r="S687">
        <f t="shared" si="287"/>
        <v>63.563683552546287</v>
      </c>
      <c r="T687">
        <f t="shared" si="288"/>
        <v>63.355777161488291</v>
      </c>
      <c r="U687">
        <f t="shared" si="289"/>
        <v>-0.79806753254706564</v>
      </c>
      <c r="V687">
        <f t="shared" si="290"/>
        <v>-0.59016114148906951</v>
      </c>
      <c r="W687">
        <f t="shared" si="295"/>
        <v>-11418.962548499927</v>
      </c>
      <c r="X687">
        <f t="shared" si="299"/>
        <v>14806.722292490615</v>
      </c>
      <c r="Y687">
        <f t="shared" si="301"/>
        <v>5709.4170333763277</v>
      </c>
      <c r="Z687">
        <f t="shared" si="296"/>
        <v>36133.979123316705</v>
      </c>
      <c r="AA687">
        <f t="shared" si="300"/>
        <v>4396.3599948976189</v>
      </c>
      <c r="AB687">
        <f t="shared" si="302"/>
        <v>8993.0329865959156</v>
      </c>
      <c r="AC687" s="12">
        <f>(Sheet2!B841-Sheet2!B840)*100</f>
        <v>-7100</v>
      </c>
      <c r="AD687" s="12">
        <f t="shared" si="303"/>
        <v>6416.666666666667</v>
      </c>
      <c r="AE687" s="12">
        <v>1</v>
      </c>
      <c r="AF687">
        <f t="shared" si="278"/>
        <v>0</v>
      </c>
      <c r="AG687">
        <f t="shared" si="279"/>
        <v>0</v>
      </c>
      <c r="AH687">
        <f t="shared" si="280"/>
        <v>1</v>
      </c>
      <c r="AI687">
        <f t="shared" si="291"/>
        <v>0</v>
      </c>
      <c r="AJ687">
        <f t="shared" si="292"/>
        <v>0</v>
      </c>
      <c r="AK687">
        <v>138326</v>
      </c>
      <c r="AL687">
        <f t="shared" si="293"/>
        <v>59.416087866018927</v>
      </c>
      <c r="AM687">
        <f t="shared" si="294"/>
        <v>146124.003</v>
      </c>
      <c r="AO687">
        <f t="shared" si="297"/>
        <v>-71</v>
      </c>
      <c r="AP687">
        <f t="shared" si="298"/>
        <v>-235.84700000000885</v>
      </c>
    </row>
    <row r="688" spans="1:42" ht="15" thickBot="1" x14ac:dyDescent="0.4">
      <c r="A688" s="5">
        <v>39508</v>
      </c>
      <c r="B688" s="2">
        <v>4225</v>
      </c>
      <c r="C688" s="2">
        <v>2.75</v>
      </c>
      <c r="D688" s="4">
        <v>5.0999999999999996</v>
      </c>
      <c r="E688">
        <f t="shared" si="281"/>
        <v>3.7449966622148008</v>
      </c>
      <c r="F688">
        <f t="shared" si="282"/>
        <v>3.9918107850619888</v>
      </c>
      <c r="G688">
        <f t="shared" si="283"/>
        <v>4.2568516931153129</v>
      </c>
      <c r="H688">
        <v>4225</v>
      </c>
      <c r="I688">
        <v>153908</v>
      </c>
      <c r="J688">
        <v>7822</v>
      </c>
      <c r="K688">
        <f t="shared" si="284"/>
        <v>5.0822569327130491</v>
      </c>
      <c r="L688">
        <v>232995</v>
      </c>
      <c r="M688">
        <f t="shared" si="285"/>
        <v>66.056353140625333</v>
      </c>
      <c r="N688">
        <f t="shared" si="286"/>
        <v>62.68747913045344</v>
      </c>
      <c r="O688">
        <f t="shared" si="275"/>
        <v>65.765958565000005</v>
      </c>
      <c r="P688">
        <v>65.606084289999998</v>
      </c>
      <c r="Q688">
        <f t="shared" si="276"/>
        <v>65.765958565000005</v>
      </c>
      <c r="R688">
        <f t="shared" si="277"/>
        <v>65.65937571500001</v>
      </c>
      <c r="S688">
        <f t="shared" si="287"/>
        <v>63.58254492032809</v>
      </c>
      <c r="T688">
        <f t="shared" si="288"/>
        <v>63.303025611867184</v>
      </c>
      <c r="U688">
        <f t="shared" si="289"/>
        <v>-0.89506578987464991</v>
      </c>
      <c r="V688">
        <f t="shared" si="290"/>
        <v>-0.61554648141374457</v>
      </c>
      <c r="W688">
        <f t="shared" si="295"/>
        <v>16217.449527094141</v>
      </c>
      <c r="X688">
        <f t="shared" si="299"/>
        <v>8659.5488711111248</v>
      </c>
      <c r="Y688">
        <f t="shared" si="301"/>
        <v>7265.9607157070814</v>
      </c>
      <c r="Z688">
        <f t="shared" si="296"/>
        <v>-506.67275193333626</v>
      </c>
      <c r="AA688">
        <f t="shared" si="300"/>
        <v>3711.331667992597</v>
      </c>
      <c r="AB688">
        <f t="shared" si="302"/>
        <v>8750.7953085138779</v>
      </c>
      <c r="AC688" s="12">
        <f>(Sheet2!B842-Sheet2!B841)*100</f>
        <v>-7000</v>
      </c>
      <c r="AD688" s="12">
        <f t="shared" si="303"/>
        <v>3950</v>
      </c>
      <c r="AE688" s="12">
        <v>1</v>
      </c>
      <c r="AF688">
        <f t="shared" si="278"/>
        <v>0</v>
      </c>
      <c r="AG688">
        <f t="shared" si="279"/>
        <v>0</v>
      </c>
      <c r="AH688">
        <f t="shared" si="280"/>
        <v>1</v>
      </c>
      <c r="AI688">
        <f t="shared" si="291"/>
        <v>0</v>
      </c>
      <c r="AJ688">
        <f t="shared" si="292"/>
        <v>0</v>
      </c>
      <c r="AK688">
        <v>138256</v>
      </c>
      <c r="AL688">
        <f t="shared" si="293"/>
        <v>59.338612416575465</v>
      </c>
      <c r="AM688">
        <f t="shared" si="294"/>
        <v>146058.69199999998</v>
      </c>
      <c r="AO688">
        <f t="shared" si="297"/>
        <v>-70</v>
      </c>
      <c r="AP688">
        <f t="shared" si="298"/>
        <v>-65.311000000016065</v>
      </c>
    </row>
    <row r="689" spans="1:42" ht="15" thickBot="1" x14ac:dyDescent="0.4">
      <c r="A689" s="5">
        <v>39539</v>
      </c>
      <c r="B689" s="2">
        <v>4035</v>
      </c>
      <c r="C689" s="2">
        <v>2.62</v>
      </c>
      <c r="D689" s="4">
        <v>5</v>
      </c>
      <c r="E689">
        <f t="shared" si="281"/>
        <v>3.6193922141707717</v>
      </c>
      <c r="F689">
        <f t="shared" si="282"/>
        <v>3.8608354986132607</v>
      </c>
      <c r="G689">
        <f t="shared" si="283"/>
        <v>4.0944998626373597</v>
      </c>
      <c r="H689">
        <v>4035</v>
      </c>
      <c r="I689">
        <v>153769</v>
      </c>
      <c r="J689">
        <v>7637</v>
      </c>
      <c r="K689">
        <f t="shared" si="284"/>
        <v>4.9665407201711655</v>
      </c>
      <c r="L689">
        <v>233198</v>
      </c>
      <c r="M689">
        <f t="shared" si="285"/>
        <v>65.93924476196193</v>
      </c>
      <c r="N689">
        <f t="shared" si="286"/>
        <v>62.642282523863834</v>
      </c>
      <c r="O689">
        <f t="shared" si="275"/>
        <v>65.748194756666678</v>
      </c>
      <c r="P689">
        <v>65.606084289999998</v>
      </c>
      <c r="Q689">
        <f t="shared" si="276"/>
        <v>65.748194756666678</v>
      </c>
      <c r="R689">
        <f t="shared" si="277"/>
        <v>65.641611906666682</v>
      </c>
      <c r="S689">
        <f t="shared" si="287"/>
        <v>63.552644870964471</v>
      </c>
      <c r="T689">
        <f t="shared" si="288"/>
        <v>63.368509714686049</v>
      </c>
      <c r="U689">
        <f t="shared" si="289"/>
        <v>-0.91036234710063724</v>
      </c>
      <c r="V689">
        <f t="shared" si="290"/>
        <v>-0.72622719082221465</v>
      </c>
      <c r="W689">
        <f t="shared" si="295"/>
        <v>5934.6249073296785</v>
      </c>
      <c r="X689">
        <f t="shared" si="299"/>
        <v>13353.364611748295</v>
      </c>
      <c r="Y689">
        <f t="shared" si="301"/>
        <v>12029.18827392968</v>
      </c>
      <c r="Z689">
        <f t="shared" si="296"/>
        <v>28121.276008361951</v>
      </c>
      <c r="AA689">
        <f t="shared" si="300"/>
        <v>5939.1437172871083</v>
      </c>
      <c r="AB689">
        <f t="shared" si="302"/>
        <v>9377.8427581214346</v>
      </c>
      <c r="AC689" s="12">
        <f>(Sheet2!B843-Sheet2!B842)*100</f>
        <v>-21900</v>
      </c>
      <c r="AD689" s="12">
        <f t="shared" si="303"/>
        <v>1625</v>
      </c>
      <c r="AE689" s="12">
        <v>1</v>
      </c>
      <c r="AF689">
        <f t="shared" si="278"/>
        <v>0</v>
      </c>
      <c r="AG689">
        <f t="shared" si="279"/>
        <v>0</v>
      </c>
      <c r="AH689">
        <f t="shared" si="280"/>
        <v>1</v>
      </c>
      <c r="AI689">
        <f t="shared" si="291"/>
        <v>0</v>
      </c>
      <c r="AJ689">
        <f t="shared" si="292"/>
        <v>0</v>
      </c>
      <c r="AK689">
        <v>138037</v>
      </c>
      <c r="AL689">
        <f t="shared" si="293"/>
        <v>59.193046252540761</v>
      </c>
      <c r="AM689">
        <f t="shared" si="294"/>
        <v>146080.54999999999</v>
      </c>
      <c r="AO689">
        <f t="shared" si="297"/>
        <v>-219</v>
      </c>
      <c r="AP689">
        <f t="shared" si="298"/>
        <v>21.858000000007451</v>
      </c>
    </row>
    <row r="690" spans="1:42" ht="15" thickBot="1" x14ac:dyDescent="0.4">
      <c r="A690" s="5">
        <v>39569</v>
      </c>
      <c r="B690" s="2">
        <v>4194</v>
      </c>
      <c r="C690" s="2">
        <v>2.72</v>
      </c>
      <c r="D690" s="4">
        <v>5.4</v>
      </c>
      <c r="E690">
        <f t="shared" si="281"/>
        <v>3.832492661441115</v>
      </c>
      <c r="F690">
        <f t="shared" si="282"/>
        <v>4.0924036115932338</v>
      </c>
      <c r="G690">
        <f t="shared" si="283"/>
        <v>4.3071221432702433</v>
      </c>
      <c r="H690">
        <v>4194</v>
      </c>
      <c r="I690">
        <v>154303</v>
      </c>
      <c r="J690">
        <v>8395</v>
      </c>
      <c r="K690">
        <f t="shared" si="284"/>
        <v>5.4405941556547832</v>
      </c>
      <c r="L690">
        <v>233405</v>
      </c>
      <c r="M690">
        <f t="shared" si="285"/>
        <v>66.10955206615111</v>
      </c>
      <c r="N690">
        <f t="shared" si="286"/>
        <v>62.539636254578944</v>
      </c>
      <c r="O690">
        <f t="shared" si="275"/>
        <v>65.730430948333336</v>
      </c>
      <c r="P690">
        <v>65.606084289999998</v>
      </c>
      <c r="Q690">
        <f t="shared" si="276"/>
        <v>65.730430948333336</v>
      </c>
      <c r="R690">
        <f t="shared" si="277"/>
        <v>65.62384809833334</v>
      </c>
      <c r="S690">
        <f t="shared" si="287"/>
        <v>63.57590833470428</v>
      </c>
      <c r="T690">
        <f t="shared" si="288"/>
        <v>63.211317005904846</v>
      </c>
      <c r="U690">
        <f t="shared" si="289"/>
        <v>-1.036272080125336</v>
      </c>
      <c r="V690">
        <f t="shared" si="290"/>
        <v>-0.67168075132590133</v>
      </c>
      <c r="W690">
        <f t="shared" si="295"/>
        <v>18585.206242479384</v>
      </c>
      <c r="X690">
        <f t="shared" si="299"/>
        <v>5834.5164928715676</v>
      </c>
      <c r="Y690">
        <f t="shared" si="301"/>
        <v>10934.646111078406</v>
      </c>
      <c r="Z690">
        <f t="shared" si="296"/>
        <v>-23572.282682135701</v>
      </c>
      <c r="AA690">
        <f t="shared" si="300"/>
        <v>-290.71715435758233</v>
      </c>
      <c r="AB690">
        <f t="shared" si="302"/>
        <v>5567.9698346088016</v>
      </c>
      <c r="AC690" s="12">
        <f>(Sheet2!B844-Sheet2!B843)*100</f>
        <v>-19000</v>
      </c>
      <c r="AD690" s="12">
        <f t="shared" si="303"/>
        <v>-1216.6666666666667</v>
      </c>
      <c r="AE690" s="12">
        <v>1</v>
      </c>
      <c r="AF690">
        <f t="shared" si="278"/>
        <v>0</v>
      </c>
      <c r="AG690">
        <f t="shared" si="279"/>
        <v>0</v>
      </c>
      <c r="AH690">
        <f t="shared" si="280"/>
        <v>1</v>
      </c>
      <c r="AI690">
        <f t="shared" si="291"/>
        <v>0</v>
      </c>
      <c r="AJ690">
        <f t="shared" si="292"/>
        <v>0</v>
      </c>
      <c r="AK690">
        <v>137847</v>
      </c>
      <c r="AL690">
        <f t="shared" si="293"/>
        <v>59.059146119406179</v>
      </c>
      <c r="AM690">
        <f t="shared" si="294"/>
        <v>145970.63799999998</v>
      </c>
      <c r="AO690">
        <f t="shared" si="297"/>
        <v>-190</v>
      </c>
      <c r="AP690">
        <f t="shared" si="298"/>
        <v>-109.91200000001118</v>
      </c>
    </row>
    <row r="691" spans="1:42" ht="15" thickBot="1" x14ac:dyDescent="0.4">
      <c r="A691" s="5">
        <v>39600</v>
      </c>
      <c r="B691" s="2">
        <v>3830</v>
      </c>
      <c r="C691" s="2">
        <v>2.48</v>
      </c>
      <c r="D691" s="4">
        <v>5.6</v>
      </c>
      <c r="E691">
        <f t="shared" si="281"/>
        <v>3.7266607036326769</v>
      </c>
      <c r="F691">
        <f t="shared" si="282"/>
        <v>3.9928991044999784</v>
      </c>
      <c r="G691">
        <f t="shared" si="283"/>
        <v>4.0992756999339628</v>
      </c>
      <c r="H691">
        <v>3830</v>
      </c>
      <c r="I691">
        <v>154313</v>
      </c>
      <c r="J691">
        <v>8575</v>
      </c>
      <c r="K691">
        <f t="shared" si="284"/>
        <v>5.5568876245034442</v>
      </c>
      <c r="L691">
        <v>233627</v>
      </c>
      <c r="M691">
        <f t="shared" si="285"/>
        <v>66.051012939429086</v>
      </c>
      <c r="N691">
        <f t="shared" si="286"/>
        <v>62.352156214821051</v>
      </c>
      <c r="O691">
        <f t="shared" si="275"/>
        <v>65.712667140000008</v>
      </c>
      <c r="P691">
        <v>65.606084289999998</v>
      </c>
      <c r="Q691">
        <f t="shared" si="276"/>
        <v>65.712667140000008</v>
      </c>
      <c r="R691">
        <f t="shared" si="277"/>
        <v>65.606084289999998</v>
      </c>
      <c r="S691">
        <f t="shared" si="287"/>
        <v>63.589515795864045</v>
      </c>
      <c r="T691">
        <f t="shared" si="288"/>
        <v>63.263778996384687</v>
      </c>
      <c r="U691">
        <f t="shared" si="289"/>
        <v>-1.2373595810429947</v>
      </c>
      <c r="V691">
        <f t="shared" si="290"/>
        <v>-0.91162278156363641</v>
      </c>
      <c r="W691">
        <f t="shared" si="295"/>
        <v>17292.921978676692</v>
      </c>
      <c r="X691">
        <f t="shared" si="299"/>
        <v>9260.1837417582665</v>
      </c>
      <c r="Y691">
        <f t="shared" si="301"/>
        <v>11378.005137118977</v>
      </c>
      <c r="Z691">
        <f t="shared" si="296"/>
        <v>26289.449825143442</v>
      </c>
      <c r="AA691">
        <f t="shared" si="300"/>
        <v>3892.3393627228215</v>
      </c>
      <c r="AB691">
        <f t="shared" si="302"/>
        <v>8612.7960610912796</v>
      </c>
      <c r="AC691" s="12">
        <f>(Sheet2!B845-Sheet2!B844)*100</f>
        <v>-15800</v>
      </c>
      <c r="AD691" s="12">
        <f t="shared" si="303"/>
        <v>-3191.6666666666665</v>
      </c>
      <c r="AE691" s="12">
        <v>1</v>
      </c>
      <c r="AF691">
        <f t="shared" si="278"/>
        <v>0</v>
      </c>
      <c r="AG691">
        <f t="shared" si="279"/>
        <v>0</v>
      </c>
      <c r="AH691">
        <f t="shared" si="280"/>
        <v>1</v>
      </c>
      <c r="AI691">
        <f t="shared" si="291"/>
        <v>0</v>
      </c>
      <c r="AJ691">
        <f t="shared" si="292"/>
        <v>0</v>
      </c>
      <c r="AK691">
        <v>137689</v>
      </c>
      <c r="AL691">
        <f t="shared" si="293"/>
        <v>58.935397021748336</v>
      </c>
      <c r="AM691">
        <f t="shared" si="294"/>
        <v>145671.47199999998</v>
      </c>
      <c r="AO691">
        <f t="shared" si="297"/>
        <v>-158</v>
      </c>
      <c r="AP691">
        <f t="shared" si="298"/>
        <v>-299.16599999999744</v>
      </c>
    </row>
    <row r="692" spans="1:42" ht="15" thickBot="1" x14ac:dyDescent="0.4">
      <c r="A692" s="5">
        <v>39630</v>
      </c>
      <c r="B692" s="2">
        <v>3749</v>
      </c>
      <c r="C692" s="2">
        <v>2.4300000000000002</v>
      </c>
      <c r="D692" s="4">
        <v>5.8</v>
      </c>
      <c r="E692">
        <f t="shared" si="281"/>
        <v>3.7541976506305579</v>
      </c>
      <c r="F692">
        <f t="shared" si="282"/>
        <v>4.0282780654284318</v>
      </c>
      <c r="G692">
        <f t="shared" si="283"/>
        <v>4.0915718199045532</v>
      </c>
      <c r="H692">
        <v>3749</v>
      </c>
      <c r="I692">
        <v>154469</v>
      </c>
      <c r="J692">
        <v>8937</v>
      </c>
      <c r="K692">
        <f t="shared" si="284"/>
        <v>5.7856268895377063</v>
      </c>
      <c r="L692">
        <v>233864</v>
      </c>
      <c r="M692">
        <f t="shared" si="285"/>
        <v>66.050781650874015</v>
      </c>
      <c r="N692">
        <f t="shared" si="286"/>
        <v>62.219836315123317</v>
      </c>
      <c r="O692">
        <f t="shared" si="275"/>
        <v>65.69490333166668</v>
      </c>
      <c r="P692">
        <v>65.606084289999998</v>
      </c>
      <c r="Q692">
        <f t="shared" si="276"/>
        <v>65.69490333166668</v>
      </c>
      <c r="R692">
        <f t="shared" si="277"/>
        <v>65.575275445833327</v>
      </c>
      <c r="S692">
        <f t="shared" si="287"/>
        <v>63.571104757913787</v>
      </c>
      <c r="T692">
        <f t="shared" si="288"/>
        <v>63.228586814205237</v>
      </c>
      <c r="U692">
        <f t="shared" si="289"/>
        <v>-1.3512684427904702</v>
      </c>
      <c r="V692">
        <f t="shared" si="290"/>
        <v>-1.0087504990819198</v>
      </c>
      <c r="W692">
        <f t="shared" si="295"/>
        <v>10765.036264421418</v>
      </c>
      <c r="X692">
        <f t="shared" si="299"/>
        <v>9562.712728583565</v>
      </c>
      <c r="Y692">
        <f t="shared" si="301"/>
        <v>11359.175300321542</v>
      </c>
      <c r="Z692">
        <f t="shared" si="296"/>
        <v>6763.3311289288104</v>
      </c>
      <c r="AA692">
        <f t="shared" si="300"/>
        <v>12204.846775280312</v>
      </c>
      <c r="AB692">
        <f t="shared" si="302"/>
        <v>7184.1589967280934</v>
      </c>
      <c r="AC692" s="12">
        <f>(Sheet2!B846-Sheet2!B845)*100</f>
        <v>-19700</v>
      </c>
      <c r="AD692" s="12">
        <f t="shared" si="303"/>
        <v>-4583.333333333333</v>
      </c>
      <c r="AE692" s="12">
        <v>1</v>
      </c>
      <c r="AF692">
        <f t="shared" si="278"/>
        <v>0</v>
      </c>
      <c r="AG692">
        <f t="shared" si="279"/>
        <v>0</v>
      </c>
      <c r="AH692">
        <f t="shared" si="280"/>
        <v>1</v>
      </c>
      <c r="AI692">
        <f t="shared" si="291"/>
        <v>0</v>
      </c>
      <c r="AJ692">
        <f t="shared" si="292"/>
        <v>0</v>
      </c>
      <c r="AK692">
        <v>137492</v>
      </c>
      <c r="AL692">
        <f t="shared" si="293"/>
        <v>58.791434337905791</v>
      </c>
      <c r="AM692">
        <f t="shared" si="294"/>
        <v>145509.79799999998</v>
      </c>
      <c r="AO692">
        <f t="shared" si="297"/>
        <v>-197</v>
      </c>
      <c r="AP692">
        <f t="shared" si="298"/>
        <v>-161.67399999999907</v>
      </c>
    </row>
    <row r="693" spans="1:42" ht="15" thickBot="1" x14ac:dyDescent="0.4">
      <c r="A693" s="5">
        <v>39661</v>
      </c>
      <c r="B693" s="2">
        <v>3674</v>
      </c>
      <c r="C693" s="2">
        <v>2.38</v>
      </c>
      <c r="D693" s="4">
        <v>6.1</v>
      </c>
      <c r="E693">
        <f t="shared" si="281"/>
        <v>3.8102493356734541</v>
      </c>
      <c r="F693">
        <f t="shared" si="282"/>
        <v>4.0960918050258073</v>
      </c>
      <c r="G693">
        <f t="shared" si="283"/>
        <v>4.1036588397696727</v>
      </c>
      <c r="H693">
        <v>3674</v>
      </c>
      <c r="I693">
        <v>154641</v>
      </c>
      <c r="J693">
        <v>9438</v>
      </c>
      <c r="K693">
        <f t="shared" si="284"/>
        <v>6.1031679826178049</v>
      </c>
      <c r="L693">
        <v>234107</v>
      </c>
      <c r="M693">
        <f t="shared" si="285"/>
        <v>66.055692482497321</v>
      </c>
      <c r="N693">
        <f t="shared" si="286"/>
        <v>62.026295241064986</v>
      </c>
      <c r="O693">
        <f t="shared" si="275"/>
        <v>65.677139523333338</v>
      </c>
      <c r="P693">
        <v>65.606084289999998</v>
      </c>
      <c r="Q693">
        <f t="shared" si="276"/>
        <v>65.677139523333338</v>
      </c>
      <c r="R693">
        <f t="shared" si="277"/>
        <v>65.544466601666656</v>
      </c>
      <c r="S693">
        <f t="shared" si="287"/>
        <v>63.538805898508464</v>
      </c>
      <c r="T693">
        <f t="shared" si="288"/>
        <v>63.174676750956202</v>
      </c>
      <c r="U693">
        <f t="shared" si="289"/>
        <v>-1.5125106574434781</v>
      </c>
      <c r="V693">
        <f t="shared" si="290"/>
        <v>-1.148381509891216</v>
      </c>
      <c r="W693">
        <f t="shared" si="295"/>
        <v>7886.3893773704767</v>
      </c>
      <c r="X693">
        <f t="shared" si="299"/>
        <v>12780.271382895298</v>
      </c>
      <c r="Y693">
        <f t="shared" si="301"/>
        <v>13793.496837692956</v>
      </c>
      <c r="Z693">
        <f t="shared" si="296"/>
        <v>2743.8234188109636</v>
      </c>
      <c r="AA693">
        <f t="shared" si="300"/>
        <v>6639.8208245293545</v>
      </c>
      <c r="AB693">
        <f t="shared" si="302"/>
        <v>5518.0904097134871</v>
      </c>
      <c r="AC693" s="12">
        <f>(Sheet2!B847-Sheet2!B846)*100</f>
        <v>-28300</v>
      </c>
      <c r="AD693" s="12">
        <f t="shared" si="303"/>
        <v>-6733.333333333333</v>
      </c>
      <c r="AE693" s="12">
        <v>1</v>
      </c>
      <c r="AF693">
        <f t="shared" si="278"/>
        <v>0</v>
      </c>
      <c r="AG693">
        <f t="shared" si="279"/>
        <v>0</v>
      </c>
      <c r="AH693">
        <f t="shared" si="280"/>
        <v>1</v>
      </c>
      <c r="AI693">
        <f t="shared" si="291"/>
        <v>0</v>
      </c>
      <c r="AJ693">
        <f t="shared" si="292"/>
        <v>0</v>
      </c>
      <c r="AK693">
        <v>137209</v>
      </c>
      <c r="AL693">
        <f t="shared" si="293"/>
        <v>58.609524704515458</v>
      </c>
      <c r="AM693">
        <f t="shared" si="294"/>
        <v>145207.899</v>
      </c>
      <c r="AO693">
        <f t="shared" si="297"/>
        <v>-283</v>
      </c>
      <c r="AP693">
        <f t="shared" si="298"/>
        <v>-301.89899999997579</v>
      </c>
    </row>
    <row r="694" spans="1:42" ht="15" thickBot="1" x14ac:dyDescent="0.4">
      <c r="A694" s="5">
        <v>39692</v>
      </c>
      <c r="B694" s="2">
        <v>3222</v>
      </c>
      <c r="C694" s="2">
        <v>2.08</v>
      </c>
      <c r="D694" s="4">
        <v>6.1</v>
      </c>
      <c r="E694">
        <f t="shared" si="281"/>
        <v>3.5620218977429094</v>
      </c>
      <c r="F694">
        <f t="shared" si="282"/>
        <v>3.8428435424833629</v>
      </c>
      <c r="G694">
        <f t="shared" si="283"/>
        <v>3.751130444376412</v>
      </c>
      <c r="H694">
        <v>3222</v>
      </c>
      <c r="I694">
        <v>154570</v>
      </c>
      <c r="J694">
        <v>9494</v>
      </c>
      <c r="K694">
        <f t="shared" si="284"/>
        <v>6.1422009445558645</v>
      </c>
      <c r="L694">
        <v>234360</v>
      </c>
      <c r="M694">
        <f t="shared" si="285"/>
        <v>65.95408772828128</v>
      </c>
      <c r="N694">
        <f t="shared" si="286"/>
        <v>61.930888376856124</v>
      </c>
      <c r="O694">
        <f t="shared" si="275"/>
        <v>65.65937571500001</v>
      </c>
      <c r="P694">
        <v>65.606084289999998</v>
      </c>
      <c r="Q694">
        <f t="shared" si="276"/>
        <v>65.65937571500001</v>
      </c>
      <c r="R694">
        <f t="shared" si="277"/>
        <v>65.513657757499985</v>
      </c>
      <c r="S694">
        <f t="shared" si="287"/>
        <v>63.604788680943336</v>
      </c>
      <c r="T694">
        <f t="shared" si="288"/>
        <v>63.320574374110421</v>
      </c>
      <c r="U694">
        <f t="shared" si="289"/>
        <v>-1.673900304087212</v>
      </c>
      <c r="V694">
        <f t="shared" si="290"/>
        <v>-1.389685997254297</v>
      </c>
      <c r="W694">
        <f t="shared" si="295"/>
        <v>31539.042783759534</v>
      </c>
      <c r="X694">
        <f t="shared" si="299"/>
        <v>15333.870259006197</v>
      </c>
      <c r="Y694">
        <f t="shared" si="301"/>
        <v>11996.709565058662</v>
      </c>
      <c r="Z694">
        <f t="shared" si="296"/>
        <v>50175.760180413723</v>
      </c>
      <c r="AA694">
        <f t="shared" si="300"/>
        <v>15086.892979920531</v>
      </c>
      <c r="AB694">
        <f t="shared" si="302"/>
        <v>9399.1123239565641</v>
      </c>
      <c r="AC694" s="12">
        <f>(Sheet2!B848-Sheet2!B847)*100</f>
        <v>-45000</v>
      </c>
      <c r="AD694" s="12">
        <f t="shared" si="303"/>
        <v>-11200</v>
      </c>
      <c r="AE694" s="12">
        <v>1</v>
      </c>
      <c r="AF694">
        <f t="shared" si="278"/>
        <v>0</v>
      </c>
      <c r="AG694">
        <f t="shared" si="279"/>
        <v>0</v>
      </c>
      <c r="AH694">
        <f t="shared" si="280"/>
        <v>1</v>
      </c>
      <c r="AI694">
        <f t="shared" si="291"/>
        <v>0</v>
      </c>
      <c r="AJ694">
        <f t="shared" si="292"/>
        <v>0</v>
      </c>
      <c r="AK694">
        <v>136759</v>
      </c>
      <c r="AL694">
        <f t="shared" si="293"/>
        <v>58.354241338112303</v>
      </c>
      <c r="AM694">
        <f t="shared" si="294"/>
        <v>145141.23000000001</v>
      </c>
      <c r="AO694">
        <f t="shared" si="297"/>
        <v>-450</v>
      </c>
      <c r="AP694">
        <f t="shared" si="298"/>
        <v>-66.668999999994412</v>
      </c>
    </row>
    <row r="695" spans="1:42" ht="15" thickBot="1" x14ac:dyDescent="0.4">
      <c r="A695" s="5">
        <v>39722</v>
      </c>
      <c r="B695" s="2">
        <v>3377</v>
      </c>
      <c r="C695" s="2">
        <v>2.1800000000000002</v>
      </c>
      <c r="D695" s="4">
        <v>6.5</v>
      </c>
      <c r="E695">
        <f t="shared" si="281"/>
        <v>3.7643060449437424</v>
      </c>
      <c r="F695">
        <f t="shared" si="282"/>
        <v>4.0628450854254297</v>
      </c>
      <c r="G695">
        <f t="shared" si="283"/>
        <v>3.9532302796564451</v>
      </c>
      <c r="H695">
        <v>3377</v>
      </c>
      <c r="I695">
        <v>154876</v>
      </c>
      <c r="J695">
        <v>10074</v>
      </c>
      <c r="K695">
        <f t="shared" si="284"/>
        <v>6.5045584854980758</v>
      </c>
      <c r="L695">
        <v>234612</v>
      </c>
      <c r="M695">
        <f t="shared" si="285"/>
        <v>66.013673639882015</v>
      </c>
      <c r="N695">
        <f t="shared" si="286"/>
        <v>61.722784853289689</v>
      </c>
      <c r="O695">
        <f t="shared" si="275"/>
        <v>65.641611906666682</v>
      </c>
      <c r="P695">
        <v>65.606084289999998</v>
      </c>
      <c r="Q695">
        <f t="shared" si="276"/>
        <v>65.641611906666682</v>
      </c>
      <c r="R695">
        <f t="shared" si="277"/>
        <v>65.482848913333314</v>
      </c>
      <c r="S695">
        <f t="shared" si="287"/>
        <v>63.528716932566503</v>
      </c>
      <c r="T695">
        <f t="shared" si="288"/>
        <v>63.170660741665515</v>
      </c>
      <c r="U695">
        <f t="shared" si="289"/>
        <v>-1.8059320792768148</v>
      </c>
      <c r="V695">
        <f t="shared" si="290"/>
        <v>-1.447875888375826</v>
      </c>
      <c r="W695">
        <f t="shared" si="295"/>
        <v>-1818.9382825866342</v>
      </c>
      <c r="X695">
        <f t="shared" si="299"/>
        <v>14041.609727353478</v>
      </c>
      <c r="Y695">
        <f t="shared" si="301"/>
        <v>13697.487169550886</v>
      </c>
      <c r="Z695">
        <f t="shared" si="296"/>
        <v>-19214.752392888069</v>
      </c>
      <c r="AA695">
        <f t="shared" si="300"/>
        <v>7197.5549130455283</v>
      </c>
      <c r="AB695">
        <f t="shared" si="302"/>
        <v>6568.3493151663179</v>
      </c>
      <c r="AC695" s="12">
        <f>(Sheet2!B849-Sheet2!B848)*100</f>
        <v>-46500</v>
      </c>
      <c r="AD695" s="12">
        <f t="shared" si="303"/>
        <v>-15675</v>
      </c>
      <c r="AE695" s="12">
        <v>1</v>
      </c>
      <c r="AF695">
        <f t="shared" si="278"/>
        <v>0</v>
      </c>
      <c r="AG695">
        <f t="shared" si="279"/>
        <v>0</v>
      </c>
      <c r="AH695">
        <f t="shared" si="280"/>
        <v>1</v>
      </c>
      <c r="AI695">
        <f t="shared" si="291"/>
        <v>0</v>
      </c>
      <c r="AJ695">
        <f t="shared" si="292"/>
        <v>0</v>
      </c>
      <c r="AK695">
        <v>136294</v>
      </c>
      <c r="AL695">
        <f t="shared" si="293"/>
        <v>58.09336265834655</v>
      </c>
      <c r="AM695">
        <f t="shared" si="294"/>
        <v>144809.06</v>
      </c>
      <c r="AO695">
        <f t="shared" si="297"/>
        <v>-465</v>
      </c>
      <c r="AP695">
        <f t="shared" si="298"/>
        <v>-332.17000000001281</v>
      </c>
    </row>
    <row r="696" spans="1:42" ht="15" thickBot="1" x14ac:dyDescent="0.4">
      <c r="A696" s="5">
        <v>39753</v>
      </c>
      <c r="B696" s="2">
        <v>3231</v>
      </c>
      <c r="C696" s="2">
        <v>2.09</v>
      </c>
      <c r="D696" s="4">
        <v>6.8</v>
      </c>
      <c r="E696">
        <f t="shared" si="281"/>
        <v>3.7698806347151095</v>
      </c>
      <c r="F696">
        <f t="shared" si="282"/>
        <v>4.0782181915861946</v>
      </c>
      <c r="G696">
        <f t="shared" si="283"/>
        <v>3.9019092120420882</v>
      </c>
      <c r="H696">
        <v>3231</v>
      </c>
      <c r="I696">
        <v>154639</v>
      </c>
      <c r="J696">
        <v>10538</v>
      </c>
      <c r="K696">
        <f t="shared" si="284"/>
        <v>6.8145810565251974</v>
      </c>
      <c r="L696">
        <v>234828</v>
      </c>
      <c r="M696">
        <f t="shared" si="285"/>
        <v>65.852027867204939</v>
      </c>
      <c r="N696">
        <f t="shared" si="286"/>
        <v>61.374089972234998</v>
      </c>
      <c r="O696">
        <f t="shared" si="275"/>
        <v>65.62384809833334</v>
      </c>
      <c r="P696">
        <v>65.606084289999998</v>
      </c>
      <c r="Q696">
        <f t="shared" si="276"/>
        <v>65.62384809833334</v>
      </c>
      <c r="R696">
        <f t="shared" si="277"/>
        <v>65.452040069166657</v>
      </c>
      <c r="S696">
        <f t="shared" si="287"/>
        <v>63.369485021071988</v>
      </c>
      <c r="T696">
        <f t="shared" si="288"/>
        <v>63.149907357119417</v>
      </c>
      <c r="U696">
        <f t="shared" si="289"/>
        <v>-1.9953950488369898</v>
      </c>
      <c r="V696">
        <f t="shared" si="290"/>
        <v>-1.7758173848844194</v>
      </c>
      <c r="W696">
        <f t="shared" si="295"/>
        <v>-23669.90845500119</v>
      </c>
      <c r="X696">
        <f t="shared" si="299"/>
        <v>6999.0906111067161</v>
      </c>
      <c r="Y696">
        <f t="shared" si="301"/>
        <v>6416.8035519891419</v>
      </c>
      <c r="Z696">
        <f t="shared" si="296"/>
        <v>8771.3869340084493</v>
      </c>
      <c r="AA696">
        <f t="shared" si="300"/>
        <v>12588.16651573622</v>
      </c>
      <c r="AB696">
        <f t="shared" si="302"/>
        <v>6148.724680689319</v>
      </c>
      <c r="AC696" s="12">
        <f>(Sheet2!B850-Sheet2!B849)*100</f>
        <v>-74800</v>
      </c>
      <c r="AD696" s="12">
        <f t="shared" si="303"/>
        <v>-22875</v>
      </c>
      <c r="AE696" s="12">
        <v>1</v>
      </c>
      <c r="AF696">
        <f t="shared" si="278"/>
        <v>0</v>
      </c>
      <c r="AG696">
        <f t="shared" si="279"/>
        <v>0</v>
      </c>
      <c r="AH696">
        <f t="shared" si="280"/>
        <v>1</v>
      </c>
      <c r="AI696">
        <f t="shared" si="291"/>
        <v>0</v>
      </c>
      <c r="AJ696">
        <f t="shared" si="292"/>
        <v>0</v>
      </c>
      <c r="AK696">
        <v>135546</v>
      </c>
      <c r="AL696">
        <f t="shared" si="293"/>
        <v>57.721396085645658</v>
      </c>
      <c r="AM696">
        <f t="shared" si="294"/>
        <v>144123.54800000001</v>
      </c>
      <c r="AO696">
        <f t="shared" si="297"/>
        <v>-748</v>
      </c>
      <c r="AP696">
        <f t="shared" si="298"/>
        <v>-685.51199999998789</v>
      </c>
    </row>
    <row r="697" spans="1:42" ht="15" thickBot="1" x14ac:dyDescent="0.4">
      <c r="A697" s="5">
        <v>39783</v>
      </c>
      <c r="B697" s="2">
        <v>3146</v>
      </c>
      <c r="C697" s="2">
        <v>2.0299999999999998</v>
      </c>
      <c r="D697" s="4">
        <v>7.3</v>
      </c>
      <c r="E697">
        <f t="shared" si="281"/>
        <v>3.8495454277096144</v>
      </c>
      <c r="F697">
        <f t="shared" si="282"/>
        <v>4.175380914921293</v>
      </c>
      <c r="G697">
        <f t="shared" si="283"/>
        <v>3.9184560246053453</v>
      </c>
      <c r="H697">
        <v>3146</v>
      </c>
      <c r="I697">
        <v>154655</v>
      </c>
      <c r="J697">
        <v>11286</v>
      </c>
      <c r="K697">
        <f t="shared" si="284"/>
        <v>7.2975332191005782</v>
      </c>
      <c r="L697">
        <v>235035</v>
      </c>
      <c r="M697">
        <f t="shared" si="285"/>
        <v>65.800838173038059</v>
      </c>
      <c r="N697">
        <f t="shared" si="286"/>
        <v>60.997376986406287</v>
      </c>
      <c r="O697">
        <f t="shared" si="275"/>
        <v>65.606084289999998</v>
      </c>
      <c r="P697">
        <v>65.606084289999998</v>
      </c>
      <c r="Q697">
        <f t="shared" si="276"/>
        <v>65.606084289999998</v>
      </c>
      <c r="R697">
        <f t="shared" si="277"/>
        <v>65.421231224999985</v>
      </c>
      <c r="S697">
        <f t="shared" si="287"/>
        <v>63.267805015753275</v>
      </c>
      <c r="T697">
        <f t="shared" si="288"/>
        <v>63.080548271914992</v>
      </c>
      <c r="U697">
        <f t="shared" si="289"/>
        <v>-2.2704280293469878</v>
      </c>
      <c r="V697">
        <f t="shared" si="290"/>
        <v>-2.0831712855087048</v>
      </c>
      <c r="W697">
        <f t="shared" si="295"/>
        <v>-10780.876650720835</v>
      </c>
      <c r="X697">
        <f t="shared" si="299"/>
        <v>2320.124172873795</v>
      </c>
      <c r="Y697">
        <f t="shared" si="301"/>
        <v>5790.1539573160308</v>
      </c>
      <c r="Z697">
        <f t="shared" si="296"/>
        <v>-3229.7817680984735</v>
      </c>
      <c r="AA697">
        <f t="shared" si="300"/>
        <v>7668.2945835292339</v>
      </c>
      <c r="AB697">
        <f t="shared" si="302"/>
        <v>5780.3169731260277</v>
      </c>
      <c r="AC697" s="12">
        <f>(Sheet2!B851-Sheet2!B850)*100</f>
        <v>-69800</v>
      </c>
      <c r="AD697" s="12">
        <f t="shared" si="303"/>
        <v>-29566.666666666668</v>
      </c>
      <c r="AE697" s="12">
        <v>1</v>
      </c>
      <c r="AF697">
        <f t="shared" si="278"/>
        <v>0</v>
      </c>
      <c r="AG697">
        <f t="shared" si="279"/>
        <v>0</v>
      </c>
      <c r="AH697">
        <f t="shared" si="280"/>
        <v>1</v>
      </c>
      <c r="AI697">
        <f t="shared" si="291"/>
        <v>0</v>
      </c>
      <c r="AJ697">
        <f t="shared" si="292"/>
        <v>0</v>
      </c>
      <c r="AK697">
        <v>134848</v>
      </c>
      <c r="AL697">
        <f t="shared" si="293"/>
        <v>57.373582657902013</v>
      </c>
      <c r="AM697">
        <f t="shared" si="294"/>
        <v>143365.18500000003</v>
      </c>
      <c r="AO697">
        <f t="shared" si="297"/>
        <v>-698</v>
      </c>
      <c r="AP697">
        <f t="shared" si="298"/>
        <v>-758.362999999983</v>
      </c>
    </row>
    <row r="698" spans="1:42" ht="15" thickBot="1" x14ac:dyDescent="0.4">
      <c r="A698" s="5">
        <v>39814</v>
      </c>
      <c r="B698" s="2">
        <v>2738</v>
      </c>
      <c r="C698" s="2">
        <v>1.78</v>
      </c>
      <c r="D698" s="4">
        <v>7.8</v>
      </c>
      <c r="E698">
        <f t="shared" si="281"/>
        <v>3.7261239914957205</v>
      </c>
      <c r="F698">
        <f t="shared" si="282"/>
        <v>4.0625910491101997</v>
      </c>
      <c r="G698">
        <f t="shared" si="283"/>
        <v>3.6699053845386627</v>
      </c>
      <c r="H698">
        <v>2738</v>
      </c>
      <c r="I698">
        <v>154210</v>
      </c>
      <c r="J698">
        <v>12058</v>
      </c>
      <c r="K698">
        <f t="shared" si="284"/>
        <v>7.8192075740872831</v>
      </c>
      <c r="L698">
        <v>234739</v>
      </c>
      <c r="M698">
        <f t="shared" si="285"/>
        <v>65.69423913367612</v>
      </c>
      <c r="N698">
        <f t="shared" si="286"/>
        <v>60.570088481249385</v>
      </c>
      <c r="O698">
        <f t="shared" ref="O698:O761" si="304">Q698</f>
        <v>65.575275445833327</v>
      </c>
      <c r="P698">
        <v>65.236378160000001</v>
      </c>
      <c r="Q698">
        <f t="shared" ref="Q698:Q761" si="305">AVERAGE(P687:P698)</f>
        <v>65.575275445833327</v>
      </c>
      <c r="R698">
        <f t="shared" ref="R698:R761" si="306">AVERAGE(P693:P704)</f>
        <v>65.390422380833328</v>
      </c>
      <c r="S698">
        <f t="shared" si="287"/>
        <v>63.246390328285642</v>
      </c>
      <c r="T698">
        <f t="shared" si="288"/>
        <v>63.131859374956726</v>
      </c>
      <c r="U698">
        <f t="shared" si="289"/>
        <v>-2.6763018470362567</v>
      </c>
      <c r="V698">
        <f t="shared" si="290"/>
        <v>-2.5617708937073402</v>
      </c>
      <c r="W698">
        <f t="shared" si="295"/>
        <v>-23754.132606128231</v>
      </c>
      <c r="X698">
        <f t="shared" si="299"/>
        <v>-3433.0706388844796</v>
      </c>
      <c r="Y698">
        <f t="shared" si="301"/>
        <v>3064.8210448495424</v>
      </c>
      <c r="Z698">
        <f t="shared" si="296"/>
        <v>-6627.1252715736628</v>
      </c>
      <c r="AA698">
        <f t="shared" si="300"/>
        <v>5436.5518501121551</v>
      </c>
      <c r="AB698">
        <f t="shared" si="302"/>
        <v>8820.6993126962334</v>
      </c>
      <c r="AC698" s="12">
        <f>(Sheet2!B852-Sheet2!B851)*100</f>
        <v>-78200</v>
      </c>
      <c r="AD698" s="12">
        <f t="shared" si="303"/>
        <v>-36091.666666666664</v>
      </c>
      <c r="AE698" s="12">
        <v>1</v>
      </c>
      <c r="AF698">
        <f t="shared" si="278"/>
        <v>0</v>
      </c>
      <c r="AG698">
        <f t="shared" si="279"/>
        <v>0</v>
      </c>
      <c r="AH698">
        <f t="shared" si="280"/>
        <v>1</v>
      </c>
      <c r="AI698">
        <f t="shared" si="291"/>
        <v>0</v>
      </c>
      <c r="AJ698">
        <f t="shared" si="292"/>
        <v>0</v>
      </c>
      <c r="AK698">
        <v>134066</v>
      </c>
      <c r="AL698">
        <f t="shared" si="293"/>
        <v>57.112793357729217</v>
      </c>
      <c r="AM698">
        <f t="shared" si="294"/>
        <v>142181.62</v>
      </c>
      <c r="AO698">
        <f t="shared" si="297"/>
        <v>-782</v>
      </c>
      <c r="AP698">
        <f t="shared" si="298"/>
        <v>-1183.5650000000314</v>
      </c>
    </row>
    <row r="699" spans="1:42" ht="15" thickBot="1" x14ac:dyDescent="0.4">
      <c r="A699" s="5">
        <v>39845</v>
      </c>
      <c r="B699" s="2">
        <v>2864</v>
      </c>
      <c r="C699" s="2">
        <v>1.85</v>
      </c>
      <c r="D699" s="4">
        <v>8.3000000000000007</v>
      </c>
      <c r="E699">
        <f t="shared" si="281"/>
        <v>3.9185456485793302</v>
      </c>
      <c r="F699">
        <f t="shared" si="282"/>
        <v>4.2750379282235293</v>
      </c>
      <c r="G699">
        <f t="shared" si="283"/>
        <v>3.844299203257576</v>
      </c>
      <c r="H699">
        <v>2864</v>
      </c>
      <c r="I699">
        <v>154538</v>
      </c>
      <c r="J699">
        <v>12898</v>
      </c>
      <c r="K699">
        <f t="shared" si="284"/>
        <v>8.3461672857161346</v>
      </c>
      <c r="L699">
        <v>234913</v>
      </c>
      <c r="M699">
        <f t="shared" si="285"/>
        <v>65.785205586749143</v>
      </c>
      <c r="N699">
        <f t="shared" si="286"/>
        <v>60.325033523048965</v>
      </c>
      <c r="O699">
        <f t="shared" si="304"/>
        <v>65.544466601666656</v>
      </c>
      <c r="P699">
        <v>65.236378160000001</v>
      </c>
      <c r="Q699">
        <f t="shared" si="305"/>
        <v>65.544466601666656</v>
      </c>
      <c r="R699">
        <f t="shared" si="306"/>
        <v>65.359613536666657</v>
      </c>
      <c r="S699">
        <f t="shared" si="287"/>
        <v>63.207382275820621</v>
      </c>
      <c r="T699">
        <f t="shared" si="288"/>
        <v>62.976076757762513</v>
      </c>
      <c r="U699">
        <f t="shared" si="289"/>
        <v>-2.8823487527716551</v>
      </c>
      <c r="V699">
        <f t="shared" si="290"/>
        <v>-2.6510432347135477</v>
      </c>
      <c r="W699">
        <f t="shared" si="295"/>
        <v>1841.3732884060591</v>
      </c>
      <c r="X699">
        <f t="shared" si="299"/>
        <v>-4440.5733203785494</v>
      </c>
      <c r="Y699">
        <f t="shared" si="301"/>
        <v>4169.8490312583745</v>
      </c>
      <c r="Z699">
        <f t="shared" si="296"/>
        <v>-25610.418421700597</v>
      </c>
      <c r="AA699">
        <f t="shared" si="300"/>
        <v>710.84487669356167</v>
      </c>
      <c r="AB699">
        <f t="shared" si="302"/>
        <v>3675.3328506114581</v>
      </c>
      <c r="AC699" s="12">
        <f>(Sheet2!B853-Sheet2!B852)*100</f>
        <v>-75200</v>
      </c>
      <c r="AD699" s="12">
        <f t="shared" si="303"/>
        <v>-41766.666666666664</v>
      </c>
      <c r="AE699" s="12">
        <v>1</v>
      </c>
      <c r="AF699">
        <f t="shared" si="278"/>
        <v>0</v>
      </c>
      <c r="AG699">
        <f t="shared" si="279"/>
        <v>0</v>
      </c>
      <c r="AH699">
        <f t="shared" si="280"/>
        <v>1</v>
      </c>
      <c r="AI699">
        <f t="shared" si="291"/>
        <v>0</v>
      </c>
      <c r="AJ699">
        <f t="shared" si="292"/>
        <v>0</v>
      </c>
      <c r="AK699">
        <v>133314</v>
      </c>
      <c r="AL699">
        <f t="shared" si="293"/>
        <v>56.750371414097991</v>
      </c>
      <c r="AM699">
        <f t="shared" si="294"/>
        <v>141711.34600000002</v>
      </c>
      <c r="AO699">
        <f t="shared" si="297"/>
        <v>-752</v>
      </c>
      <c r="AP699">
        <f t="shared" si="298"/>
        <v>-470.27399999997579</v>
      </c>
    </row>
    <row r="700" spans="1:42" ht="15" thickBot="1" x14ac:dyDescent="0.4">
      <c r="A700" s="5">
        <v>39873</v>
      </c>
      <c r="B700" s="2">
        <v>2534</v>
      </c>
      <c r="C700" s="2">
        <v>1.64</v>
      </c>
      <c r="D700" s="4">
        <v>8.6999999999999993</v>
      </c>
      <c r="E700">
        <f t="shared" si="281"/>
        <v>3.7773006234611506</v>
      </c>
      <c r="F700">
        <f t="shared" si="282"/>
        <v>4.1391540183771509</v>
      </c>
      <c r="G700">
        <f t="shared" si="283"/>
        <v>3.6036752589775709</v>
      </c>
      <c r="H700">
        <v>2534</v>
      </c>
      <c r="I700">
        <v>154133</v>
      </c>
      <c r="J700">
        <v>13426</v>
      </c>
      <c r="K700">
        <f t="shared" si="284"/>
        <v>8.7106589763386175</v>
      </c>
      <c r="L700">
        <v>235086</v>
      </c>
      <c r="M700">
        <f t="shared" si="285"/>
        <v>65.564516815122971</v>
      </c>
      <c r="N700">
        <f t="shared" si="286"/>
        <v>59.860403852207277</v>
      </c>
      <c r="O700">
        <f t="shared" si="304"/>
        <v>65.513657757499985</v>
      </c>
      <c r="P700">
        <v>65.236378160000001</v>
      </c>
      <c r="Q700">
        <f t="shared" si="305"/>
        <v>65.513657757499985</v>
      </c>
      <c r="R700">
        <f t="shared" si="306"/>
        <v>65.328804692499986</v>
      </c>
      <c r="S700">
        <f t="shared" si="287"/>
        <v>63.087947912696038</v>
      </c>
      <c r="T700">
        <f t="shared" si="288"/>
        <v>63.039009954573729</v>
      </c>
      <c r="U700">
        <f t="shared" si="289"/>
        <v>-3.2275440604887606</v>
      </c>
      <c r="V700">
        <f t="shared" si="290"/>
        <v>-3.1786061023664516</v>
      </c>
      <c r="W700">
        <f t="shared" si="295"/>
        <v>-17142.469555787742</v>
      </c>
      <c r="X700">
        <f t="shared" si="299"/>
        <v>-12554.158710303096</v>
      </c>
      <c r="Y700">
        <f t="shared" si="301"/>
        <v>1389.855774351551</v>
      </c>
      <c r="Z700">
        <f t="shared" si="296"/>
        <v>25689.574784653261</v>
      </c>
      <c r="AA700">
        <f t="shared" si="300"/>
        <v>-3370.1860225998485</v>
      </c>
      <c r="AB700">
        <f t="shared" si="302"/>
        <v>5858.3534786603414</v>
      </c>
      <c r="AC700" s="12">
        <f>(Sheet2!B854-Sheet2!B853)*100</f>
        <v>-82000</v>
      </c>
      <c r="AD700" s="12">
        <f t="shared" si="303"/>
        <v>-48016.666666666664</v>
      </c>
      <c r="AE700" s="12">
        <v>1</v>
      </c>
      <c r="AF700">
        <f t="shared" si="278"/>
        <v>0</v>
      </c>
      <c r="AG700">
        <f t="shared" si="279"/>
        <v>0</v>
      </c>
      <c r="AH700">
        <f t="shared" si="280"/>
        <v>1</v>
      </c>
      <c r="AI700">
        <f t="shared" si="291"/>
        <v>0</v>
      </c>
      <c r="AJ700">
        <f t="shared" si="292"/>
        <v>0</v>
      </c>
      <c r="AK700">
        <v>132494</v>
      </c>
      <c r="AL700">
        <f t="shared" si="293"/>
        <v>56.35980024331522</v>
      </c>
      <c r="AM700">
        <f t="shared" si="294"/>
        <v>140723.429</v>
      </c>
      <c r="AO700">
        <f t="shared" si="297"/>
        <v>-820</v>
      </c>
      <c r="AP700">
        <f t="shared" si="298"/>
        <v>-987.91700000001583</v>
      </c>
    </row>
    <row r="701" spans="1:42" ht="15" thickBot="1" x14ac:dyDescent="0.4">
      <c r="A701" s="5">
        <v>39904</v>
      </c>
      <c r="B701" s="2">
        <v>2295</v>
      </c>
      <c r="C701" s="2">
        <v>1.49</v>
      </c>
      <c r="D701" s="4">
        <v>9</v>
      </c>
      <c r="E701">
        <f t="shared" si="281"/>
        <v>3.6619666847201109</v>
      </c>
      <c r="F701">
        <f t="shared" si="282"/>
        <v>4.0265039703101166</v>
      </c>
      <c r="G701">
        <f t="shared" si="283"/>
        <v>3.4188628619187287</v>
      </c>
      <c r="H701">
        <v>2295</v>
      </c>
      <c r="I701">
        <v>154509</v>
      </c>
      <c r="J701">
        <v>13853</v>
      </c>
      <c r="K701">
        <f t="shared" si="284"/>
        <v>8.9658207612501535</v>
      </c>
      <c r="L701">
        <v>235271</v>
      </c>
      <c r="M701">
        <f t="shared" si="285"/>
        <v>65.672777350374673</v>
      </c>
      <c r="N701">
        <f t="shared" si="286"/>
        <v>59.762227388840955</v>
      </c>
      <c r="O701">
        <f t="shared" si="304"/>
        <v>65.482848913333314</v>
      </c>
      <c r="P701">
        <v>65.236378160000001</v>
      </c>
      <c r="Q701">
        <f t="shared" si="305"/>
        <v>65.482848913333314</v>
      </c>
      <c r="R701">
        <f t="shared" si="306"/>
        <v>65.297995848333315</v>
      </c>
      <c r="S701">
        <f t="shared" si="287"/>
        <v>63.267862122873538</v>
      </c>
      <c r="T701">
        <f t="shared" si="288"/>
        <v>63.084888801921444</v>
      </c>
      <c r="U701">
        <f t="shared" si="289"/>
        <v>-3.5056347340325829</v>
      </c>
      <c r="V701">
        <f t="shared" si="290"/>
        <v>-3.322661413080489</v>
      </c>
      <c r="W701">
        <f t="shared" si="295"/>
        <v>53999.866506518796</v>
      </c>
      <c r="X701">
        <f t="shared" si="299"/>
        <v>-3251.0245787855238</v>
      </c>
      <c r="Y701">
        <f t="shared" si="301"/>
        <v>5395.292574283977</v>
      </c>
      <c r="Z701">
        <f t="shared" si="296"/>
        <v>22456.179135940969</v>
      </c>
      <c r="AA701">
        <f t="shared" si="300"/>
        <v>3574.9692322049909</v>
      </c>
      <c r="AB701">
        <f t="shared" si="302"/>
        <v>5386.2620726252599</v>
      </c>
      <c r="AC701" s="12">
        <f>(Sheet2!B855-Sheet2!B854)*100</f>
        <v>-66900</v>
      </c>
      <c r="AD701" s="12">
        <f t="shared" si="303"/>
        <v>-51766.666666666664</v>
      </c>
      <c r="AE701" s="12">
        <v>1</v>
      </c>
      <c r="AF701">
        <f t="shared" si="278"/>
        <v>0</v>
      </c>
      <c r="AG701">
        <f t="shared" si="279"/>
        <v>0</v>
      </c>
      <c r="AH701">
        <f t="shared" si="280"/>
        <v>1</v>
      </c>
      <c r="AI701">
        <f t="shared" si="291"/>
        <v>0</v>
      </c>
      <c r="AJ701">
        <f t="shared" si="292"/>
        <v>0</v>
      </c>
      <c r="AK701">
        <v>131825</v>
      </c>
      <c r="AL701">
        <f t="shared" si="293"/>
        <v>56.031130058528255</v>
      </c>
      <c r="AM701">
        <f t="shared" si="294"/>
        <v>140603.19</v>
      </c>
      <c r="AO701">
        <f t="shared" si="297"/>
        <v>-669</v>
      </c>
      <c r="AP701">
        <f t="shared" si="298"/>
        <v>-120.2390000000014</v>
      </c>
    </row>
    <row r="702" spans="1:42" ht="15" thickBot="1" x14ac:dyDescent="0.4">
      <c r="A702" s="5">
        <v>39934</v>
      </c>
      <c r="B702" s="2">
        <v>2549</v>
      </c>
      <c r="C702" s="2">
        <v>1.65</v>
      </c>
      <c r="D702" s="4">
        <v>9.4</v>
      </c>
      <c r="E702">
        <f t="shared" si="281"/>
        <v>3.9382737335030433</v>
      </c>
      <c r="F702">
        <f t="shared" si="282"/>
        <v>4.3236536393731679</v>
      </c>
      <c r="G702">
        <f t="shared" si="283"/>
        <v>3.7128600473851168</v>
      </c>
      <c r="H702">
        <v>2549</v>
      </c>
      <c r="I702">
        <v>154747</v>
      </c>
      <c r="J702">
        <v>14499</v>
      </c>
      <c r="K702">
        <f t="shared" si="284"/>
        <v>9.3694869690527121</v>
      </c>
      <c r="L702">
        <v>235452</v>
      </c>
      <c r="M702">
        <f t="shared" si="285"/>
        <v>65.723374615632906</v>
      </c>
      <c r="N702">
        <f t="shared" si="286"/>
        <v>59.545377401763417</v>
      </c>
      <c r="O702">
        <f t="shared" si="304"/>
        <v>65.452040069166657</v>
      </c>
      <c r="P702">
        <v>65.236378160000001</v>
      </c>
      <c r="Q702">
        <f t="shared" si="305"/>
        <v>65.452040069166657</v>
      </c>
      <c r="R702">
        <f t="shared" si="306"/>
        <v>65.267187004166658</v>
      </c>
      <c r="S702">
        <f t="shared" si="287"/>
        <v>63.135008216373635</v>
      </c>
      <c r="T702">
        <f t="shared" si="288"/>
        <v>62.874359567080781</v>
      </c>
      <c r="U702">
        <f t="shared" si="289"/>
        <v>-3.5896308146102172</v>
      </c>
      <c r="V702">
        <f t="shared" si="290"/>
        <v>-3.3289821653173632</v>
      </c>
      <c r="W702">
        <f t="shared" si="295"/>
        <v>-19829.234948975965</v>
      </c>
      <c r="X702">
        <f t="shared" si="299"/>
        <v>-2610.9123277813196</v>
      </c>
      <c r="Y702">
        <f t="shared" si="301"/>
        <v>2194.0891416626982</v>
      </c>
      <c r="Z702">
        <f t="shared" si="296"/>
        <v>-38151.164528556168</v>
      </c>
      <c r="AA702">
        <f t="shared" si="300"/>
        <v>-4245.4560115557788</v>
      </c>
      <c r="AB702">
        <f t="shared" si="302"/>
        <v>4171.3552520902203</v>
      </c>
      <c r="AC702" s="12">
        <f>(Sheet2!B856-Sheet2!B855)*100</f>
        <v>-35500</v>
      </c>
      <c r="AD702" s="12">
        <f t="shared" si="303"/>
        <v>-53141.666666666664</v>
      </c>
      <c r="AE702" s="12">
        <v>1</v>
      </c>
      <c r="AF702">
        <f t="shared" si="278"/>
        <v>0</v>
      </c>
      <c r="AG702">
        <f t="shared" si="279"/>
        <v>0</v>
      </c>
      <c r="AH702">
        <f t="shared" si="280"/>
        <v>1</v>
      </c>
      <c r="AI702">
        <f t="shared" si="291"/>
        <v>0</v>
      </c>
      <c r="AJ702">
        <f t="shared" si="292"/>
        <v>0</v>
      </c>
      <c r="AK702">
        <v>131470</v>
      </c>
      <c r="AL702">
        <f t="shared" si="293"/>
        <v>55.837283182984223</v>
      </c>
      <c r="AM702">
        <f t="shared" si="294"/>
        <v>140200.78200000001</v>
      </c>
      <c r="AO702">
        <f t="shared" si="297"/>
        <v>-355</v>
      </c>
      <c r="AP702">
        <f t="shared" si="298"/>
        <v>-402.40799999999581</v>
      </c>
    </row>
    <row r="703" spans="1:42" ht="15" thickBot="1" x14ac:dyDescent="0.4">
      <c r="A703" s="5">
        <v>39965</v>
      </c>
      <c r="B703" s="2">
        <v>2503</v>
      </c>
      <c r="C703" s="2">
        <v>1.62</v>
      </c>
      <c r="D703" s="4">
        <v>9.5</v>
      </c>
      <c r="E703">
        <f t="shared" si="281"/>
        <v>3.9230090491866063</v>
      </c>
      <c r="F703">
        <f t="shared" si="282"/>
        <v>4.3101755262255255</v>
      </c>
      <c r="G703">
        <f t="shared" si="283"/>
        <v>3.6806784350942432</v>
      </c>
      <c r="H703">
        <v>2503</v>
      </c>
      <c r="I703">
        <v>154716</v>
      </c>
      <c r="J703">
        <v>14707</v>
      </c>
      <c r="K703">
        <f t="shared" si="284"/>
        <v>9.5058041831484772</v>
      </c>
      <c r="L703">
        <v>235655</v>
      </c>
      <c r="M703">
        <f t="shared" si="285"/>
        <v>65.653603785194463</v>
      </c>
      <c r="N703">
        <f t="shared" si="286"/>
        <v>59.416511425600987</v>
      </c>
      <c r="O703">
        <f t="shared" si="304"/>
        <v>65.421231224999985</v>
      </c>
      <c r="P703">
        <v>65.236378160000001</v>
      </c>
      <c r="Q703">
        <f t="shared" si="305"/>
        <v>65.421231224999985</v>
      </c>
      <c r="R703">
        <f t="shared" si="306"/>
        <v>65.236378159999987</v>
      </c>
      <c r="S703">
        <f t="shared" si="287"/>
        <v>63.078006967584159</v>
      </c>
      <c r="T703">
        <f t="shared" si="288"/>
        <v>62.854750403953943</v>
      </c>
      <c r="U703">
        <f t="shared" si="289"/>
        <v>-3.6614955419831716</v>
      </c>
      <c r="V703">
        <f t="shared" si="290"/>
        <v>-3.4382389783529561</v>
      </c>
      <c r="W703">
        <f t="shared" si="295"/>
        <v>-616.22261555865407</v>
      </c>
      <c r="X703">
        <f t="shared" si="299"/>
        <v>-916.80332192095614</v>
      </c>
      <c r="Y703">
        <f t="shared" si="301"/>
        <v>701.66042547641939</v>
      </c>
      <c r="Z703">
        <f t="shared" si="296"/>
        <v>8142.4976554624736</v>
      </c>
      <c r="AA703">
        <f t="shared" si="300"/>
        <v>-2350.0761076289541</v>
      </c>
      <c r="AB703">
        <f t="shared" si="302"/>
        <v>2659.1092379501401</v>
      </c>
      <c r="AC703" s="12">
        <f>(Sheet2!B857-Sheet2!B856)*100</f>
        <v>-46700</v>
      </c>
      <c r="AD703" s="12">
        <f t="shared" si="303"/>
        <v>-55716.666666666664</v>
      </c>
      <c r="AE703" s="12">
        <v>1</v>
      </c>
      <c r="AF703">
        <f t="shared" si="278"/>
        <v>0</v>
      </c>
      <c r="AG703">
        <f t="shared" si="279"/>
        <v>0</v>
      </c>
      <c r="AH703">
        <f t="shared" si="280"/>
        <v>1</v>
      </c>
      <c r="AI703">
        <f t="shared" si="291"/>
        <v>0</v>
      </c>
      <c r="AJ703">
        <f t="shared" si="292"/>
        <v>0</v>
      </c>
      <c r="AK703">
        <v>131003</v>
      </c>
      <c r="AL703">
        <f t="shared" si="293"/>
        <v>55.591012284908025</v>
      </c>
      <c r="AM703">
        <f t="shared" si="294"/>
        <v>140017.98000000001</v>
      </c>
      <c r="AO703">
        <f t="shared" si="297"/>
        <v>-467</v>
      </c>
      <c r="AP703">
        <f t="shared" si="298"/>
        <v>-182.80199999999604</v>
      </c>
    </row>
    <row r="704" spans="1:42" ht="15" thickBot="1" x14ac:dyDescent="0.4">
      <c r="A704" s="5">
        <v>39995</v>
      </c>
      <c r="B704" s="2">
        <v>2232</v>
      </c>
      <c r="C704" s="2">
        <v>1.44</v>
      </c>
      <c r="D704" s="4">
        <v>9.5</v>
      </c>
      <c r="E704">
        <f t="shared" si="281"/>
        <v>3.6986484017813859</v>
      </c>
      <c r="F704">
        <f t="shared" si="282"/>
        <v>4.0762875679084001</v>
      </c>
      <c r="G704">
        <f t="shared" si="283"/>
        <v>3.4027198536424583</v>
      </c>
      <c r="H704">
        <v>2232</v>
      </c>
      <c r="I704">
        <v>154502</v>
      </c>
      <c r="J704">
        <v>14601</v>
      </c>
      <c r="K704">
        <f t="shared" si="284"/>
        <v>9.4503631020957659</v>
      </c>
      <c r="L704">
        <v>235870</v>
      </c>
      <c r="M704">
        <f t="shared" si="285"/>
        <v>65.503031330817819</v>
      </c>
      <c r="N704">
        <f t="shared" si="286"/>
        <v>59.28024335439013</v>
      </c>
      <c r="O704">
        <f t="shared" si="304"/>
        <v>65.390422380833328</v>
      </c>
      <c r="P704">
        <v>65.236378160000001</v>
      </c>
      <c r="Q704">
        <f t="shared" si="305"/>
        <v>65.390422380833328</v>
      </c>
      <c r="R704">
        <f t="shared" si="306"/>
        <v>65.207815995833315</v>
      </c>
      <c r="S704">
        <f t="shared" si="287"/>
        <v>63.080304509382159</v>
      </c>
      <c r="T704">
        <f t="shared" si="288"/>
        <v>62.971860568526537</v>
      </c>
      <c r="U704">
        <f t="shared" si="289"/>
        <v>-3.8000611549920293</v>
      </c>
      <c r="V704">
        <f t="shared" si="290"/>
        <v>-3.6916172141364072</v>
      </c>
      <c r="W704">
        <f t="shared" si="295"/>
        <v>14103.692681923509</v>
      </c>
      <c r="X704">
        <f t="shared" si="299"/>
        <v>5392.834226087667</v>
      </c>
      <c r="Y704">
        <f t="shared" si="301"/>
        <v>979.88179360159359</v>
      </c>
      <c r="Z704">
        <f t="shared" si="296"/>
        <v>41136.545854588971</v>
      </c>
      <c r="AA704">
        <f t="shared" si="300"/>
        <v>5610.5357467314852</v>
      </c>
      <c r="AB704">
        <f t="shared" si="302"/>
        <v>5523.5437984218197</v>
      </c>
      <c r="AC704" s="12">
        <f>(Sheet2!B858-Sheet2!B857)*100</f>
        <v>-34200</v>
      </c>
      <c r="AD704" s="12">
        <f t="shared" si="303"/>
        <v>-56925</v>
      </c>
      <c r="AE704" s="12">
        <v>0</v>
      </c>
      <c r="AF704">
        <f t="shared" si="278"/>
        <v>0</v>
      </c>
      <c r="AG704">
        <f t="shared" si="279"/>
        <v>0</v>
      </c>
      <c r="AH704">
        <f t="shared" si="280"/>
        <v>1</v>
      </c>
      <c r="AI704">
        <f t="shared" si="291"/>
        <v>0</v>
      </c>
      <c r="AJ704">
        <f t="shared" si="292"/>
        <v>0</v>
      </c>
      <c r="AK704">
        <v>130661</v>
      </c>
      <c r="AL704">
        <f t="shared" si="293"/>
        <v>55.395344893373469</v>
      </c>
      <c r="AM704">
        <f t="shared" si="294"/>
        <v>139824.31</v>
      </c>
      <c r="AO704">
        <f t="shared" si="297"/>
        <v>-342</v>
      </c>
      <c r="AP704">
        <f t="shared" si="298"/>
        <v>-193.67000000001281</v>
      </c>
    </row>
    <row r="705" spans="1:42" ht="15" thickBot="1" x14ac:dyDescent="0.4">
      <c r="A705" s="5">
        <v>40026</v>
      </c>
      <c r="B705" s="2">
        <v>2338</v>
      </c>
      <c r="C705" s="2">
        <v>1.52</v>
      </c>
      <c r="D705" s="4">
        <v>9.6</v>
      </c>
      <c r="E705">
        <f t="shared" si="281"/>
        <v>3.8199476436202628</v>
      </c>
      <c r="F705">
        <f t="shared" si="282"/>
        <v>4.2051445301199939</v>
      </c>
      <c r="G705">
        <f t="shared" si="283"/>
        <v>3.5399419059060957</v>
      </c>
      <c r="H705">
        <v>2338</v>
      </c>
      <c r="I705">
        <v>154307</v>
      </c>
      <c r="J705">
        <v>14814</v>
      </c>
      <c r="K705">
        <f t="shared" si="284"/>
        <v>9.6003421750147435</v>
      </c>
      <c r="L705">
        <v>236087</v>
      </c>
      <c r="M705">
        <f t="shared" si="285"/>
        <v>65.360227373807106</v>
      </c>
      <c r="N705">
        <f t="shared" si="286"/>
        <v>59.085645545921629</v>
      </c>
      <c r="O705">
        <f t="shared" si="304"/>
        <v>65.359613536666657</v>
      </c>
      <c r="P705">
        <v>65.236378160000001</v>
      </c>
      <c r="Q705">
        <f t="shared" si="305"/>
        <v>65.359613536666657</v>
      </c>
      <c r="R705">
        <f t="shared" si="306"/>
        <v>65.179253831666657</v>
      </c>
      <c r="S705">
        <f t="shared" si="287"/>
        <v>62.863500908376515</v>
      </c>
      <c r="T705">
        <f t="shared" si="288"/>
        <v>62.862910519493454</v>
      </c>
      <c r="U705">
        <f t="shared" si="289"/>
        <v>-3.7778553624548863</v>
      </c>
      <c r="V705">
        <f t="shared" si="290"/>
        <v>-3.7772649735718247</v>
      </c>
      <c r="W705">
        <f t="shared" si="295"/>
        <v>-37496.085672082379</v>
      </c>
      <c r="X705">
        <f t="shared" si="299"/>
        <v>-1163.4089339937393</v>
      </c>
      <c r="Y705">
        <f t="shared" si="301"/>
        <v>-2801.9911271861442</v>
      </c>
      <c r="Z705">
        <f t="shared" si="296"/>
        <v>-12056.79648270458</v>
      </c>
      <c r="AA705">
        <f t="shared" si="300"/>
        <v>7869.4727365641547</v>
      </c>
      <c r="AB705">
        <f t="shared" si="302"/>
        <v>4290.1588066288577</v>
      </c>
      <c r="AC705" s="12">
        <f>(Sheet2!B859-Sheet2!B858)*100</f>
        <v>-18100</v>
      </c>
      <c r="AD705" s="12">
        <f t="shared" si="303"/>
        <v>-56075</v>
      </c>
      <c r="AE705" s="12">
        <v>0</v>
      </c>
      <c r="AF705">
        <f t="shared" si="278"/>
        <v>0</v>
      </c>
      <c r="AG705">
        <f t="shared" si="279"/>
        <v>0</v>
      </c>
      <c r="AH705">
        <f t="shared" si="280"/>
        <v>1</v>
      </c>
      <c r="AI705">
        <f t="shared" si="291"/>
        <v>0</v>
      </c>
      <c r="AJ705">
        <f t="shared" si="292"/>
        <v>0</v>
      </c>
      <c r="AK705">
        <v>130480</v>
      </c>
      <c r="AL705">
        <f t="shared" si="293"/>
        <v>55.267761460817411</v>
      </c>
      <c r="AM705">
        <f t="shared" si="294"/>
        <v>139493.52799999999</v>
      </c>
      <c r="AO705">
        <f t="shared" si="297"/>
        <v>-181</v>
      </c>
      <c r="AP705">
        <f t="shared" si="298"/>
        <v>-330.78200000000652</v>
      </c>
    </row>
    <row r="706" spans="1:42" ht="15" thickBot="1" x14ac:dyDescent="0.4">
      <c r="A706" s="5">
        <v>40057</v>
      </c>
      <c r="B706" s="2">
        <v>2487</v>
      </c>
      <c r="C706" s="2">
        <v>1.62</v>
      </c>
      <c r="D706" s="4">
        <v>9.8000000000000007</v>
      </c>
      <c r="E706">
        <f t="shared" si="281"/>
        <v>3.9844698518121584</v>
      </c>
      <c r="F706">
        <f t="shared" si="282"/>
        <v>4.3812851540071165</v>
      </c>
      <c r="G706">
        <f t="shared" si="283"/>
        <v>3.7190215949274252</v>
      </c>
      <c r="H706">
        <v>2487</v>
      </c>
      <c r="I706">
        <v>153827</v>
      </c>
      <c r="J706">
        <v>15009</v>
      </c>
      <c r="K706">
        <f t="shared" si="284"/>
        <v>9.7570647545619433</v>
      </c>
      <c r="L706">
        <v>236322</v>
      </c>
      <c r="M706">
        <f t="shared" si="285"/>
        <v>65.092120073459085</v>
      </c>
      <c r="N706">
        <f t="shared" si="286"/>
        <v>58.713092306260094</v>
      </c>
      <c r="O706">
        <f t="shared" si="304"/>
        <v>65.328804692499986</v>
      </c>
      <c r="P706">
        <v>65.236378160000001</v>
      </c>
      <c r="Q706">
        <f t="shared" si="305"/>
        <v>65.328804692499986</v>
      </c>
      <c r="R706">
        <f t="shared" si="306"/>
        <v>65.150691667499999</v>
      </c>
      <c r="S706">
        <f t="shared" si="287"/>
        <v>62.49854417322674</v>
      </c>
      <c r="T706">
        <f t="shared" si="288"/>
        <v>62.72579816497808</v>
      </c>
      <c r="U706">
        <f t="shared" si="289"/>
        <v>-3.7854518669666462</v>
      </c>
      <c r="V706">
        <f t="shared" si="290"/>
        <v>-4.012705858717986</v>
      </c>
      <c r="W706">
        <f t="shared" si="295"/>
        <v>-71474.382850596681</v>
      </c>
      <c r="X706">
        <f t="shared" si="299"/>
        <v>-10218.727816461897</v>
      </c>
      <c r="Y706">
        <f t="shared" si="301"/>
        <v>-11386.443263382496</v>
      </c>
      <c r="Z706">
        <f t="shared" si="296"/>
        <v>-17629.881871700287</v>
      </c>
      <c r="AA706">
        <f t="shared" si="300"/>
        <v>649.56329383856303</v>
      </c>
      <c r="AB706">
        <f t="shared" si="302"/>
        <v>-1360.3113643806428</v>
      </c>
      <c r="AC706" s="12">
        <f>(Sheet2!B860-Sheet2!B859)*100</f>
        <v>-23900</v>
      </c>
      <c r="AD706" s="12">
        <f t="shared" si="303"/>
        <v>-54316.666666666664</v>
      </c>
      <c r="AE706" s="12">
        <v>0</v>
      </c>
      <c r="AF706">
        <f t="shared" ref="AF706:AF769" si="307">IF(-(K706-E706)&lt;-0.1,0,1)</f>
        <v>0</v>
      </c>
      <c r="AG706">
        <f t="shared" ref="AG706:AG769" si="308">IF(V706&lt;-0.1,0,1)</f>
        <v>0</v>
      </c>
      <c r="AH706">
        <f t="shared" ref="AH706:AH769" si="309">IF(V706-U706&gt;0,1,0)</f>
        <v>0</v>
      </c>
      <c r="AI706">
        <f t="shared" si="291"/>
        <v>0</v>
      </c>
      <c r="AJ706">
        <f t="shared" si="292"/>
        <v>0</v>
      </c>
      <c r="AK706">
        <v>130241</v>
      </c>
      <c r="AL706">
        <f t="shared" si="293"/>
        <v>55.111669671042051</v>
      </c>
      <c r="AM706">
        <f t="shared" si="294"/>
        <v>138751.954</v>
      </c>
      <c r="AO706">
        <f t="shared" si="297"/>
        <v>-239</v>
      </c>
      <c r="AP706">
        <f t="shared" si="298"/>
        <v>-741.57399999999325</v>
      </c>
    </row>
    <row r="707" spans="1:42" ht="15" thickBot="1" x14ac:dyDescent="0.4">
      <c r="A707" s="5">
        <v>40087</v>
      </c>
      <c r="B707" s="2">
        <v>2406</v>
      </c>
      <c r="C707" s="2">
        <v>1.56</v>
      </c>
      <c r="D707" s="4">
        <v>10</v>
      </c>
      <c r="E707">
        <f t="shared" ref="E707:E770" si="310">SQRT(C707*D707)</f>
        <v>3.9496835316263001</v>
      </c>
      <c r="F707">
        <f t="shared" ref="F707:F770" si="311">(0.9*(0.9/0.74)*$D707*($C707^(0.9)))^(1/(1+0.9))</f>
        <v>4.3496618301944414</v>
      </c>
      <c r="G707">
        <f t="shared" ref="G707:G770" si="312">(((2*1)/(1))*$D707*($C707^2))^(1/(1+2))</f>
        <v>3.6511224420577157</v>
      </c>
      <c r="H707">
        <v>2406</v>
      </c>
      <c r="I707">
        <v>153784</v>
      </c>
      <c r="J707">
        <v>15352</v>
      </c>
      <c r="K707">
        <f t="shared" ref="K707:K770" si="313">J707/I707*100</f>
        <v>9.9828330645580809</v>
      </c>
      <c r="L707">
        <v>236550</v>
      </c>
      <c r="M707">
        <f t="shared" ref="M707:M770" si="314">I707/L707*100</f>
        <v>65.011202705559086</v>
      </c>
      <c r="N707">
        <f t="shared" ref="N707:N770" si="315">(1-D707/100)*M707</f>
        <v>58.510082435003177</v>
      </c>
      <c r="O707">
        <f t="shared" si="304"/>
        <v>65.297995848333315</v>
      </c>
      <c r="P707">
        <v>65.236378160000001</v>
      </c>
      <c r="Q707">
        <f t="shared" si="305"/>
        <v>65.297995848333315</v>
      </c>
      <c r="R707">
        <f t="shared" si="306"/>
        <v>65.12212950333334</v>
      </c>
      <c r="S707">
        <f t="shared" ref="S707:S770" si="316">(1-E707/100)*M707</f>
        <v>62.443465938585426</v>
      </c>
      <c r="T707">
        <f t="shared" ref="T707:T770" si="317">(1-E707/100)*O707</f>
        <v>62.718931659829664</v>
      </c>
      <c r="U707">
        <f t="shared" ref="U707:U770" si="318">N707-S707</f>
        <v>-3.9333835035822489</v>
      </c>
      <c r="V707">
        <f t="shared" ref="V707:V770" si="319">N707-T707</f>
        <v>-4.208849224826487</v>
      </c>
      <c r="W707">
        <f t="shared" si="295"/>
        <v>1220.911667091772</v>
      </c>
      <c r="X707">
        <f t="shared" si="299"/>
        <v>-19015.220289699733</v>
      </c>
      <c r="Y707">
        <f t="shared" si="301"/>
        <v>-11133.122434242629</v>
      </c>
      <c r="Z707">
        <f t="shared" si="296"/>
        <v>12677.210188757628</v>
      </c>
      <c r="AA707">
        <f t="shared" si="300"/>
        <v>-980.26486402532703</v>
      </c>
      <c r="AB707">
        <f t="shared" si="302"/>
        <v>1297.352184089832</v>
      </c>
      <c r="AC707" s="12">
        <f>(Sheet2!B861-Sheet2!B860)*100</f>
        <v>-18000</v>
      </c>
      <c r="AD707" s="12">
        <f t="shared" si="303"/>
        <v>-51941.666666666664</v>
      </c>
      <c r="AE707" s="12">
        <v>0</v>
      </c>
      <c r="AF707">
        <f t="shared" si="307"/>
        <v>0</v>
      </c>
      <c r="AG707">
        <f t="shared" si="308"/>
        <v>0</v>
      </c>
      <c r="AH707">
        <f t="shared" si="309"/>
        <v>0</v>
      </c>
      <c r="AI707">
        <f t="shared" ref="AI707:AI770" si="320">AG707-AF707</f>
        <v>0</v>
      </c>
      <c r="AJ707">
        <f t="shared" ref="AJ707:AJ770" si="321">IF(AF707*AG707=1,1,0)</f>
        <v>0</v>
      </c>
      <c r="AK707">
        <v>130061</v>
      </c>
      <c r="AL707">
        <f t="shared" ref="AL707:AL770" si="322">AK707/L707*100</f>
        <v>54.982456140350877</v>
      </c>
      <c r="AM707">
        <f t="shared" ref="AM707:AM770" si="323">N707*L707/100</f>
        <v>138405.6</v>
      </c>
      <c r="AO707">
        <f t="shared" si="297"/>
        <v>-180</v>
      </c>
      <c r="AP707">
        <f t="shared" si="298"/>
        <v>-346.35399999999208</v>
      </c>
    </row>
    <row r="708" spans="1:42" ht="15" thickBot="1" x14ac:dyDescent="0.4">
      <c r="A708" s="5">
        <v>40118</v>
      </c>
      <c r="B708" s="2">
        <v>2503</v>
      </c>
      <c r="C708" s="2">
        <v>1.63</v>
      </c>
      <c r="D708" s="4">
        <v>9.9</v>
      </c>
      <c r="E708">
        <f t="shared" si="310"/>
        <v>4.0170884979049193</v>
      </c>
      <c r="F708">
        <f t="shared" si="311"/>
        <v>4.4176171212034019</v>
      </c>
      <c r="G708">
        <f t="shared" si="312"/>
        <v>3.7469692845969651</v>
      </c>
      <c r="H708">
        <v>2503</v>
      </c>
      <c r="I708">
        <v>153878</v>
      </c>
      <c r="J708">
        <v>15219</v>
      </c>
      <c r="K708">
        <f t="shared" si="313"/>
        <v>9.8903027073395808</v>
      </c>
      <c r="L708">
        <v>236743</v>
      </c>
      <c r="M708">
        <f t="shared" si="314"/>
        <v>64.997909125085002</v>
      </c>
      <c r="N708">
        <f t="shared" si="315"/>
        <v>58.56311612170159</v>
      </c>
      <c r="O708">
        <f t="shared" si="304"/>
        <v>65.267187004166658</v>
      </c>
      <c r="P708">
        <v>65.236378160000001</v>
      </c>
      <c r="Q708">
        <f t="shared" si="305"/>
        <v>65.267187004166658</v>
      </c>
      <c r="R708">
        <f t="shared" si="306"/>
        <v>65.093567339166682</v>
      </c>
      <c r="S708">
        <f t="shared" si="316"/>
        <v>62.38688559374252</v>
      </c>
      <c r="T708">
        <f t="shared" si="317"/>
        <v>62.645346342116184</v>
      </c>
      <c r="U708">
        <f t="shared" si="318"/>
        <v>-3.8237694720409294</v>
      </c>
      <c r="V708">
        <f t="shared" si="319"/>
        <v>-4.0822302204145942</v>
      </c>
      <c r="W708">
        <f t="shared" ref="W708:W771" si="324">S708*$L708-S707*$L707</f>
        <v>-1343.4116529971361</v>
      </c>
      <c r="X708">
        <f t="shared" si="299"/>
        <v>-15934.249740369929</v>
      </c>
      <c r="Y708">
        <f t="shared" si="301"/>
        <v>-9272.5810340756234</v>
      </c>
      <c r="Z708">
        <f t="shared" ref="Z708:Z771" si="325">T708*$L708-T707*$L707</f>
        <v>-5316.0550610963255</v>
      </c>
      <c r="AA708">
        <f t="shared" si="300"/>
        <v>4492.2533805513131</v>
      </c>
      <c r="AB708">
        <f t="shared" si="302"/>
        <v>123.39868449776743</v>
      </c>
      <c r="AC708" s="12">
        <f>(Sheet2!B862-Sheet2!B861)*100</f>
        <v>-200</v>
      </c>
      <c r="AD708" s="12">
        <f t="shared" si="303"/>
        <v>-45725</v>
      </c>
      <c r="AE708" s="12">
        <v>0</v>
      </c>
      <c r="AF708">
        <f t="shared" si="307"/>
        <v>0</v>
      </c>
      <c r="AG708">
        <f t="shared" si="308"/>
        <v>0</v>
      </c>
      <c r="AH708">
        <f t="shared" si="309"/>
        <v>0</v>
      </c>
      <c r="AI708">
        <f t="shared" si="320"/>
        <v>0</v>
      </c>
      <c r="AJ708">
        <f t="shared" si="321"/>
        <v>0</v>
      </c>
      <c r="AK708">
        <v>130059</v>
      </c>
      <c r="AL708">
        <f t="shared" si="322"/>
        <v>54.936787993731592</v>
      </c>
      <c r="AM708">
        <f t="shared" si="323"/>
        <v>138644.07799999998</v>
      </c>
      <c r="AO708">
        <f t="shared" ref="AO708:AO771" si="326">AK708-AK707</f>
        <v>-2</v>
      </c>
      <c r="AP708">
        <f t="shared" ref="AP708:AP771" si="327">AM708-AM707</f>
        <v>238.47799999997369</v>
      </c>
    </row>
    <row r="709" spans="1:42" ht="15" thickBot="1" x14ac:dyDescent="0.4">
      <c r="A709" s="5">
        <v>40148</v>
      </c>
      <c r="B709" s="2">
        <v>2568</v>
      </c>
      <c r="C709" s="2">
        <v>1.68</v>
      </c>
      <c r="D709" s="4">
        <v>9.9</v>
      </c>
      <c r="E709">
        <f t="shared" si="310"/>
        <v>4.0782349123119426</v>
      </c>
      <c r="F709">
        <f t="shared" si="311"/>
        <v>4.4812957195671261</v>
      </c>
      <c r="G709">
        <f t="shared" si="312"/>
        <v>3.823207926375277</v>
      </c>
      <c r="H709">
        <v>2568</v>
      </c>
      <c r="I709">
        <v>153111</v>
      </c>
      <c r="J709">
        <v>15098</v>
      </c>
      <c r="K709">
        <f t="shared" si="313"/>
        <v>9.8608199280260731</v>
      </c>
      <c r="L709">
        <v>236924</v>
      </c>
      <c r="M709">
        <f t="shared" si="314"/>
        <v>64.624520943424898</v>
      </c>
      <c r="N709">
        <f t="shared" si="315"/>
        <v>58.226693370025835</v>
      </c>
      <c r="O709">
        <f t="shared" si="304"/>
        <v>65.236378159999987</v>
      </c>
      <c r="P709">
        <v>65.236378160000001</v>
      </c>
      <c r="Q709">
        <f t="shared" si="305"/>
        <v>65.236378159999987</v>
      </c>
      <c r="R709">
        <f t="shared" si="306"/>
        <v>65.065005175000024</v>
      </c>
      <c r="S709">
        <f t="shared" si="316"/>
        <v>61.988981168395803</v>
      </c>
      <c r="T709">
        <f t="shared" si="317"/>
        <v>62.575885410351027</v>
      </c>
      <c r="U709">
        <f t="shared" si="318"/>
        <v>-3.7622877983699681</v>
      </c>
      <c r="V709">
        <f t="shared" si="319"/>
        <v>-4.3491920403251925</v>
      </c>
      <c r="W709">
        <f t="shared" si="324"/>
        <v>-82981.081778377295</v>
      </c>
      <c r="X709">
        <f t="shared" si="299"/>
        <v>-29661.726267506368</v>
      </c>
      <c r="Y709">
        <f t="shared" si="301"/>
        <v>-15289.264794713663</v>
      </c>
      <c r="Z709">
        <f t="shared" si="325"/>
        <v>-5118.1541096046567</v>
      </c>
      <c r="AA709">
        <f t="shared" si="300"/>
        <v>2282.1447530401251</v>
      </c>
      <c r="AB709">
        <f t="shared" si="302"/>
        <v>-33.96567729441449</v>
      </c>
      <c r="AC709" s="12">
        <f>(Sheet2!B863-Sheet2!B862)*100</f>
        <v>-25200</v>
      </c>
      <c r="AD709" s="12">
        <f t="shared" si="303"/>
        <v>-42008.333333333336</v>
      </c>
      <c r="AE709" s="12">
        <v>0</v>
      </c>
      <c r="AF709">
        <f t="shared" si="307"/>
        <v>0</v>
      </c>
      <c r="AG709">
        <f t="shared" si="308"/>
        <v>0</v>
      </c>
      <c r="AH709">
        <f t="shared" si="309"/>
        <v>0</v>
      </c>
      <c r="AI709">
        <f t="shared" si="320"/>
        <v>0</v>
      </c>
      <c r="AJ709">
        <f t="shared" si="321"/>
        <v>0</v>
      </c>
      <c r="AK709">
        <v>129807</v>
      </c>
      <c r="AL709">
        <f t="shared" si="322"/>
        <v>54.7884553696544</v>
      </c>
      <c r="AM709">
        <f t="shared" si="323"/>
        <v>137953.01100000003</v>
      </c>
      <c r="AO709">
        <f t="shared" si="326"/>
        <v>-252</v>
      </c>
      <c r="AP709">
        <f t="shared" si="327"/>
        <v>-691.0669999999518</v>
      </c>
    </row>
    <row r="710" spans="1:42" ht="15" thickBot="1" x14ac:dyDescent="0.4">
      <c r="A710" s="5">
        <v>40179</v>
      </c>
      <c r="B710" s="2">
        <v>2837</v>
      </c>
      <c r="C710" s="2">
        <v>1.85</v>
      </c>
      <c r="D710" s="4">
        <v>9.8000000000000007</v>
      </c>
      <c r="E710">
        <f t="shared" si="310"/>
        <v>4.2579337712087542</v>
      </c>
      <c r="F710">
        <f t="shared" si="311"/>
        <v>4.6656547103273249</v>
      </c>
      <c r="G710">
        <f t="shared" si="312"/>
        <v>4.0631841845695789</v>
      </c>
      <c r="H710">
        <v>2837</v>
      </c>
      <c r="I710">
        <v>153484</v>
      </c>
      <c r="J710">
        <v>15046</v>
      </c>
      <c r="K710">
        <f t="shared" si="313"/>
        <v>9.8029762059888981</v>
      </c>
      <c r="L710">
        <v>236832</v>
      </c>
      <c r="M710">
        <f t="shared" si="314"/>
        <v>64.807120659370355</v>
      </c>
      <c r="N710">
        <f t="shared" si="315"/>
        <v>58.456022834752062</v>
      </c>
      <c r="O710">
        <f t="shared" si="304"/>
        <v>65.207815995833315</v>
      </c>
      <c r="P710">
        <v>64.893632190000005</v>
      </c>
      <c r="Q710">
        <f t="shared" si="305"/>
        <v>65.207815995833315</v>
      </c>
      <c r="R710">
        <f t="shared" si="306"/>
        <v>65.036443010833352</v>
      </c>
      <c r="S710">
        <f t="shared" si="316"/>
        <v>62.047676382667021</v>
      </c>
      <c r="T710">
        <f t="shared" si="317"/>
        <v>62.431310377079065</v>
      </c>
      <c r="U710">
        <f t="shared" si="318"/>
        <v>-3.5916535479149587</v>
      </c>
      <c r="V710">
        <f t="shared" si="319"/>
        <v>-3.9752875423270027</v>
      </c>
      <c r="W710">
        <f t="shared" si="324"/>
        <v>8197.9187187887728</v>
      </c>
      <c r="X710">
        <f t="shared" si="299"/>
        <v>-30646.021928028826</v>
      </c>
      <c r="Y710">
        <f t="shared" si="301"/>
        <v>-12626.593850970579</v>
      </c>
      <c r="Z710">
        <f t="shared" si="325"/>
        <v>-39996.975737618282</v>
      </c>
      <c r="AA710">
        <f t="shared" si="300"/>
        <v>-11240.108845661083</v>
      </c>
      <c r="AB710">
        <f t="shared" si="302"/>
        <v>-2814.7865494647995</v>
      </c>
      <c r="AC710" s="12">
        <f>(Sheet2!B864-Sheet2!B863)*100</f>
        <v>-1200</v>
      </c>
      <c r="AD710" s="12">
        <f t="shared" si="303"/>
        <v>-35591.666666666664</v>
      </c>
      <c r="AE710" s="12">
        <v>0</v>
      </c>
      <c r="AF710">
        <f t="shared" si="307"/>
        <v>0</v>
      </c>
      <c r="AG710">
        <f t="shared" si="308"/>
        <v>0</v>
      </c>
      <c r="AH710">
        <f t="shared" si="309"/>
        <v>0</v>
      </c>
      <c r="AI710">
        <f t="shared" si="320"/>
        <v>0</v>
      </c>
      <c r="AJ710">
        <f t="shared" si="321"/>
        <v>0</v>
      </c>
      <c r="AK710">
        <v>129795</v>
      </c>
      <c r="AL710">
        <f t="shared" si="322"/>
        <v>54.80467166599108</v>
      </c>
      <c r="AM710">
        <f t="shared" si="323"/>
        <v>138442.568</v>
      </c>
      <c r="AO710">
        <f t="shared" si="326"/>
        <v>-12</v>
      </c>
      <c r="AP710">
        <f t="shared" si="327"/>
        <v>489.55699999997159</v>
      </c>
    </row>
    <row r="711" spans="1:42" ht="15" thickBot="1" x14ac:dyDescent="0.4">
      <c r="A711" s="5">
        <v>40210</v>
      </c>
      <c r="B711" s="2">
        <v>2666</v>
      </c>
      <c r="C711" s="2">
        <v>1.73</v>
      </c>
      <c r="D711" s="4">
        <v>9.8000000000000007</v>
      </c>
      <c r="E711">
        <f t="shared" si="310"/>
        <v>4.1175235275587676</v>
      </c>
      <c r="F711">
        <f t="shared" si="311"/>
        <v>4.5197690731510232</v>
      </c>
      <c r="G711">
        <f t="shared" si="312"/>
        <v>3.8855224793071401</v>
      </c>
      <c r="H711">
        <v>2666</v>
      </c>
      <c r="I711">
        <v>153694</v>
      </c>
      <c r="J711">
        <v>15113</v>
      </c>
      <c r="K711">
        <f t="shared" si="313"/>
        <v>9.8331750100849735</v>
      </c>
      <c r="L711">
        <v>236998</v>
      </c>
      <c r="M711">
        <f t="shared" si="314"/>
        <v>64.85033628975772</v>
      </c>
      <c r="N711">
        <f t="shared" si="315"/>
        <v>58.495003333361467</v>
      </c>
      <c r="O711">
        <f t="shared" si="304"/>
        <v>65.179253831666657</v>
      </c>
      <c r="P711">
        <v>64.893632190000005</v>
      </c>
      <c r="Q711">
        <f t="shared" si="305"/>
        <v>65.179253831666657</v>
      </c>
      <c r="R711">
        <f t="shared" si="306"/>
        <v>65.007880846666694</v>
      </c>
      <c r="S711">
        <f t="shared" si="316"/>
        <v>62.18010843532597</v>
      </c>
      <c r="T711">
        <f t="shared" si="317"/>
        <v>62.495482720060537</v>
      </c>
      <c r="U711">
        <f t="shared" si="318"/>
        <v>-3.6851051019645027</v>
      </c>
      <c r="V711">
        <f t="shared" si="319"/>
        <v>-4.0004793866990696</v>
      </c>
      <c r="W711">
        <f t="shared" si="324"/>
        <v>41686.045895587653</v>
      </c>
      <c r="X711">
        <f t="shared" si="299"/>
        <v>-17449.000000083819</v>
      </c>
      <c r="Y711">
        <f t="shared" si="301"/>
        <v>-9306.2044670387786</v>
      </c>
      <c r="Z711">
        <f t="shared" si="325"/>
        <v>25572.3144645188</v>
      </c>
      <c r="AA711">
        <f t="shared" si="300"/>
        <v>-4968.5903544571875</v>
      </c>
      <c r="AB711">
        <f t="shared" si="302"/>
        <v>1450.4411910534836</v>
      </c>
      <c r="AC711" s="12">
        <f>(Sheet2!B865-Sheet2!B864)*100</f>
        <v>-9300</v>
      </c>
      <c r="AD711" s="12">
        <f t="shared" si="303"/>
        <v>-30100</v>
      </c>
      <c r="AE711" s="12">
        <v>0</v>
      </c>
      <c r="AF711">
        <f t="shared" si="307"/>
        <v>0</v>
      </c>
      <c r="AG711">
        <f t="shared" si="308"/>
        <v>0</v>
      </c>
      <c r="AH711">
        <f t="shared" si="309"/>
        <v>0</v>
      </c>
      <c r="AI711">
        <f t="shared" si="320"/>
        <v>0</v>
      </c>
      <c r="AJ711">
        <f t="shared" si="321"/>
        <v>0</v>
      </c>
      <c r="AK711">
        <v>129702</v>
      </c>
      <c r="AL711">
        <f t="shared" si="322"/>
        <v>54.727044110076882</v>
      </c>
      <c r="AM711">
        <f t="shared" si="323"/>
        <v>138631.98800000001</v>
      </c>
      <c r="AO711">
        <f t="shared" si="326"/>
        <v>-93</v>
      </c>
      <c r="AP711">
        <f t="shared" si="327"/>
        <v>189.42000000001281</v>
      </c>
    </row>
    <row r="712" spans="1:42" ht="15" thickBot="1" x14ac:dyDescent="0.4">
      <c r="A712" s="5">
        <v>40238</v>
      </c>
      <c r="B712" s="2">
        <v>2679</v>
      </c>
      <c r="C712" s="2">
        <v>1.74</v>
      </c>
      <c r="D712" s="4">
        <v>9.9</v>
      </c>
      <c r="E712">
        <f t="shared" si="310"/>
        <v>4.1504216653251031</v>
      </c>
      <c r="F712">
        <f t="shared" si="311"/>
        <v>4.5564072620194391</v>
      </c>
      <c r="G712">
        <f t="shared" si="312"/>
        <v>3.9137032742498019</v>
      </c>
      <c r="H712">
        <v>2679</v>
      </c>
      <c r="I712">
        <v>153954</v>
      </c>
      <c r="J712">
        <v>15202</v>
      </c>
      <c r="K712">
        <f t="shared" si="313"/>
        <v>9.8743780609792537</v>
      </c>
      <c r="L712">
        <v>237159</v>
      </c>
      <c r="M712">
        <f t="shared" si="314"/>
        <v>64.91594246897651</v>
      </c>
      <c r="N712">
        <f t="shared" si="315"/>
        <v>58.489264164547841</v>
      </c>
      <c r="O712">
        <f t="shared" si="304"/>
        <v>65.150691667499999</v>
      </c>
      <c r="P712">
        <v>64.893632190000005</v>
      </c>
      <c r="Q712">
        <f t="shared" si="305"/>
        <v>65.150691667499999</v>
      </c>
      <c r="R712">
        <f t="shared" si="306"/>
        <v>64.979318682500022</v>
      </c>
      <c r="S712">
        <f t="shared" si="316"/>
        <v>62.22165712849413</v>
      </c>
      <c r="T712">
        <f t="shared" si="317"/>
        <v>62.446663245422926</v>
      </c>
      <c r="U712">
        <f t="shared" si="318"/>
        <v>-3.7323929639462889</v>
      </c>
      <c r="V712">
        <f t="shared" si="319"/>
        <v>-3.957399080875085</v>
      </c>
      <c r="W712">
        <f t="shared" si="324"/>
        <v>19864.643981155008</v>
      </c>
      <c r="X712">
        <f t="shared" si="299"/>
        <v>-2225.8288614585376</v>
      </c>
      <c r="Y712">
        <f t="shared" si="301"/>
        <v>-6222.2783389602164</v>
      </c>
      <c r="Z712">
        <f t="shared" si="325"/>
        <v>-1516.2050676513463</v>
      </c>
      <c r="AA712">
        <f t="shared" si="300"/>
        <v>-2282.9775537823639</v>
      </c>
      <c r="AB712">
        <f t="shared" si="302"/>
        <v>-816.70712997190037</v>
      </c>
      <c r="AC712" s="12">
        <f>(Sheet2!B866-Sheet2!B865)*100</f>
        <v>16300</v>
      </c>
      <c r="AD712" s="12">
        <f t="shared" si="303"/>
        <v>-21908.333333333332</v>
      </c>
      <c r="AE712" s="12">
        <v>0</v>
      </c>
      <c r="AF712">
        <f t="shared" si="307"/>
        <v>0</v>
      </c>
      <c r="AG712">
        <f t="shared" si="308"/>
        <v>0</v>
      </c>
      <c r="AH712">
        <f t="shared" si="309"/>
        <v>0</v>
      </c>
      <c r="AI712">
        <f t="shared" si="320"/>
        <v>0</v>
      </c>
      <c r="AJ712">
        <f t="shared" si="321"/>
        <v>0</v>
      </c>
      <c r="AK712">
        <v>129865</v>
      </c>
      <c r="AL712">
        <f t="shared" si="322"/>
        <v>54.758621852849778</v>
      </c>
      <c r="AM712">
        <f t="shared" si="323"/>
        <v>138712.55400000003</v>
      </c>
      <c r="AO712">
        <f t="shared" si="326"/>
        <v>163</v>
      </c>
      <c r="AP712">
        <f t="shared" si="327"/>
        <v>80.566000000020722</v>
      </c>
    </row>
    <row r="713" spans="1:42" ht="15" thickBot="1" x14ac:dyDescent="0.4">
      <c r="A713" s="5">
        <v>40269</v>
      </c>
      <c r="B713" s="2">
        <v>3153</v>
      </c>
      <c r="C713" s="2">
        <v>2.04</v>
      </c>
      <c r="D713" s="4">
        <v>9.9</v>
      </c>
      <c r="E713">
        <f t="shared" si="310"/>
        <v>4.4939959946577615</v>
      </c>
      <c r="F713">
        <f t="shared" si="311"/>
        <v>4.9129809030120635</v>
      </c>
      <c r="G713">
        <f t="shared" si="312"/>
        <v>4.3515285947729323</v>
      </c>
      <c r="H713">
        <v>3153</v>
      </c>
      <c r="I713">
        <v>154622</v>
      </c>
      <c r="J713">
        <v>15325</v>
      </c>
      <c r="K713">
        <f t="shared" si="313"/>
        <v>9.9112674781079022</v>
      </c>
      <c r="L713">
        <v>237329</v>
      </c>
      <c r="M713">
        <f t="shared" si="314"/>
        <v>65.150908654231046</v>
      </c>
      <c r="N713">
        <f t="shared" si="315"/>
        <v>58.700968697462173</v>
      </c>
      <c r="O713">
        <f t="shared" si="304"/>
        <v>65.12212950333334</v>
      </c>
      <c r="P713">
        <v>64.893632190000005</v>
      </c>
      <c r="Q713">
        <f t="shared" si="305"/>
        <v>65.12212950333334</v>
      </c>
      <c r="R713">
        <f t="shared" si="306"/>
        <v>64.950756518333364</v>
      </c>
      <c r="S713">
        <f t="shared" si="316"/>
        <v>62.223029428826763</v>
      </c>
      <c r="T713">
        <f t="shared" si="317"/>
        <v>62.195543611817698</v>
      </c>
      <c r="U713">
        <f t="shared" si="318"/>
        <v>-3.52206073136459</v>
      </c>
      <c r="V713">
        <f t="shared" si="319"/>
        <v>-3.4945749143555247</v>
      </c>
      <c r="W713">
        <f t="shared" si="324"/>
        <v>10903.368377488106</v>
      </c>
      <c r="X713">
        <f t="shared" ref="X713:X776" si="328">AVERAGE(W708:W713)</f>
        <v>-612.08607639248169</v>
      </c>
      <c r="Y713">
        <f t="shared" si="301"/>
        <v>-9813.6531830461081</v>
      </c>
      <c r="Z713">
        <f t="shared" si="325"/>
        <v>-48982.038772173226</v>
      </c>
      <c r="AA713">
        <f t="shared" ref="AA713:AA776" si="329">AVERAGE(Z708:Z713)</f>
        <v>-12559.51904727084</v>
      </c>
      <c r="AB713">
        <f t="shared" si="302"/>
        <v>-6769.8919556480832</v>
      </c>
      <c r="AC713" s="12">
        <f>(Sheet2!B867-Sheet2!B866)*100</f>
        <v>25000</v>
      </c>
      <c r="AD713" s="12">
        <f t="shared" si="303"/>
        <v>-14250</v>
      </c>
      <c r="AE713" s="12">
        <v>0</v>
      </c>
      <c r="AF713">
        <f t="shared" si="307"/>
        <v>0</v>
      </c>
      <c r="AG713">
        <f t="shared" si="308"/>
        <v>0</v>
      </c>
      <c r="AH713">
        <f t="shared" si="309"/>
        <v>1</v>
      </c>
      <c r="AI713">
        <f t="shared" si="320"/>
        <v>0</v>
      </c>
      <c r="AJ713">
        <f t="shared" si="321"/>
        <v>0</v>
      </c>
      <c r="AK713">
        <v>130115</v>
      </c>
      <c r="AL713">
        <f t="shared" si="322"/>
        <v>54.82473696851207</v>
      </c>
      <c r="AM713">
        <f t="shared" si="323"/>
        <v>139314.42199999999</v>
      </c>
      <c r="AO713">
        <f t="shared" si="326"/>
        <v>250</v>
      </c>
      <c r="AP713">
        <f t="shared" si="327"/>
        <v>601.86799999995856</v>
      </c>
    </row>
    <row r="714" spans="1:42" ht="15" thickBot="1" x14ac:dyDescent="0.4">
      <c r="A714" s="5">
        <v>40299</v>
      </c>
      <c r="B714" s="2">
        <v>2988</v>
      </c>
      <c r="C714" s="2">
        <v>1.94</v>
      </c>
      <c r="D714" s="4">
        <v>9.6</v>
      </c>
      <c r="E714">
        <f t="shared" si="310"/>
        <v>4.315553266963577</v>
      </c>
      <c r="F714">
        <f t="shared" si="311"/>
        <v>4.7203220055939186</v>
      </c>
      <c r="G714">
        <f t="shared" si="312"/>
        <v>4.1651907590467117</v>
      </c>
      <c r="H714">
        <v>2988</v>
      </c>
      <c r="I714">
        <v>154091</v>
      </c>
      <c r="J714">
        <v>14849</v>
      </c>
      <c r="K714">
        <f t="shared" si="313"/>
        <v>9.6365134887826027</v>
      </c>
      <c r="L714">
        <v>237499</v>
      </c>
      <c r="M714">
        <f t="shared" si="314"/>
        <v>64.880694234502045</v>
      </c>
      <c r="N714">
        <f t="shared" si="315"/>
        <v>58.652147587989852</v>
      </c>
      <c r="O714">
        <f t="shared" si="304"/>
        <v>65.093567339166682</v>
      </c>
      <c r="P714">
        <v>64.893632190000005</v>
      </c>
      <c r="Q714">
        <f t="shared" si="305"/>
        <v>65.093567339166682</v>
      </c>
      <c r="R714">
        <f t="shared" si="306"/>
        <v>64.922194354166677</v>
      </c>
      <c r="S714">
        <f t="shared" si="316"/>
        <v>62.080733314836344</v>
      </c>
      <c r="T714">
        <f t="shared" si="317"/>
        <v>62.284419767278138</v>
      </c>
      <c r="U714">
        <f t="shared" si="318"/>
        <v>-3.4285857268464923</v>
      </c>
      <c r="V714">
        <f t="shared" si="319"/>
        <v>-3.6322721792882859</v>
      </c>
      <c r="W714">
        <f t="shared" si="324"/>
        <v>-23217.269773710519</v>
      </c>
      <c r="X714">
        <f t="shared" si="328"/>
        <v>-4257.7290965113789</v>
      </c>
      <c r="Y714">
        <f t="shared" si="301"/>
        <v>-10095.989418440653</v>
      </c>
      <c r="Z714">
        <f t="shared" si="325"/>
        <v>31681.240459708497</v>
      </c>
      <c r="AA714">
        <f t="shared" si="329"/>
        <v>-6393.3031271367026</v>
      </c>
      <c r="AB714">
        <f t="shared" si="302"/>
        <v>-950.52487329269445</v>
      </c>
      <c r="AC714" s="12">
        <f>(Sheet2!B868-Sheet2!B867)*100</f>
        <v>53000</v>
      </c>
      <c r="AD714" s="12">
        <f t="shared" si="303"/>
        <v>-6875</v>
      </c>
      <c r="AE714" s="12">
        <v>0</v>
      </c>
      <c r="AF714">
        <f t="shared" si="307"/>
        <v>0</v>
      </c>
      <c r="AG714">
        <f t="shared" si="308"/>
        <v>0</v>
      </c>
      <c r="AH714">
        <f t="shared" si="309"/>
        <v>0</v>
      </c>
      <c r="AI714">
        <f t="shared" si="320"/>
        <v>0</v>
      </c>
      <c r="AJ714">
        <f t="shared" si="321"/>
        <v>0</v>
      </c>
      <c r="AK714">
        <v>130645</v>
      </c>
      <c r="AL714">
        <f t="shared" si="322"/>
        <v>55.008652668011237</v>
      </c>
      <c r="AM714">
        <f t="shared" si="323"/>
        <v>139298.26400000002</v>
      </c>
      <c r="AO714">
        <f t="shared" si="326"/>
        <v>530</v>
      </c>
      <c r="AP714">
        <f t="shared" si="327"/>
        <v>-16.157999999966705</v>
      </c>
    </row>
    <row r="715" spans="1:42" ht="15" thickBot="1" x14ac:dyDescent="0.4">
      <c r="A715" s="5">
        <v>40330</v>
      </c>
      <c r="B715" s="2">
        <v>2801</v>
      </c>
      <c r="C715" s="2">
        <v>1.82</v>
      </c>
      <c r="D715" s="4">
        <v>9.4</v>
      </c>
      <c r="E715">
        <f t="shared" si="310"/>
        <v>4.1361818141856386</v>
      </c>
      <c r="F715">
        <f t="shared" si="311"/>
        <v>4.529224999237119</v>
      </c>
      <c r="G715">
        <f t="shared" si="312"/>
        <v>3.9636948136241377</v>
      </c>
      <c r="H715">
        <v>2801</v>
      </c>
      <c r="I715">
        <v>153616</v>
      </c>
      <c r="J715">
        <v>14474</v>
      </c>
      <c r="K715">
        <f t="shared" si="313"/>
        <v>9.4221956046245179</v>
      </c>
      <c r="L715">
        <v>237690</v>
      </c>
      <c r="M715">
        <f t="shared" si="314"/>
        <v>64.628718078169044</v>
      </c>
      <c r="N715">
        <f t="shared" si="315"/>
        <v>58.553618578821158</v>
      </c>
      <c r="O715">
        <f t="shared" si="304"/>
        <v>65.065005175000024</v>
      </c>
      <c r="P715">
        <v>64.893632190000005</v>
      </c>
      <c r="Q715">
        <f t="shared" si="305"/>
        <v>65.065005175000024</v>
      </c>
      <c r="R715">
        <f t="shared" si="306"/>
        <v>64.893632190000019</v>
      </c>
      <c r="S715">
        <f t="shared" si="316"/>
        <v>61.955556794278515</v>
      </c>
      <c r="T715">
        <f t="shared" si="317"/>
        <v>62.373798263552729</v>
      </c>
      <c r="U715">
        <f t="shared" si="318"/>
        <v>-3.4019382154573563</v>
      </c>
      <c r="V715">
        <f t="shared" si="319"/>
        <v>-3.8201796847315705</v>
      </c>
      <c r="W715">
        <f t="shared" si="324"/>
        <v>-17895.78710825555</v>
      </c>
      <c r="X715">
        <f t="shared" si="328"/>
        <v>6589.8200151755782</v>
      </c>
      <c r="Y715">
        <f t="shared" si="301"/>
        <v>-11535.953126165396</v>
      </c>
      <c r="Z715">
        <f t="shared" si="325"/>
        <v>33140.698955057189</v>
      </c>
      <c r="AA715">
        <f t="shared" si="329"/>
        <v>-16.827616359728079</v>
      </c>
      <c r="AB715">
        <f t="shared" si="302"/>
        <v>1132.6585683401984</v>
      </c>
      <c r="AC715" s="12">
        <f>(Sheet2!B869-Sheet2!B868)*100</f>
        <v>-14400</v>
      </c>
      <c r="AD715" s="12">
        <f t="shared" si="303"/>
        <v>-4183.333333333333</v>
      </c>
      <c r="AE715" s="12">
        <v>0</v>
      </c>
      <c r="AF715">
        <f t="shared" si="307"/>
        <v>0</v>
      </c>
      <c r="AG715">
        <f t="shared" si="308"/>
        <v>0</v>
      </c>
      <c r="AH715">
        <f t="shared" si="309"/>
        <v>0</v>
      </c>
      <c r="AI715">
        <f t="shared" si="320"/>
        <v>0</v>
      </c>
      <c r="AJ715">
        <f t="shared" si="321"/>
        <v>0</v>
      </c>
      <c r="AK715">
        <v>130501</v>
      </c>
      <c r="AL715">
        <f t="shared" si="322"/>
        <v>54.90386638057975</v>
      </c>
      <c r="AM715">
        <f t="shared" si="323"/>
        <v>139176.09600000002</v>
      </c>
      <c r="AO715">
        <f t="shared" si="326"/>
        <v>-144</v>
      </c>
      <c r="AP715">
        <f t="shared" si="327"/>
        <v>-122.16800000000512</v>
      </c>
    </row>
    <row r="716" spans="1:42" ht="15" thickBot="1" x14ac:dyDescent="0.4">
      <c r="A716" s="5">
        <v>40360</v>
      </c>
      <c r="B716" s="2">
        <v>3082</v>
      </c>
      <c r="C716" s="2">
        <v>2.0099999999999998</v>
      </c>
      <c r="D716" s="4">
        <v>9.4</v>
      </c>
      <c r="E716">
        <f t="shared" si="310"/>
        <v>4.3467229035216866</v>
      </c>
      <c r="F716">
        <f t="shared" si="311"/>
        <v>4.7473513045567142</v>
      </c>
      <c r="G716">
        <f t="shared" si="312"/>
        <v>4.2349665855100698</v>
      </c>
      <c r="H716">
        <v>3082</v>
      </c>
      <c r="I716">
        <v>153691</v>
      </c>
      <c r="J716">
        <v>14512</v>
      </c>
      <c r="K716">
        <f t="shared" si="313"/>
        <v>9.4423225823242731</v>
      </c>
      <c r="L716">
        <v>237890</v>
      </c>
      <c r="M716">
        <f t="shared" si="314"/>
        <v>64.605910294674004</v>
      </c>
      <c r="N716">
        <f t="shared" si="315"/>
        <v>58.532954726974651</v>
      </c>
      <c r="O716">
        <f t="shared" si="304"/>
        <v>65.036443010833352</v>
      </c>
      <c r="P716">
        <v>64.893632190000005</v>
      </c>
      <c r="Q716">
        <f t="shared" si="305"/>
        <v>65.036443010833352</v>
      </c>
      <c r="R716">
        <f t="shared" si="306"/>
        <v>64.861941125000016</v>
      </c>
      <c r="S716">
        <f t="shared" si="316"/>
        <v>61.797670394866735</v>
      </c>
      <c r="T716">
        <f t="shared" si="317"/>
        <v>62.209489046845633</v>
      </c>
      <c r="U716">
        <f t="shared" si="318"/>
        <v>-3.2647156678920837</v>
      </c>
      <c r="V716">
        <f t="shared" si="319"/>
        <v>-3.6765343198709814</v>
      </c>
      <c r="W716">
        <f t="shared" si="324"/>
        <v>-25168.484197212383</v>
      </c>
      <c r="X716">
        <f t="shared" si="328"/>
        <v>1028.7528625087191</v>
      </c>
      <c r="Y716">
        <f t="shared" si="301"/>
        <v>-14808.634532760052</v>
      </c>
      <c r="Z716">
        <f t="shared" si="325"/>
        <v>-26612.75990974158</v>
      </c>
      <c r="AA716">
        <f t="shared" si="329"/>
        <v>2213.8750216197222</v>
      </c>
      <c r="AB716">
        <f t="shared" si="302"/>
        <v>-4513.1169120206805</v>
      </c>
      <c r="AC716" s="12">
        <f>(Sheet2!B870-Sheet2!B869)*100</f>
        <v>-8100</v>
      </c>
      <c r="AD716" s="12">
        <f t="shared" si="303"/>
        <v>-2008.3333333333333</v>
      </c>
      <c r="AE716" s="12">
        <v>0</v>
      </c>
      <c r="AF716">
        <f t="shared" si="307"/>
        <v>0</v>
      </c>
      <c r="AG716">
        <f t="shared" si="308"/>
        <v>0</v>
      </c>
      <c r="AH716">
        <f t="shared" si="309"/>
        <v>0</v>
      </c>
      <c r="AI716">
        <f t="shared" si="320"/>
        <v>0</v>
      </c>
      <c r="AJ716">
        <f t="shared" si="321"/>
        <v>0</v>
      </c>
      <c r="AK716">
        <v>130420</v>
      </c>
      <c r="AL716">
        <f t="shared" si="322"/>
        <v>54.823657993190132</v>
      </c>
      <c r="AM716">
        <f t="shared" si="323"/>
        <v>139244.046</v>
      </c>
      <c r="AO716">
        <f t="shared" si="326"/>
        <v>-81</v>
      </c>
      <c r="AP716">
        <f t="shared" si="327"/>
        <v>67.949999999982538</v>
      </c>
    </row>
    <row r="717" spans="1:42" ht="15" thickBot="1" x14ac:dyDescent="0.4">
      <c r="A717" s="5">
        <v>40391</v>
      </c>
      <c r="B717" s="2">
        <v>2999</v>
      </c>
      <c r="C717" s="2">
        <v>1.95</v>
      </c>
      <c r="D717" s="4">
        <v>9.5</v>
      </c>
      <c r="E717">
        <f t="shared" si="310"/>
        <v>4.3040678433314685</v>
      </c>
      <c r="F717">
        <f t="shared" si="311"/>
        <v>4.7058254943850821</v>
      </c>
      <c r="G717">
        <f t="shared" si="312"/>
        <v>4.1649290532464125</v>
      </c>
      <c r="H717">
        <v>2999</v>
      </c>
      <c r="I717">
        <v>154086</v>
      </c>
      <c r="J717">
        <v>14648</v>
      </c>
      <c r="K717">
        <f t="shared" si="313"/>
        <v>9.5063795542748846</v>
      </c>
      <c r="L717">
        <v>238099</v>
      </c>
      <c r="M717">
        <f t="shared" si="314"/>
        <v>64.715097501459468</v>
      </c>
      <c r="N717">
        <f t="shared" si="315"/>
        <v>58.567163238820818</v>
      </c>
      <c r="O717">
        <f t="shared" si="304"/>
        <v>65.007880846666694</v>
      </c>
      <c r="P717">
        <v>64.893632190000005</v>
      </c>
      <c r="Q717">
        <f t="shared" si="305"/>
        <v>65.007880846666694</v>
      </c>
      <c r="R717">
        <f t="shared" si="306"/>
        <v>64.830250060000012</v>
      </c>
      <c r="S717">
        <f t="shared" si="316"/>
        <v>61.929715800118544</v>
      </c>
      <c r="T717">
        <f t="shared" si="317"/>
        <v>62.209897551514075</v>
      </c>
      <c r="U717">
        <f t="shared" si="318"/>
        <v>-3.3625525612977256</v>
      </c>
      <c r="V717">
        <f t="shared" si="319"/>
        <v>-3.642734312693257</v>
      </c>
      <c r="W717">
        <f t="shared" si="324"/>
        <v>44355.592057576403</v>
      </c>
      <c r="X717">
        <f t="shared" si="328"/>
        <v>1473.6772228401776</v>
      </c>
      <c r="Y717">
        <f t="shared" si="301"/>
        <v>-7987.6613886218211</v>
      </c>
      <c r="Z717">
        <f t="shared" si="325"/>
        <v>13099.047763843089</v>
      </c>
      <c r="AA717">
        <f t="shared" si="329"/>
        <v>134.9972381737704</v>
      </c>
      <c r="AB717">
        <f t="shared" si="302"/>
        <v>-2416.7965581417084</v>
      </c>
      <c r="AC717" s="12">
        <f>(Sheet2!B871-Sheet2!B870)*100</f>
        <v>300</v>
      </c>
      <c r="AD717" s="12">
        <f t="shared" si="303"/>
        <v>-475</v>
      </c>
      <c r="AE717" s="12">
        <v>0</v>
      </c>
      <c r="AF717">
        <f t="shared" si="307"/>
        <v>0</v>
      </c>
      <c r="AG717">
        <f t="shared" si="308"/>
        <v>0</v>
      </c>
      <c r="AH717">
        <f t="shared" si="309"/>
        <v>0</v>
      </c>
      <c r="AI717">
        <f t="shared" si="320"/>
        <v>0</v>
      </c>
      <c r="AJ717">
        <f t="shared" si="321"/>
        <v>0</v>
      </c>
      <c r="AK717">
        <v>130423</v>
      </c>
      <c r="AL717">
        <f t="shared" si="322"/>
        <v>54.776794526646476</v>
      </c>
      <c r="AM717">
        <f t="shared" si="323"/>
        <v>139447.82999999999</v>
      </c>
      <c r="AO717">
        <f t="shared" si="326"/>
        <v>3</v>
      </c>
      <c r="AP717">
        <f t="shared" si="327"/>
        <v>203.7839999999851</v>
      </c>
    </row>
    <row r="718" spans="1:42" ht="15" thickBot="1" x14ac:dyDescent="0.4">
      <c r="A718" s="5">
        <v>40422</v>
      </c>
      <c r="B718" s="2">
        <v>2918</v>
      </c>
      <c r="C718" s="2">
        <v>1.9</v>
      </c>
      <c r="D718" s="4">
        <v>9.5</v>
      </c>
      <c r="E718">
        <f t="shared" si="310"/>
        <v>4.2485291572496005</v>
      </c>
      <c r="F718">
        <f t="shared" si="311"/>
        <v>4.6482789384839691</v>
      </c>
      <c r="G718">
        <f t="shared" si="312"/>
        <v>4.0934259110605788</v>
      </c>
      <c r="H718">
        <v>2918</v>
      </c>
      <c r="I718">
        <v>153975</v>
      </c>
      <c r="J718">
        <v>14579</v>
      </c>
      <c r="K718">
        <f t="shared" si="313"/>
        <v>9.4684201980841038</v>
      </c>
      <c r="L718">
        <v>238322</v>
      </c>
      <c r="M718">
        <f t="shared" si="314"/>
        <v>64.607967371875034</v>
      </c>
      <c r="N718">
        <f t="shared" si="315"/>
        <v>58.470210471546906</v>
      </c>
      <c r="O718">
        <f t="shared" si="304"/>
        <v>64.979318682500022</v>
      </c>
      <c r="P718">
        <v>64.893632190000005</v>
      </c>
      <c r="Q718">
        <f t="shared" si="305"/>
        <v>64.979318682500022</v>
      </c>
      <c r="R718">
        <f t="shared" si="306"/>
        <v>64.798558994999993</v>
      </c>
      <c r="S718">
        <f t="shared" si="316"/>
        <v>61.863079040174611</v>
      </c>
      <c r="T718">
        <f t="shared" si="317"/>
        <v>62.218653382091873</v>
      </c>
      <c r="U718">
        <f t="shared" si="318"/>
        <v>-3.3928685686277049</v>
      </c>
      <c r="V718">
        <f t="shared" si="319"/>
        <v>-3.7484429105449664</v>
      </c>
      <c r="W718">
        <f t="shared" si="324"/>
        <v>-2070.6792799308896</v>
      </c>
      <c r="X718">
        <f t="shared" si="328"/>
        <v>-2182.2099873408056</v>
      </c>
      <c r="Y718">
        <f t="shared" si="301"/>
        <v>-2204.0194243996716</v>
      </c>
      <c r="Z718">
        <f t="shared" si="325"/>
        <v>15959.514208950102</v>
      </c>
      <c r="AA718">
        <f t="shared" si="329"/>
        <v>3047.6171176073453</v>
      </c>
      <c r="AB718">
        <f t="shared" si="302"/>
        <v>382.31978191249073</v>
      </c>
      <c r="AC718" s="12">
        <f>(Sheet2!B872-Sheet2!B871)*100</f>
        <v>-8300</v>
      </c>
      <c r="AD718" s="12">
        <f t="shared" si="303"/>
        <v>825</v>
      </c>
      <c r="AE718" s="12">
        <v>0</v>
      </c>
      <c r="AF718">
        <f t="shared" si="307"/>
        <v>0</v>
      </c>
      <c r="AG718">
        <f t="shared" si="308"/>
        <v>0</v>
      </c>
      <c r="AH718">
        <f t="shared" si="309"/>
        <v>0</v>
      </c>
      <c r="AI718">
        <f t="shared" si="320"/>
        <v>0</v>
      </c>
      <c r="AJ718">
        <f t="shared" si="321"/>
        <v>0</v>
      </c>
      <c r="AK718">
        <v>130340</v>
      </c>
      <c r="AL718">
        <f t="shared" si="322"/>
        <v>54.690712565352761</v>
      </c>
      <c r="AM718">
        <f t="shared" si="323"/>
        <v>139347.37500000003</v>
      </c>
      <c r="AO718">
        <f t="shared" si="326"/>
        <v>-83</v>
      </c>
      <c r="AP718">
        <f t="shared" si="327"/>
        <v>-100.45499999995809</v>
      </c>
    </row>
    <row r="719" spans="1:42" ht="15" thickBot="1" x14ac:dyDescent="0.4">
      <c r="A719" s="5">
        <v>40452</v>
      </c>
      <c r="B719" s="2">
        <v>3235</v>
      </c>
      <c r="C719" s="2">
        <v>2.11</v>
      </c>
      <c r="D719" s="4">
        <v>9.4</v>
      </c>
      <c r="E719">
        <f t="shared" si="310"/>
        <v>4.4535379194523541</v>
      </c>
      <c r="F719">
        <f t="shared" si="311"/>
        <v>4.8578003796293343</v>
      </c>
      <c r="G719">
        <f t="shared" si="312"/>
        <v>4.3742901487772334</v>
      </c>
      <c r="H719">
        <v>3235</v>
      </c>
      <c r="I719">
        <v>153635</v>
      </c>
      <c r="J719">
        <v>14516</v>
      </c>
      <c r="K719">
        <f t="shared" si="313"/>
        <v>9.4483678849220549</v>
      </c>
      <c r="L719">
        <v>238530</v>
      </c>
      <c r="M719">
        <f t="shared" si="314"/>
        <v>64.40908900347965</v>
      </c>
      <c r="N719">
        <f t="shared" si="315"/>
        <v>58.354634637152564</v>
      </c>
      <c r="O719">
        <f t="shared" si="304"/>
        <v>64.950756518333364</v>
      </c>
      <c r="P719">
        <v>64.893632190000005</v>
      </c>
      <c r="Q719">
        <f t="shared" si="305"/>
        <v>64.950756518333364</v>
      </c>
      <c r="R719">
        <f t="shared" si="306"/>
        <v>64.766867929999989</v>
      </c>
      <c r="S719">
        <f t="shared" si="316"/>
        <v>61.540605801135868</v>
      </c>
      <c r="T719">
        <f t="shared" si="317"/>
        <v>62.058149947818215</v>
      </c>
      <c r="U719">
        <f t="shared" si="318"/>
        <v>-3.1859711639833037</v>
      </c>
      <c r="V719">
        <f t="shared" si="319"/>
        <v>-3.7035153106656509</v>
      </c>
      <c r="W719">
        <f t="shared" si="324"/>
        <v>-64052.021267555654</v>
      </c>
      <c r="X719">
        <f t="shared" si="328"/>
        <v>-14674.774928181432</v>
      </c>
      <c r="Y719">
        <f t="shared" ref="Y719:Y782" si="330">AVERAGE(W708:W719)</f>
        <v>-7643.4305022869567</v>
      </c>
      <c r="Z719">
        <f t="shared" si="325"/>
        <v>-25343.404273821041</v>
      </c>
      <c r="AA719">
        <f t="shared" si="329"/>
        <v>6987.389533999376</v>
      </c>
      <c r="AB719">
        <f t="shared" ref="AB719:AB782" si="331">AVERAGE(Z708:Z719)</f>
        <v>-2786.0647566357316</v>
      </c>
      <c r="AC719" s="12">
        <f>(Sheet2!B873-Sheet2!B872)*100</f>
        <v>28000</v>
      </c>
      <c r="AD719" s="12">
        <f t="shared" ref="AD719:AD782" si="332">AVERAGE(AC708:AC719)</f>
        <v>4658.333333333333</v>
      </c>
      <c r="AE719" s="12">
        <v>0</v>
      </c>
      <c r="AF719">
        <f t="shared" si="307"/>
        <v>0</v>
      </c>
      <c r="AG719">
        <f t="shared" si="308"/>
        <v>0</v>
      </c>
      <c r="AH719">
        <f t="shared" si="309"/>
        <v>0</v>
      </c>
      <c r="AI719">
        <f t="shared" si="320"/>
        <v>0</v>
      </c>
      <c r="AJ719">
        <f t="shared" si="321"/>
        <v>0</v>
      </c>
      <c r="AK719">
        <v>130620</v>
      </c>
      <c r="AL719">
        <f t="shared" si="322"/>
        <v>54.760407495912467</v>
      </c>
      <c r="AM719">
        <f t="shared" si="323"/>
        <v>139193.31000000003</v>
      </c>
      <c r="AO719">
        <f t="shared" si="326"/>
        <v>280</v>
      </c>
      <c r="AP719">
        <f t="shared" si="327"/>
        <v>-154.06500000000233</v>
      </c>
    </row>
    <row r="720" spans="1:42" ht="15" thickBot="1" x14ac:dyDescent="0.4">
      <c r="A720" s="5">
        <v>40483</v>
      </c>
      <c r="B720" s="2">
        <v>3211</v>
      </c>
      <c r="C720" s="2">
        <v>2.08</v>
      </c>
      <c r="D720" s="4">
        <v>9.8000000000000007</v>
      </c>
      <c r="E720">
        <f t="shared" si="310"/>
        <v>4.5148643390471879</v>
      </c>
      <c r="F720">
        <f t="shared" si="311"/>
        <v>4.9319554549293239</v>
      </c>
      <c r="G720">
        <f t="shared" si="312"/>
        <v>4.3933342595127822</v>
      </c>
      <c r="H720">
        <v>3211</v>
      </c>
      <c r="I720">
        <v>154125</v>
      </c>
      <c r="J720">
        <v>15081</v>
      </c>
      <c r="K720">
        <f t="shared" si="313"/>
        <v>9.7849148418491492</v>
      </c>
      <c r="L720">
        <v>238715</v>
      </c>
      <c r="M720">
        <f t="shared" si="314"/>
        <v>64.56443876589239</v>
      </c>
      <c r="N720">
        <f t="shared" si="315"/>
        <v>58.237123766834941</v>
      </c>
      <c r="O720">
        <f t="shared" si="304"/>
        <v>64.922194354166677</v>
      </c>
      <c r="P720">
        <v>64.893632190000005</v>
      </c>
      <c r="Q720">
        <f t="shared" si="305"/>
        <v>64.922194354166677</v>
      </c>
      <c r="R720">
        <f t="shared" si="306"/>
        <v>64.735176864999985</v>
      </c>
      <c r="S720">
        <f t="shared" si="316"/>
        <v>61.649441944345156</v>
      </c>
      <c r="T720">
        <f t="shared" si="317"/>
        <v>61.991045353143498</v>
      </c>
      <c r="U720">
        <f t="shared" si="318"/>
        <v>-3.4123181775102154</v>
      </c>
      <c r="V720">
        <f t="shared" si="319"/>
        <v>-3.7539215863085573</v>
      </c>
      <c r="W720">
        <f t="shared" si="324"/>
        <v>37365.831999415532</v>
      </c>
      <c r="X720">
        <f t="shared" si="328"/>
        <v>-4577.5912993270904</v>
      </c>
      <c r="Y720">
        <f t="shared" si="330"/>
        <v>-4417.6601979192346</v>
      </c>
      <c r="Z720">
        <f t="shared" si="325"/>
        <v>-4538.115577429533</v>
      </c>
      <c r="AA720">
        <f t="shared" si="329"/>
        <v>950.83019447637105</v>
      </c>
      <c r="AB720">
        <f t="shared" si="331"/>
        <v>-2721.2364663301655</v>
      </c>
      <c r="AC720" s="12">
        <f>(Sheet2!B874-Sheet2!B873)*100</f>
        <v>13400</v>
      </c>
      <c r="AD720" s="12">
        <f t="shared" si="332"/>
        <v>5791.666666666667</v>
      </c>
      <c r="AE720" s="12">
        <v>0</v>
      </c>
      <c r="AF720">
        <f t="shared" si="307"/>
        <v>0</v>
      </c>
      <c r="AG720">
        <f t="shared" si="308"/>
        <v>0</v>
      </c>
      <c r="AH720">
        <f t="shared" si="309"/>
        <v>0</v>
      </c>
      <c r="AI720">
        <f t="shared" si="320"/>
        <v>0</v>
      </c>
      <c r="AJ720">
        <f t="shared" si="321"/>
        <v>0</v>
      </c>
      <c r="AK720">
        <v>130754</v>
      </c>
      <c r="AL720">
        <f t="shared" si="322"/>
        <v>54.774103009865314</v>
      </c>
      <c r="AM720">
        <f t="shared" si="323"/>
        <v>139020.75000000003</v>
      </c>
      <c r="AO720">
        <f t="shared" si="326"/>
        <v>134</v>
      </c>
      <c r="AP720">
        <f t="shared" si="327"/>
        <v>-172.55999999999767</v>
      </c>
    </row>
    <row r="721" spans="1:42" ht="15" thickBot="1" x14ac:dyDescent="0.4">
      <c r="A721" s="5">
        <v>40513</v>
      </c>
      <c r="B721" s="2">
        <v>3058</v>
      </c>
      <c r="C721" s="2">
        <v>1.99</v>
      </c>
      <c r="D721" s="4">
        <v>9.3000000000000007</v>
      </c>
      <c r="E721">
        <f t="shared" si="310"/>
        <v>4.3019762900322922</v>
      </c>
      <c r="F721">
        <f t="shared" si="311"/>
        <v>4.6983945314625037</v>
      </c>
      <c r="G721">
        <f t="shared" si="312"/>
        <v>4.1918561010808668</v>
      </c>
      <c r="H721">
        <v>3058</v>
      </c>
      <c r="I721">
        <v>153650</v>
      </c>
      <c r="J721">
        <v>14348</v>
      </c>
      <c r="K721">
        <f t="shared" si="313"/>
        <v>9.3381060852587048</v>
      </c>
      <c r="L721">
        <v>238889</v>
      </c>
      <c r="M721">
        <f t="shared" si="314"/>
        <v>64.318574735546633</v>
      </c>
      <c r="N721">
        <f t="shared" si="315"/>
        <v>58.336947285140795</v>
      </c>
      <c r="O721">
        <f t="shared" si="304"/>
        <v>64.893632190000019</v>
      </c>
      <c r="P721">
        <v>64.893632190000005</v>
      </c>
      <c r="Q721">
        <f t="shared" si="305"/>
        <v>64.893632190000019</v>
      </c>
      <c r="R721">
        <f t="shared" si="306"/>
        <v>64.703485799999996</v>
      </c>
      <c r="S721">
        <f t="shared" si="316"/>
        <v>61.551604900336713</v>
      </c>
      <c r="T721">
        <f t="shared" si="317"/>
        <v>62.101923519445457</v>
      </c>
      <c r="U721">
        <f t="shared" si="318"/>
        <v>-3.2146576151959181</v>
      </c>
      <c r="V721">
        <f t="shared" si="319"/>
        <v>-3.7649762343046618</v>
      </c>
      <c r="W721">
        <f t="shared" si="324"/>
        <v>-12645.190707817674</v>
      </c>
      <c r="X721">
        <f t="shared" si="328"/>
        <v>-3702.4918992541111</v>
      </c>
      <c r="Y721">
        <f t="shared" si="330"/>
        <v>1443.6640579607338</v>
      </c>
      <c r="Z721">
        <f t="shared" si="325"/>
        <v>37274.016161156818</v>
      </c>
      <c r="AA721">
        <f t="shared" si="329"/>
        <v>1639.7163954929758</v>
      </c>
      <c r="AB721">
        <f t="shared" si="331"/>
        <v>811.44438956662395</v>
      </c>
      <c r="AC721" s="12">
        <f>(Sheet2!B875-Sheet2!B874)*100</f>
        <v>8200</v>
      </c>
      <c r="AD721" s="12">
        <f t="shared" si="332"/>
        <v>8575</v>
      </c>
      <c r="AE721" s="12">
        <v>0</v>
      </c>
      <c r="AF721">
        <f t="shared" si="307"/>
        <v>0</v>
      </c>
      <c r="AG721">
        <f t="shared" si="308"/>
        <v>0</v>
      </c>
      <c r="AH721">
        <f t="shared" si="309"/>
        <v>0</v>
      </c>
      <c r="AI721">
        <f t="shared" si="320"/>
        <v>0</v>
      </c>
      <c r="AJ721">
        <f t="shared" si="321"/>
        <v>0</v>
      </c>
      <c r="AK721">
        <v>130836</v>
      </c>
      <c r="AL721">
        <f t="shared" si="322"/>
        <v>54.768532665798766</v>
      </c>
      <c r="AM721">
        <f t="shared" si="323"/>
        <v>139360.54999999999</v>
      </c>
      <c r="AO721">
        <f t="shared" si="326"/>
        <v>82</v>
      </c>
      <c r="AP721">
        <f t="shared" si="327"/>
        <v>339.79999999995925</v>
      </c>
    </row>
    <row r="722" spans="1:42" ht="15" thickBot="1" x14ac:dyDescent="0.4">
      <c r="A722" s="5">
        <v>40544</v>
      </c>
      <c r="B722" s="2">
        <v>3104</v>
      </c>
      <c r="C722" s="2">
        <v>2.0299999999999998</v>
      </c>
      <c r="D722" s="4">
        <v>9.1</v>
      </c>
      <c r="E722">
        <f t="shared" si="310"/>
        <v>4.2980228012424506</v>
      </c>
      <c r="F722">
        <f t="shared" si="311"/>
        <v>4.688935693360845</v>
      </c>
      <c r="G722">
        <f t="shared" si="312"/>
        <v>4.2171704488170016</v>
      </c>
      <c r="H722">
        <v>3104</v>
      </c>
      <c r="I722">
        <v>153263</v>
      </c>
      <c r="J722">
        <v>14013</v>
      </c>
      <c r="K722">
        <f t="shared" si="313"/>
        <v>9.1431069468821562</v>
      </c>
      <c r="L722">
        <v>238704</v>
      </c>
      <c r="M722">
        <f t="shared" si="314"/>
        <v>64.206297338963736</v>
      </c>
      <c r="N722">
        <f t="shared" si="315"/>
        <v>58.363524281118039</v>
      </c>
      <c r="O722">
        <f t="shared" si="304"/>
        <v>64.861941125000016</v>
      </c>
      <c r="P722">
        <v>64.51333941</v>
      </c>
      <c r="Q722">
        <f t="shared" si="305"/>
        <v>64.861941125000016</v>
      </c>
      <c r="R722">
        <f t="shared" si="306"/>
        <v>64.671794734999992</v>
      </c>
      <c r="S722">
        <f t="shared" si="316"/>
        <v>61.446696039501546</v>
      </c>
      <c r="T722">
        <f t="shared" si="317"/>
        <v>62.074160106119059</v>
      </c>
      <c r="U722">
        <f t="shared" si="318"/>
        <v>-3.0831717583835072</v>
      </c>
      <c r="V722">
        <f t="shared" si="319"/>
        <v>-3.7106358250010203</v>
      </c>
      <c r="W722">
        <f t="shared" si="324"/>
        <v>-36429.211623359472</v>
      </c>
      <c r="X722">
        <f t="shared" si="328"/>
        <v>-5579.2798036119593</v>
      </c>
      <c r="Y722">
        <f t="shared" si="330"/>
        <v>-2275.2634705516198</v>
      </c>
      <c r="Z722">
        <f t="shared" si="325"/>
        <v>-18116.093665761873</v>
      </c>
      <c r="AA722">
        <f t="shared" si="329"/>
        <v>3055.8274361562603</v>
      </c>
      <c r="AB722">
        <f t="shared" si="331"/>
        <v>2634.8512288879915</v>
      </c>
      <c r="AC722" s="12">
        <f>(Sheet2!B876-Sheet2!B875)*100</f>
        <v>300</v>
      </c>
      <c r="AD722" s="12">
        <f t="shared" si="332"/>
        <v>8700</v>
      </c>
      <c r="AE722" s="12">
        <v>0</v>
      </c>
      <c r="AF722">
        <f t="shared" si="307"/>
        <v>0</v>
      </c>
      <c r="AG722">
        <f t="shared" si="308"/>
        <v>0</v>
      </c>
      <c r="AH722">
        <f t="shared" si="309"/>
        <v>0</v>
      </c>
      <c r="AI722">
        <f t="shared" si="320"/>
        <v>0</v>
      </c>
      <c r="AJ722">
        <f t="shared" si="321"/>
        <v>0</v>
      </c>
      <c r="AK722">
        <v>130839</v>
      </c>
      <c r="AL722">
        <f t="shared" si="322"/>
        <v>54.812236074803941</v>
      </c>
      <c r="AM722">
        <f t="shared" si="323"/>
        <v>139316.06700000001</v>
      </c>
      <c r="AO722">
        <f t="shared" si="326"/>
        <v>3</v>
      </c>
      <c r="AP722">
        <f t="shared" si="327"/>
        <v>-44.482999999978347</v>
      </c>
    </row>
    <row r="723" spans="1:42" ht="15" thickBot="1" x14ac:dyDescent="0.4">
      <c r="A723" s="5">
        <v>40575</v>
      </c>
      <c r="B723" s="2">
        <v>3226</v>
      </c>
      <c r="C723" s="2">
        <v>2.11</v>
      </c>
      <c r="D723" s="4">
        <v>9</v>
      </c>
      <c r="E723">
        <f t="shared" si="310"/>
        <v>4.3577517139001847</v>
      </c>
      <c r="F723">
        <f t="shared" si="311"/>
        <v>4.7478830150283047</v>
      </c>
      <c r="G723">
        <f t="shared" si="312"/>
        <v>4.3113419700969979</v>
      </c>
      <c r="H723">
        <v>3226</v>
      </c>
      <c r="I723">
        <v>153214</v>
      </c>
      <c r="J723">
        <v>13820</v>
      </c>
      <c r="K723">
        <f t="shared" si="313"/>
        <v>9.0200634406777453</v>
      </c>
      <c r="L723">
        <v>238851</v>
      </c>
      <c r="M723">
        <f t="shared" si="314"/>
        <v>64.146266919543976</v>
      </c>
      <c r="N723">
        <f t="shared" si="315"/>
        <v>58.373102896785021</v>
      </c>
      <c r="O723">
        <f t="shared" si="304"/>
        <v>64.830250060000012</v>
      </c>
      <c r="P723">
        <v>64.51333941</v>
      </c>
      <c r="Q723">
        <f t="shared" si="305"/>
        <v>64.830250060000012</v>
      </c>
      <c r="R723">
        <f t="shared" si="306"/>
        <v>64.640103669999988</v>
      </c>
      <c r="S723">
        <f t="shared" si="316"/>
        <v>61.350931873454563</v>
      </c>
      <c r="T723">
        <f t="shared" si="317"/>
        <v>62.005108726884586</v>
      </c>
      <c r="U723">
        <f t="shared" si="318"/>
        <v>-2.9778289766695423</v>
      </c>
      <c r="V723">
        <f t="shared" si="319"/>
        <v>-3.6320058300995655</v>
      </c>
      <c r="W723">
        <f t="shared" si="324"/>
        <v>-13840.702506680042</v>
      </c>
      <c r="X723">
        <f t="shared" si="328"/>
        <v>-15278.662230988033</v>
      </c>
      <c r="Y723">
        <f t="shared" si="330"/>
        <v>-6902.4925040739281</v>
      </c>
      <c r="Z723">
        <f t="shared" si="325"/>
        <v>-7368.0894459336996</v>
      </c>
      <c r="AA723">
        <f t="shared" si="329"/>
        <v>-355.36209880653769</v>
      </c>
      <c r="AB723">
        <f t="shared" si="331"/>
        <v>-110.18243031638364</v>
      </c>
      <c r="AC723" s="12">
        <f>(Sheet2!B877-Sheet2!B876)*100</f>
        <v>21500</v>
      </c>
      <c r="AD723" s="12">
        <f t="shared" si="332"/>
        <v>11266.666666666666</v>
      </c>
      <c r="AE723" s="12">
        <v>0</v>
      </c>
      <c r="AF723">
        <f t="shared" si="307"/>
        <v>0</v>
      </c>
      <c r="AG723">
        <f t="shared" si="308"/>
        <v>0</v>
      </c>
      <c r="AH723">
        <f t="shared" si="309"/>
        <v>0</v>
      </c>
      <c r="AI723">
        <f t="shared" si="320"/>
        <v>0</v>
      </c>
      <c r="AJ723">
        <f t="shared" si="321"/>
        <v>0</v>
      </c>
      <c r="AK723">
        <v>131054</v>
      </c>
      <c r="AL723">
        <f t="shared" si="322"/>
        <v>54.868516355384735</v>
      </c>
      <c r="AM723">
        <f t="shared" si="323"/>
        <v>139424.74</v>
      </c>
      <c r="AO723">
        <f t="shared" si="326"/>
        <v>215</v>
      </c>
      <c r="AP723">
        <f t="shared" si="327"/>
        <v>108.67299999998068</v>
      </c>
    </row>
    <row r="724" spans="1:42" ht="15" thickBot="1" x14ac:dyDescent="0.4">
      <c r="A724" s="5">
        <v>40603</v>
      </c>
      <c r="B724" s="2">
        <v>3261</v>
      </c>
      <c r="C724" s="2">
        <v>2.13</v>
      </c>
      <c r="D724" s="4">
        <v>9</v>
      </c>
      <c r="E724">
        <f t="shared" si="310"/>
        <v>4.3783558557979267</v>
      </c>
      <c r="F724">
        <f t="shared" si="311"/>
        <v>4.7691476049755464</v>
      </c>
      <c r="G724">
        <f t="shared" si="312"/>
        <v>4.3385429782393183</v>
      </c>
      <c r="H724">
        <v>3261</v>
      </c>
      <c r="I724">
        <v>153376</v>
      </c>
      <c r="J724">
        <v>13737</v>
      </c>
      <c r="K724">
        <f t="shared" si="313"/>
        <v>8.9564208220321291</v>
      </c>
      <c r="L724">
        <v>239000</v>
      </c>
      <c r="M724">
        <f t="shared" si="314"/>
        <v>64.174058577405859</v>
      </c>
      <c r="N724">
        <f t="shared" si="315"/>
        <v>58.398393305439335</v>
      </c>
      <c r="O724">
        <f t="shared" si="304"/>
        <v>64.798558994999993</v>
      </c>
      <c r="P724">
        <v>64.51333941</v>
      </c>
      <c r="Q724">
        <f t="shared" si="305"/>
        <v>64.798558994999993</v>
      </c>
      <c r="R724">
        <f t="shared" si="306"/>
        <v>64.608412604999998</v>
      </c>
      <c r="S724">
        <f t="shared" si="316"/>
        <v>61.36428992577882</v>
      </c>
      <c r="T724">
        <f t="shared" si="317"/>
        <v>61.961447492769743</v>
      </c>
      <c r="U724">
        <f t="shared" si="318"/>
        <v>-2.9658966203394854</v>
      </c>
      <c r="V724">
        <f t="shared" si="319"/>
        <v>-3.5630541873304082</v>
      </c>
      <c r="W724">
        <f t="shared" si="324"/>
        <v>12333.863354641944</v>
      </c>
      <c r="X724">
        <f t="shared" si="328"/>
        <v>-12877.905125225894</v>
      </c>
      <c r="Y724">
        <f t="shared" si="330"/>
        <v>-7530.0575562833501</v>
      </c>
      <c r="Z724">
        <f t="shared" si="325"/>
        <v>-1196.2737531419843</v>
      </c>
      <c r="AA724">
        <f t="shared" si="329"/>
        <v>-3214.660092488552</v>
      </c>
      <c r="AB724">
        <f t="shared" si="331"/>
        <v>-83.52148744060348</v>
      </c>
      <c r="AC724" s="12">
        <f>(Sheet2!B878-Sheet2!B877)*100</f>
        <v>22400</v>
      </c>
      <c r="AD724" s="12">
        <f t="shared" si="332"/>
        <v>11775</v>
      </c>
      <c r="AE724" s="12">
        <v>0</v>
      </c>
      <c r="AF724">
        <f t="shared" si="307"/>
        <v>0</v>
      </c>
      <c r="AG724">
        <f t="shared" si="308"/>
        <v>0</v>
      </c>
      <c r="AH724">
        <f t="shared" si="309"/>
        <v>0</v>
      </c>
      <c r="AI724">
        <f t="shared" si="320"/>
        <v>0</v>
      </c>
      <c r="AJ724">
        <f t="shared" si="321"/>
        <v>0</v>
      </c>
      <c r="AK724">
        <v>131278</v>
      </c>
      <c r="AL724">
        <f t="shared" si="322"/>
        <v>54.928033472803349</v>
      </c>
      <c r="AM724">
        <f t="shared" si="323"/>
        <v>139572.16000000003</v>
      </c>
      <c r="AO724">
        <f t="shared" si="326"/>
        <v>224</v>
      </c>
      <c r="AP724">
        <f t="shared" si="327"/>
        <v>147.42000000004191</v>
      </c>
    </row>
    <row r="725" spans="1:42" ht="15" thickBot="1" x14ac:dyDescent="0.4">
      <c r="A725" s="5">
        <v>40634</v>
      </c>
      <c r="B725" s="2">
        <v>3259</v>
      </c>
      <c r="C725" s="2">
        <v>2.12</v>
      </c>
      <c r="D725" s="4">
        <v>9.1</v>
      </c>
      <c r="E725">
        <f t="shared" si="310"/>
        <v>4.3922659300183549</v>
      </c>
      <c r="F725">
        <f t="shared" si="311"/>
        <v>4.7862833264442832</v>
      </c>
      <c r="G725">
        <f t="shared" si="312"/>
        <v>4.3409125478158295</v>
      </c>
      <c r="H725">
        <v>3259</v>
      </c>
      <c r="I725">
        <v>153543</v>
      </c>
      <c r="J725">
        <v>13957</v>
      </c>
      <c r="K725">
        <f t="shared" si="313"/>
        <v>9.0899617696671289</v>
      </c>
      <c r="L725">
        <v>239146</v>
      </c>
      <c r="M725">
        <f t="shared" si="314"/>
        <v>64.204711766034137</v>
      </c>
      <c r="N725">
        <f t="shared" si="315"/>
        <v>58.362082995325032</v>
      </c>
      <c r="O725">
        <f t="shared" si="304"/>
        <v>64.766867929999989</v>
      </c>
      <c r="P725">
        <v>64.51333941</v>
      </c>
      <c r="Q725">
        <f t="shared" si="305"/>
        <v>64.766867929999989</v>
      </c>
      <c r="R725">
        <f t="shared" si="306"/>
        <v>64.576721539999994</v>
      </c>
      <c r="S725">
        <f t="shared" si="316"/>
        <v>61.384670085668134</v>
      </c>
      <c r="T725">
        <f t="shared" si="317"/>
        <v>61.922134855970612</v>
      </c>
      <c r="U725">
        <f t="shared" si="318"/>
        <v>-3.0225870903431016</v>
      </c>
      <c r="V725">
        <f t="shared" si="319"/>
        <v>-3.5600518606455793</v>
      </c>
      <c r="W725">
        <f t="shared" si="324"/>
        <v>13833.020046053454</v>
      </c>
      <c r="X725">
        <f t="shared" si="328"/>
        <v>102.93509370895724</v>
      </c>
      <c r="Y725">
        <f t="shared" si="330"/>
        <v>-7285.9199172362378</v>
      </c>
      <c r="Z725">
        <f t="shared" si="325"/>
        <v>-355.08850602060556</v>
      </c>
      <c r="AA725">
        <f t="shared" si="329"/>
        <v>950.05920214485377</v>
      </c>
      <c r="AB725">
        <f t="shared" si="331"/>
        <v>3968.7243680721149</v>
      </c>
      <c r="AC725" s="12">
        <f>(Sheet2!B879-Sheet2!B878)*100</f>
        <v>32600</v>
      </c>
      <c r="AD725" s="12">
        <f t="shared" si="332"/>
        <v>12408.333333333334</v>
      </c>
      <c r="AE725" s="12">
        <v>0</v>
      </c>
      <c r="AF725">
        <f t="shared" si="307"/>
        <v>0</v>
      </c>
      <c r="AG725">
        <f t="shared" si="308"/>
        <v>0</v>
      </c>
      <c r="AH725">
        <f t="shared" si="309"/>
        <v>0</v>
      </c>
      <c r="AI725">
        <f t="shared" si="320"/>
        <v>0</v>
      </c>
      <c r="AJ725">
        <f t="shared" si="321"/>
        <v>0</v>
      </c>
      <c r="AK725">
        <v>131604</v>
      </c>
      <c r="AL725">
        <f t="shared" si="322"/>
        <v>55.030817994028759</v>
      </c>
      <c r="AM725">
        <f t="shared" si="323"/>
        <v>139570.587</v>
      </c>
      <c r="AO725">
        <f t="shared" si="326"/>
        <v>326</v>
      </c>
      <c r="AP725">
        <f t="shared" si="327"/>
        <v>-1.573000000033062</v>
      </c>
    </row>
    <row r="726" spans="1:42" ht="15" thickBot="1" x14ac:dyDescent="0.4">
      <c r="A726" s="5">
        <v>40664</v>
      </c>
      <c r="B726" s="2">
        <v>3179</v>
      </c>
      <c r="C726" s="2">
        <v>2.0699999999999998</v>
      </c>
      <c r="D726" s="4">
        <v>9</v>
      </c>
      <c r="E726">
        <f t="shared" si="310"/>
        <v>4.3162483709814472</v>
      </c>
      <c r="F726">
        <f t="shared" si="311"/>
        <v>4.7050332238138406</v>
      </c>
      <c r="G726">
        <f t="shared" si="312"/>
        <v>4.2566806119859733</v>
      </c>
      <c r="H726">
        <v>3179</v>
      </c>
      <c r="I726">
        <v>153479</v>
      </c>
      <c r="J726">
        <v>13855</v>
      </c>
      <c r="K726">
        <f t="shared" si="313"/>
        <v>9.0272936362629412</v>
      </c>
      <c r="L726">
        <v>239313</v>
      </c>
      <c r="M726">
        <f t="shared" si="314"/>
        <v>64.133164516762562</v>
      </c>
      <c r="N726">
        <f t="shared" si="315"/>
        <v>58.361179710253936</v>
      </c>
      <c r="O726">
        <f t="shared" si="304"/>
        <v>64.735176864999985</v>
      </c>
      <c r="P726">
        <v>64.51333941</v>
      </c>
      <c r="Q726">
        <f t="shared" si="305"/>
        <v>64.735176864999985</v>
      </c>
      <c r="R726">
        <f t="shared" si="306"/>
        <v>64.54503047499999</v>
      </c>
      <c r="S726">
        <f t="shared" si="316"/>
        <v>61.36501784804895</v>
      </c>
      <c r="T726">
        <f t="shared" si="317"/>
        <v>61.941045848112466</v>
      </c>
      <c r="U726">
        <f t="shared" si="318"/>
        <v>-3.0038381377950145</v>
      </c>
      <c r="V726">
        <f t="shared" si="319"/>
        <v>-3.5798661378585308</v>
      </c>
      <c r="W726">
        <f t="shared" si="324"/>
        <v>5548.2039629463106</v>
      </c>
      <c r="X726">
        <f t="shared" si="328"/>
        <v>-5200.0029123692466</v>
      </c>
      <c r="Y726">
        <f t="shared" si="330"/>
        <v>-4888.797105848168</v>
      </c>
      <c r="Z726">
        <f t="shared" si="325"/>
        <v>14866.642783390358</v>
      </c>
      <c r="AA726">
        <f t="shared" si="329"/>
        <v>4184.1855956148356</v>
      </c>
      <c r="AB726">
        <f t="shared" si="331"/>
        <v>2567.5078950456032</v>
      </c>
      <c r="AC726" s="12">
        <f>(Sheet2!B880-Sheet2!B879)*100</f>
        <v>10000</v>
      </c>
      <c r="AD726" s="12">
        <f t="shared" si="332"/>
        <v>8825</v>
      </c>
      <c r="AE726" s="12">
        <v>0</v>
      </c>
      <c r="AF726">
        <f t="shared" si="307"/>
        <v>0</v>
      </c>
      <c r="AG726">
        <f t="shared" si="308"/>
        <v>0</v>
      </c>
      <c r="AH726">
        <f t="shared" si="309"/>
        <v>0</v>
      </c>
      <c r="AI726">
        <f t="shared" si="320"/>
        <v>0</v>
      </c>
      <c r="AJ726">
        <f t="shared" si="321"/>
        <v>0</v>
      </c>
      <c r="AK726">
        <v>131704</v>
      </c>
      <c r="AL726">
        <f t="shared" si="322"/>
        <v>55.034202070092306</v>
      </c>
      <c r="AM726">
        <f t="shared" si="323"/>
        <v>139665.89000000001</v>
      </c>
      <c r="AO726">
        <f t="shared" si="326"/>
        <v>100</v>
      </c>
      <c r="AP726">
        <f t="shared" si="327"/>
        <v>95.303000000014435</v>
      </c>
    </row>
    <row r="727" spans="1:42" ht="15" thickBot="1" x14ac:dyDescent="0.4">
      <c r="A727" s="5">
        <v>40695</v>
      </c>
      <c r="B727" s="2">
        <v>3455</v>
      </c>
      <c r="C727" s="2">
        <v>2.25</v>
      </c>
      <c r="D727" s="4">
        <v>9.1</v>
      </c>
      <c r="E727">
        <f t="shared" si="310"/>
        <v>4.5249309386995069</v>
      </c>
      <c r="F727">
        <f t="shared" si="311"/>
        <v>4.92313286607801</v>
      </c>
      <c r="G727">
        <f t="shared" si="312"/>
        <v>4.5166053165113667</v>
      </c>
      <c r="H727">
        <v>3455</v>
      </c>
      <c r="I727">
        <v>153346</v>
      </c>
      <c r="J727">
        <v>13962</v>
      </c>
      <c r="K727">
        <f t="shared" si="313"/>
        <v>9.1049000299975216</v>
      </c>
      <c r="L727">
        <v>239489</v>
      </c>
      <c r="M727">
        <f t="shared" si="314"/>
        <v>64.030498269231572</v>
      </c>
      <c r="N727">
        <f t="shared" si="315"/>
        <v>58.203722926731501</v>
      </c>
      <c r="O727">
        <f t="shared" si="304"/>
        <v>64.703485799999996</v>
      </c>
      <c r="P727">
        <v>64.51333941</v>
      </c>
      <c r="Q727">
        <f t="shared" si="305"/>
        <v>64.703485799999996</v>
      </c>
      <c r="R727">
        <f t="shared" si="306"/>
        <v>64.513339409999986</v>
      </c>
      <c r="S727">
        <f t="shared" si="316"/>
        <v>61.133162442843656</v>
      </c>
      <c r="T727">
        <f t="shared" si="317"/>
        <v>61.775697752618754</v>
      </c>
      <c r="U727">
        <f t="shared" si="318"/>
        <v>-2.9294395161121543</v>
      </c>
      <c r="V727">
        <f t="shared" si="319"/>
        <v>-3.5719748258872528</v>
      </c>
      <c r="W727">
        <f t="shared" si="324"/>
        <v>-44726.575995953754</v>
      </c>
      <c r="X727">
        <f t="shared" si="328"/>
        <v>-10546.900460391926</v>
      </c>
      <c r="Y727">
        <f t="shared" si="330"/>
        <v>-7124.6961798230186</v>
      </c>
      <c r="Z727">
        <f t="shared" si="325"/>
        <v>-28697.42597242631</v>
      </c>
      <c r="AA727">
        <f t="shared" si="329"/>
        <v>-6811.0547599823522</v>
      </c>
      <c r="AB727">
        <f t="shared" si="331"/>
        <v>-2585.6691822446883</v>
      </c>
      <c r="AC727" s="12">
        <f>(Sheet2!B881-Sheet2!B880)*100</f>
        <v>23200</v>
      </c>
      <c r="AD727" s="12">
        <f t="shared" si="332"/>
        <v>11958.333333333334</v>
      </c>
      <c r="AE727" s="12">
        <v>0</v>
      </c>
      <c r="AF727">
        <f t="shared" si="307"/>
        <v>0</v>
      </c>
      <c r="AG727">
        <f t="shared" si="308"/>
        <v>0</v>
      </c>
      <c r="AH727">
        <f t="shared" si="309"/>
        <v>0</v>
      </c>
      <c r="AI727">
        <f t="shared" si="320"/>
        <v>0</v>
      </c>
      <c r="AJ727">
        <f t="shared" si="321"/>
        <v>0</v>
      </c>
      <c r="AK727">
        <v>131936</v>
      </c>
      <c r="AL727">
        <f t="shared" si="322"/>
        <v>55.090630467370104</v>
      </c>
      <c r="AM727">
        <f t="shared" si="323"/>
        <v>139391.514</v>
      </c>
      <c r="AO727">
        <f t="shared" si="326"/>
        <v>232</v>
      </c>
      <c r="AP727">
        <f t="shared" si="327"/>
        <v>-274.37600000001839</v>
      </c>
    </row>
    <row r="728" spans="1:42" ht="15" thickBot="1" x14ac:dyDescent="0.4">
      <c r="A728" s="5">
        <v>40725</v>
      </c>
      <c r="B728" s="2">
        <v>3623</v>
      </c>
      <c r="C728" s="2">
        <v>2.36</v>
      </c>
      <c r="D728" s="4">
        <v>9</v>
      </c>
      <c r="E728">
        <f t="shared" si="310"/>
        <v>4.6086874487211649</v>
      </c>
      <c r="F728">
        <f t="shared" si="311"/>
        <v>5.0065096610349444</v>
      </c>
      <c r="G728">
        <f t="shared" si="312"/>
        <v>4.6454968544919968</v>
      </c>
      <c r="H728">
        <v>3623</v>
      </c>
      <c r="I728">
        <v>153288</v>
      </c>
      <c r="J728">
        <v>13763</v>
      </c>
      <c r="K728">
        <f t="shared" si="313"/>
        <v>8.9785240853817641</v>
      </c>
      <c r="L728">
        <v>239671</v>
      </c>
      <c r="M728">
        <f t="shared" si="314"/>
        <v>63.9576753132419</v>
      </c>
      <c r="N728">
        <f t="shared" si="315"/>
        <v>58.201484535050128</v>
      </c>
      <c r="O728">
        <f t="shared" si="304"/>
        <v>64.671794734999992</v>
      </c>
      <c r="P728">
        <v>64.51333941</v>
      </c>
      <c r="Q728">
        <f t="shared" si="305"/>
        <v>64.671794734999992</v>
      </c>
      <c r="R728">
        <f t="shared" si="306"/>
        <v>64.488850174166657</v>
      </c>
      <c r="S728">
        <f t="shared" si="316"/>
        <v>61.010065958586686</v>
      </c>
      <c r="T728">
        <f t="shared" si="317"/>
        <v>61.691273848185332</v>
      </c>
      <c r="U728">
        <f t="shared" si="318"/>
        <v>-2.8085814235365589</v>
      </c>
      <c r="V728">
        <f t="shared" si="319"/>
        <v>-3.4897893131352049</v>
      </c>
      <c r="W728">
        <f t="shared" si="324"/>
        <v>-18376.421913754195</v>
      </c>
      <c r="X728">
        <f t="shared" si="328"/>
        <v>-7538.1021754577132</v>
      </c>
      <c r="Y728">
        <f t="shared" si="330"/>
        <v>-6558.6909895348363</v>
      </c>
      <c r="Z728">
        <f t="shared" si="325"/>
        <v>-8990.7846084851772</v>
      </c>
      <c r="AA728">
        <f t="shared" si="329"/>
        <v>-5290.1699171029031</v>
      </c>
      <c r="AB728">
        <f t="shared" si="331"/>
        <v>-1117.1712404733214</v>
      </c>
      <c r="AC728" s="12">
        <f>(Sheet2!B882-Sheet2!B881)*100</f>
        <v>5600</v>
      </c>
      <c r="AD728" s="12">
        <f t="shared" si="332"/>
        <v>13100</v>
      </c>
      <c r="AE728" s="12">
        <v>0</v>
      </c>
      <c r="AF728">
        <f t="shared" si="307"/>
        <v>0</v>
      </c>
      <c r="AG728">
        <f t="shared" si="308"/>
        <v>0</v>
      </c>
      <c r="AH728">
        <f t="shared" si="309"/>
        <v>0</v>
      </c>
      <c r="AI728">
        <f t="shared" si="320"/>
        <v>0</v>
      </c>
      <c r="AJ728">
        <f t="shared" si="321"/>
        <v>0</v>
      </c>
      <c r="AK728">
        <v>131992</v>
      </c>
      <c r="AL728">
        <f t="shared" si="322"/>
        <v>55.07216142128167</v>
      </c>
      <c r="AM728">
        <f t="shared" si="323"/>
        <v>139492.07999999999</v>
      </c>
      <c r="AO728">
        <f t="shared" si="326"/>
        <v>56</v>
      </c>
      <c r="AP728">
        <f t="shared" si="327"/>
        <v>100.56599999999162</v>
      </c>
    </row>
    <row r="729" spans="1:42" ht="15" thickBot="1" x14ac:dyDescent="0.4">
      <c r="A729" s="5">
        <v>40756</v>
      </c>
      <c r="B729" s="2">
        <v>3329</v>
      </c>
      <c r="C729" s="2">
        <v>2.17</v>
      </c>
      <c r="D729" s="4">
        <v>9</v>
      </c>
      <c r="E729">
        <f t="shared" si="310"/>
        <v>4.4192759587968711</v>
      </c>
      <c r="F729">
        <f t="shared" si="311"/>
        <v>4.8113637771055426</v>
      </c>
      <c r="G729">
        <f t="shared" si="312"/>
        <v>4.3926910336327945</v>
      </c>
      <c r="H729">
        <v>3329</v>
      </c>
      <c r="I729">
        <v>153760</v>
      </c>
      <c r="J729">
        <v>13818</v>
      </c>
      <c r="K729">
        <f t="shared" si="313"/>
        <v>8.986732570239333</v>
      </c>
      <c r="L729">
        <v>239871</v>
      </c>
      <c r="M729">
        <f t="shared" si="314"/>
        <v>64.101121019214489</v>
      </c>
      <c r="N729">
        <f t="shared" si="315"/>
        <v>58.332020127485187</v>
      </c>
      <c r="O729">
        <f t="shared" si="304"/>
        <v>64.640103669999988</v>
      </c>
      <c r="P729">
        <v>64.51333941</v>
      </c>
      <c r="Q729">
        <f t="shared" si="305"/>
        <v>64.640103669999988</v>
      </c>
      <c r="R729">
        <f t="shared" si="306"/>
        <v>64.464360938333328</v>
      </c>
      <c r="S729">
        <f t="shared" si="316"/>
        <v>61.268315588693049</v>
      </c>
      <c r="T729">
        <f t="shared" si="317"/>
        <v>61.783479108770301</v>
      </c>
      <c r="U729">
        <f t="shared" si="318"/>
        <v>-2.9362954612078624</v>
      </c>
      <c r="V729">
        <f t="shared" si="319"/>
        <v>-3.4514589812851142</v>
      </c>
      <c r="W729">
        <f t="shared" si="324"/>
        <v>74148.61021495983</v>
      </c>
      <c r="X729">
        <f t="shared" si="328"/>
        <v>7126.7832781489315</v>
      </c>
      <c r="Y729">
        <f t="shared" si="330"/>
        <v>-4075.9394764195508</v>
      </c>
      <c r="Z729">
        <f t="shared" si="325"/>
        <v>34455.622831413522</v>
      </c>
      <c r="AA729">
        <f t="shared" si="329"/>
        <v>1680.4487957883005</v>
      </c>
      <c r="AB729">
        <f t="shared" si="331"/>
        <v>662.54334849088139</v>
      </c>
      <c r="AC729" s="12">
        <f>(Sheet2!B883-Sheet2!B882)*100</f>
        <v>13100</v>
      </c>
      <c r="AD729" s="12">
        <f t="shared" si="332"/>
        <v>14166.666666666666</v>
      </c>
      <c r="AE729" s="12">
        <v>0</v>
      </c>
      <c r="AF729">
        <f t="shared" si="307"/>
        <v>0</v>
      </c>
      <c r="AG729">
        <f t="shared" si="308"/>
        <v>0</v>
      </c>
      <c r="AH729">
        <f t="shared" si="309"/>
        <v>0</v>
      </c>
      <c r="AI729">
        <f t="shared" si="320"/>
        <v>0</v>
      </c>
      <c r="AJ729">
        <f t="shared" si="321"/>
        <v>0</v>
      </c>
      <c r="AK729">
        <v>132123</v>
      </c>
      <c r="AL729">
        <f t="shared" si="322"/>
        <v>55.080855960078544</v>
      </c>
      <c r="AM729">
        <f t="shared" si="323"/>
        <v>139921.60000000001</v>
      </c>
      <c r="AO729">
        <f t="shared" si="326"/>
        <v>131</v>
      </c>
      <c r="AP729">
        <f t="shared" si="327"/>
        <v>429.52000000001863</v>
      </c>
    </row>
    <row r="730" spans="1:42" ht="15" thickBot="1" x14ac:dyDescent="0.4">
      <c r="A730" s="5">
        <v>40787</v>
      </c>
      <c r="B730" s="2">
        <v>3774</v>
      </c>
      <c r="C730" s="2">
        <v>2.4500000000000002</v>
      </c>
      <c r="D730" s="4">
        <v>9</v>
      </c>
      <c r="E730">
        <f t="shared" si="310"/>
        <v>4.6957427527495588</v>
      </c>
      <c r="F730">
        <f t="shared" si="311"/>
        <v>5.0960579772340715</v>
      </c>
      <c r="G730">
        <f t="shared" si="312"/>
        <v>4.7628644811673571</v>
      </c>
      <c r="H730">
        <v>3774</v>
      </c>
      <c r="I730">
        <v>154131</v>
      </c>
      <c r="J730">
        <v>13948</v>
      </c>
      <c r="K730">
        <f t="shared" si="313"/>
        <v>9.0494449526701306</v>
      </c>
      <c r="L730">
        <v>240071</v>
      </c>
      <c r="M730">
        <f t="shared" si="314"/>
        <v>64.202256832353768</v>
      </c>
      <c r="N730">
        <f t="shared" si="315"/>
        <v>58.424053717441929</v>
      </c>
      <c r="O730">
        <f t="shared" si="304"/>
        <v>64.608412604999998</v>
      </c>
      <c r="P730">
        <v>64.51333941</v>
      </c>
      <c r="Q730">
        <f t="shared" si="305"/>
        <v>64.608412604999998</v>
      </c>
      <c r="R730">
        <f t="shared" si="306"/>
        <v>64.4398717025</v>
      </c>
      <c r="S730">
        <f t="shared" si="316"/>
        <v>61.187484010046859</v>
      </c>
      <c r="T730">
        <f t="shared" si="317"/>
        <v>61.574567752434184</v>
      </c>
      <c r="U730">
        <f t="shared" si="318"/>
        <v>-2.7634302926049301</v>
      </c>
      <c r="V730">
        <f t="shared" si="319"/>
        <v>-3.1505140349922556</v>
      </c>
      <c r="W730">
        <f t="shared" si="324"/>
        <v>-7151.6547994315624</v>
      </c>
      <c r="X730">
        <f t="shared" si="328"/>
        <v>3879.1969191366807</v>
      </c>
      <c r="Y730">
        <f t="shared" si="330"/>
        <v>-4499.3541030446067</v>
      </c>
      <c r="Z730">
        <f t="shared" si="325"/>
        <v>-37796.862405214459</v>
      </c>
      <c r="AA730">
        <f t="shared" si="329"/>
        <v>-4419.6493128904449</v>
      </c>
      <c r="AB730">
        <f t="shared" si="331"/>
        <v>-3817.1547026894987</v>
      </c>
      <c r="AC730" s="12">
        <f>(Sheet2!B884-Sheet2!B883)*100</f>
        <v>22300</v>
      </c>
      <c r="AD730" s="12">
        <f t="shared" si="332"/>
        <v>16716.666666666668</v>
      </c>
      <c r="AE730" s="12">
        <v>0</v>
      </c>
      <c r="AF730">
        <f t="shared" si="307"/>
        <v>0</v>
      </c>
      <c r="AG730">
        <f t="shared" si="308"/>
        <v>0</v>
      </c>
      <c r="AH730">
        <f t="shared" si="309"/>
        <v>0</v>
      </c>
      <c r="AI730">
        <f t="shared" si="320"/>
        <v>0</v>
      </c>
      <c r="AJ730">
        <f t="shared" si="321"/>
        <v>0</v>
      </c>
      <c r="AK730">
        <v>132346</v>
      </c>
      <c r="AL730">
        <f t="shared" si="322"/>
        <v>55.127858008672433</v>
      </c>
      <c r="AM730">
        <f t="shared" si="323"/>
        <v>140259.21000000002</v>
      </c>
      <c r="AO730">
        <f t="shared" si="326"/>
        <v>223</v>
      </c>
      <c r="AP730">
        <f t="shared" si="327"/>
        <v>337.61000000001513</v>
      </c>
    </row>
    <row r="731" spans="1:42" ht="15" thickBot="1" x14ac:dyDescent="0.4">
      <c r="A731" s="5">
        <v>40817</v>
      </c>
      <c r="B731" s="2">
        <v>3619</v>
      </c>
      <c r="C731" s="2">
        <v>2.35</v>
      </c>
      <c r="D731" s="4">
        <v>8.8000000000000007</v>
      </c>
      <c r="E731">
        <f t="shared" si="310"/>
        <v>4.5475268003608296</v>
      </c>
      <c r="F731">
        <f t="shared" si="311"/>
        <v>4.9377007026984305</v>
      </c>
      <c r="G731">
        <f t="shared" si="312"/>
        <v>4.5977935227609548</v>
      </c>
      <c r="H731">
        <v>3619</v>
      </c>
      <c r="I731">
        <v>153961</v>
      </c>
      <c r="J731">
        <v>13594</v>
      </c>
      <c r="K731">
        <f t="shared" si="313"/>
        <v>8.8295087717019243</v>
      </c>
      <c r="L731">
        <v>240269</v>
      </c>
      <c r="M731">
        <f t="shared" si="314"/>
        <v>64.078595241167193</v>
      </c>
      <c r="N731">
        <f t="shared" si="315"/>
        <v>58.439678859944479</v>
      </c>
      <c r="O731">
        <f t="shared" si="304"/>
        <v>64.576721539999994</v>
      </c>
      <c r="P731">
        <v>64.51333941</v>
      </c>
      <c r="Q731">
        <f t="shared" si="305"/>
        <v>64.576721539999994</v>
      </c>
      <c r="R731">
        <f t="shared" si="306"/>
        <v>64.415382466666671</v>
      </c>
      <c r="S731">
        <f t="shared" si="316"/>
        <v>61.164603949280369</v>
      </c>
      <c r="T731">
        <f t="shared" si="317"/>
        <v>61.64007782117411</v>
      </c>
      <c r="U731">
        <f t="shared" si="318"/>
        <v>-2.7249250893358905</v>
      </c>
      <c r="V731">
        <f t="shared" si="319"/>
        <v>-3.2003989612296309</v>
      </c>
      <c r="W731">
        <f t="shared" si="324"/>
        <v>6617.752513686195</v>
      </c>
      <c r="X731">
        <f t="shared" si="328"/>
        <v>2676.6523304088041</v>
      </c>
      <c r="Y731">
        <f t="shared" si="330"/>
        <v>1389.7937120588806</v>
      </c>
      <c r="Z731">
        <f t="shared" si="325"/>
        <v>27931.803121056408</v>
      </c>
      <c r="AA731">
        <f t="shared" si="329"/>
        <v>294.8326249557237</v>
      </c>
      <c r="AB731">
        <f t="shared" si="331"/>
        <v>622.44591355028876</v>
      </c>
      <c r="AC731" s="12">
        <f>(Sheet2!B885-Sheet2!B884)*100</f>
        <v>21100</v>
      </c>
      <c r="AD731" s="12">
        <f t="shared" si="332"/>
        <v>16141.666666666666</v>
      </c>
      <c r="AE731" s="12">
        <v>0</v>
      </c>
      <c r="AF731">
        <f t="shared" si="307"/>
        <v>0</v>
      </c>
      <c r="AG731">
        <f t="shared" si="308"/>
        <v>0</v>
      </c>
      <c r="AH731">
        <f t="shared" si="309"/>
        <v>0</v>
      </c>
      <c r="AI731">
        <f t="shared" si="320"/>
        <v>0</v>
      </c>
      <c r="AJ731">
        <f t="shared" si="321"/>
        <v>0</v>
      </c>
      <c r="AK731">
        <v>132557</v>
      </c>
      <c r="AL731">
        <f t="shared" si="322"/>
        <v>55.170246681844105</v>
      </c>
      <c r="AM731">
        <f t="shared" si="323"/>
        <v>140412.432</v>
      </c>
      <c r="AO731">
        <f t="shared" si="326"/>
        <v>211</v>
      </c>
      <c r="AP731">
        <f t="shared" si="327"/>
        <v>153.22199999997974</v>
      </c>
    </row>
    <row r="732" spans="1:42" ht="15" thickBot="1" x14ac:dyDescent="0.4">
      <c r="A732" s="5">
        <v>40848</v>
      </c>
      <c r="B732" s="2">
        <v>3565</v>
      </c>
      <c r="C732" s="2">
        <v>2.31</v>
      </c>
      <c r="D732" s="4">
        <v>8.6</v>
      </c>
      <c r="E732">
        <f t="shared" si="310"/>
        <v>4.457129120857954</v>
      </c>
      <c r="F732">
        <f t="shared" si="311"/>
        <v>4.8388056033624389</v>
      </c>
      <c r="G732">
        <f t="shared" si="312"/>
        <v>4.5107712343574891</v>
      </c>
      <c r="H732">
        <v>3565</v>
      </c>
      <c r="I732">
        <v>154128</v>
      </c>
      <c r="J732">
        <v>13302</v>
      </c>
      <c r="K732">
        <f t="shared" si="313"/>
        <v>8.630488944254127</v>
      </c>
      <c r="L732">
        <v>240441</v>
      </c>
      <c r="M732">
        <f t="shared" si="314"/>
        <v>64.102212185109863</v>
      </c>
      <c r="N732">
        <f t="shared" si="315"/>
        <v>58.589421937190416</v>
      </c>
      <c r="O732">
        <f t="shared" si="304"/>
        <v>64.54503047499999</v>
      </c>
      <c r="P732">
        <v>64.51333941</v>
      </c>
      <c r="Q732">
        <f t="shared" si="305"/>
        <v>64.54503047499999</v>
      </c>
      <c r="R732">
        <f t="shared" si="306"/>
        <v>64.390893230833342</v>
      </c>
      <c r="S732">
        <f t="shared" si="316"/>
        <v>61.245093818693178</v>
      </c>
      <c r="T732">
        <f t="shared" si="317"/>
        <v>61.668175125632125</v>
      </c>
      <c r="U732">
        <f t="shared" si="318"/>
        <v>-2.6556718815027622</v>
      </c>
      <c r="V732">
        <f t="shared" si="319"/>
        <v>-3.0787531884417092</v>
      </c>
      <c r="W732">
        <f t="shared" si="324"/>
        <v>29873.376570761204</v>
      </c>
      <c r="X732">
        <f t="shared" si="328"/>
        <v>6730.8477650446193</v>
      </c>
      <c r="Y732">
        <f t="shared" si="330"/>
        <v>765.42242633768672</v>
      </c>
      <c r="Z732">
        <f t="shared" si="325"/>
        <v>17357.837366431952</v>
      </c>
      <c r="AA732">
        <f t="shared" si="329"/>
        <v>710.03172212932259</v>
      </c>
      <c r="AB732">
        <f t="shared" si="331"/>
        <v>2447.1086588720791</v>
      </c>
      <c r="AC732" s="12">
        <f>(Sheet2!B886-Sheet2!B885)*100</f>
        <v>14400</v>
      </c>
      <c r="AD732" s="12">
        <f t="shared" si="332"/>
        <v>16225</v>
      </c>
      <c r="AE732" s="12">
        <v>0</v>
      </c>
      <c r="AF732">
        <f t="shared" si="307"/>
        <v>0</v>
      </c>
      <c r="AG732">
        <f t="shared" si="308"/>
        <v>0</v>
      </c>
      <c r="AH732">
        <f t="shared" si="309"/>
        <v>0</v>
      </c>
      <c r="AI732">
        <f t="shared" si="320"/>
        <v>0</v>
      </c>
      <c r="AJ732">
        <f t="shared" si="321"/>
        <v>0</v>
      </c>
      <c r="AK732">
        <v>132701</v>
      </c>
      <c r="AL732">
        <f t="shared" si="322"/>
        <v>55.190670476333068</v>
      </c>
      <c r="AM732">
        <f t="shared" si="323"/>
        <v>140872.992</v>
      </c>
      <c r="AO732">
        <f t="shared" si="326"/>
        <v>144</v>
      </c>
      <c r="AP732">
        <f t="shared" si="327"/>
        <v>460.55999999999767</v>
      </c>
    </row>
    <row r="733" spans="1:42" ht="15" thickBot="1" x14ac:dyDescent="0.4">
      <c r="A733" s="5">
        <v>40878</v>
      </c>
      <c r="B733" s="2">
        <v>3768</v>
      </c>
      <c r="C733" s="2">
        <v>2.4500000000000002</v>
      </c>
      <c r="D733" s="4">
        <v>8.5</v>
      </c>
      <c r="E733">
        <f t="shared" si="310"/>
        <v>4.5634416836418543</v>
      </c>
      <c r="F733">
        <f t="shared" si="311"/>
        <v>4.9450343897931823</v>
      </c>
      <c r="G733">
        <f t="shared" si="312"/>
        <v>4.6729775727919236</v>
      </c>
      <c r="H733">
        <v>3768</v>
      </c>
      <c r="I733">
        <v>153995</v>
      </c>
      <c r="J733">
        <v>13093</v>
      </c>
      <c r="K733">
        <f t="shared" si="313"/>
        <v>8.502224098185005</v>
      </c>
      <c r="L733">
        <v>240584</v>
      </c>
      <c r="M733">
        <f t="shared" si="314"/>
        <v>64.008828517274623</v>
      </c>
      <c r="N733">
        <f t="shared" si="315"/>
        <v>58.568078093306283</v>
      </c>
      <c r="O733">
        <f t="shared" si="304"/>
        <v>64.513339409999986</v>
      </c>
      <c r="P733">
        <v>64.51333941</v>
      </c>
      <c r="Q733">
        <f t="shared" si="305"/>
        <v>64.513339409999986</v>
      </c>
      <c r="R733">
        <f t="shared" si="306"/>
        <v>64.366403994999999</v>
      </c>
      <c r="S733">
        <f t="shared" si="316"/>
        <v>61.087822955506475</v>
      </c>
      <c r="T733">
        <f t="shared" si="317"/>
        <v>61.569310787854697</v>
      </c>
      <c r="U733">
        <f t="shared" si="318"/>
        <v>-2.5197448622001914</v>
      </c>
      <c r="V733">
        <f t="shared" si="319"/>
        <v>-3.0012326945484133</v>
      </c>
      <c r="W733">
        <f t="shared" si="324"/>
        <v>-29078.804932836443</v>
      </c>
      <c r="X733">
        <f t="shared" si="328"/>
        <v>9338.8096088975053</v>
      </c>
      <c r="Y733">
        <f t="shared" si="330"/>
        <v>-604.04542574721074</v>
      </c>
      <c r="Z733">
        <f t="shared" si="325"/>
        <v>-14966.628796879202</v>
      </c>
      <c r="AA733">
        <f t="shared" si="329"/>
        <v>2998.4979180538407</v>
      </c>
      <c r="AB733">
        <f t="shared" si="331"/>
        <v>-1906.2784209642559</v>
      </c>
      <c r="AC733" s="12">
        <f>(Sheet2!B887-Sheet2!B886)*100</f>
        <v>20100</v>
      </c>
      <c r="AD733" s="12">
        <f t="shared" si="332"/>
        <v>17216.666666666668</v>
      </c>
      <c r="AE733" s="12">
        <v>0</v>
      </c>
      <c r="AF733">
        <f t="shared" si="307"/>
        <v>0</v>
      </c>
      <c r="AG733">
        <f t="shared" si="308"/>
        <v>0</v>
      </c>
      <c r="AH733">
        <f t="shared" si="309"/>
        <v>0</v>
      </c>
      <c r="AI733">
        <f t="shared" si="320"/>
        <v>0</v>
      </c>
      <c r="AJ733">
        <f t="shared" si="321"/>
        <v>0</v>
      </c>
      <c r="AK733">
        <v>132902</v>
      </c>
      <c r="AL733">
        <f t="shared" si="322"/>
        <v>55.241412562763934</v>
      </c>
      <c r="AM733">
        <f t="shared" si="323"/>
        <v>140905.42499999999</v>
      </c>
      <c r="AO733">
        <f t="shared" si="326"/>
        <v>201</v>
      </c>
      <c r="AP733">
        <f t="shared" si="327"/>
        <v>32.432999999989988</v>
      </c>
    </row>
    <row r="734" spans="1:42" ht="15" thickBot="1" x14ac:dyDescent="0.4">
      <c r="A734" s="5">
        <v>40909</v>
      </c>
      <c r="B734" s="2">
        <v>3909</v>
      </c>
      <c r="C734" s="2">
        <v>2.5299999999999998</v>
      </c>
      <c r="D734" s="4">
        <v>8.3000000000000007</v>
      </c>
      <c r="E734">
        <f t="shared" si="310"/>
        <v>4.5824665847117751</v>
      </c>
      <c r="F734">
        <f t="shared" si="311"/>
        <v>4.9583453102946038</v>
      </c>
      <c r="G734">
        <f t="shared" si="312"/>
        <v>4.7364145887933962</v>
      </c>
      <c r="H734">
        <v>3909</v>
      </c>
      <c r="I734">
        <v>154381</v>
      </c>
      <c r="J734">
        <v>12797</v>
      </c>
      <c r="K734">
        <f t="shared" si="313"/>
        <v>8.2892324832719044</v>
      </c>
      <c r="L734">
        <v>242269</v>
      </c>
      <c r="M734">
        <f t="shared" si="314"/>
        <v>63.722969096335071</v>
      </c>
      <c r="N734">
        <f t="shared" si="315"/>
        <v>58.433962661339265</v>
      </c>
      <c r="O734">
        <f t="shared" si="304"/>
        <v>64.488850174166657</v>
      </c>
      <c r="P734">
        <v>64.219468579999997</v>
      </c>
      <c r="Q734">
        <f t="shared" si="305"/>
        <v>64.488850174166657</v>
      </c>
      <c r="R734">
        <f t="shared" si="306"/>
        <v>64.34191475916667</v>
      </c>
      <c r="S734">
        <f t="shared" si="316"/>
        <v>60.802885330709302</v>
      </c>
      <c r="T734">
        <f t="shared" si="317"/>
        <v>61.533670164070628</v>
      </c>
      <c r="U734">
        <f t="shared" si="318"/>
        <v>-2.3689226693700363</v>
      </c>
      <c r="V734">
        <f t="shared" si="319"/>
        <v>-3.0997075027313628</v>
      </c>
      <c r="W734">
        <f t="shared" si="324"/>
        <v>33901.428258042783</v>
      </c>
      <c r="X734">
        <f t="shared" si="328"/>
        <v>18051.784637530334</v>
      </c>
      <c r="Y734">
        <f t="shared" si="330"/>
        <v>5256.8412310363101</v>
      </c>
      <c r="Z734">
        <f t="shared" si="325"/>
        <v>95109.670393992215</v>
      </c>
      <c r="AA734">
        <f t="shared" si="329"/>
        <v>20348.573751800071</v>
      </c>
      <c r="AB734">
        <f t="shared" si="331"/>
        <v>7529.2019173485851</v>
      </c>
      <c r="AC734" s="12">
        <f>(Sheet2!B888-Sheet2!B887)*100</f>
        <v>34100</v>
      </c>
      <c r="AD734" s="12">
        <f t="shared" si="332"/>
        <v>20033.333333333332</v>
      </c>
      <c r="AE734" s="12">
        <v>0</v>
      </c>
      <c r="AF734">
        <f t="shared" si="307"/>
        <v>0</v>
      </c>
      <c r="AG734">
        <f t="shared" si="308"/>
        <v>0</v>
      </c>
      <c r="AH734">
        <f t="shared" si="309"/>
        <v>0</v>
      </c>
      <c r="AI734">
        <f t="shared" si="320"/>
        <v>0</v>
      </c>
      <c r="AJ734">
        <f t="shared" si="321"/>
        <v>0</v>
      </c>
      <c r="AK734">
        <v>133243</v>
      </c>
      <c r="AL734">
        <f t="shared" si="322"/>
        <v>54.997956816596428</v>
      </c>
      <c r="AM734">
        <f t="shared" si="323"/>
        <v>141567.37700000004</v>
      </c>
      <c r="AO734">
        <f t="shared" si="326"/>
        <v>341</v>
      </c>
      <c r="AP734">
        <f t="shared" si="327"/>
        <v>661.95200000004843</v>
      </c>
    </row>
    <row r="735" spans="1:42" ht="15" thickBot="1" x14ac:dyDescent="0.4">
      <c r="A735" s="5">
        <v>40940</v>
      </c>
      <c r="B735" s="2">
        <v>3616</v>
      </c>
      <c r="C735" s="2">
        <v>2.34</v>
      </c>
      <c r="D735" s="4">
        <v>8.3000000000000007</v>
      </c>
      <c r="E735">
        <f t="shared" si="310"/>
        <v>4.4070398228289251</v>
      </c>
      <c r="F735">
        <f t="shared" si="311"/>
        <v>4.7783357789245589</v>
      </c>
      <c r="G735">
        <f t="shared" si="312"/>
        <v>4.4962101424470795</v>
      </c>
      <c r="H735">
        <v>3616</v>
      </c>
      <c r="I735">
        <v>154671</v>
      </c>
      <c r="J735">
        <v>12813</v>
      </c>
      <c r="K735">
        <f t="shared" si="313"/>
        <v>8.2840351455670422</v>
      </c>
      <c r="L735">
        <v>242435</v>
      </c>
      <c r="M735">
        <f t="shared" si="314"/>
        <v>63.798956421308809</v>
      </c>
      <c r="N735">
        <f t="shared" si="315"/>
        <v>58.503643038340179</v>
      </c>
      <c r="O735">
        <f t="shared" si="304"/>
        <v>64.464360938333328</v>
      </c>
      <c r="P735">
        <v>64.219468579999997</v>
      </c>
      <c r="Q735">
        <f t="shared" si="305"/>
        <v>64.464360938333328</v>
      </c>
      <c r="R735">
        <f t="shared" si="306"/>
        <v>64.317425523333341</v>
      </c>
      <c r="S735">
        <f t="shared" si="316"/>
        <v>60.987311005272453</v>
      </c>
      <c r="T735">
        <f t="shared" si="317"/>
        <v>61.623390880248799</v>
      </c>
      <c r="U735">
        <f t="shared" si="318"/>
        <v>-2.4836679669322734</v>
      </c>
      <c r="V735">
        <f t="shared" si="319"/>
        <v>-3.1197478419086195</v>
      </c>
      <c r="W735">
        <f t="shared" si="324"/>
        <v>54804.517377614975</v>
      </c>
      <c r="X735">
        <f t="shared" si="328"/>
        <v>14827.769164639525</v>
      </c>
      <c r="Y735">
        <f t="shared" si="330"/>
        <v>10977.276221394228</v>
      </c>
      <c r="Z735">
        <f t="shared" si="325"/>
        <v>31966.031073890626</v>
      </c>
      <c r="AA735">
        <f t="shared" si="329"/>
        <v>19933.641792212922</v>
      </c>
      <c r="AB735">
        <f t="shared" si="331"/>
        <v>10807.045294000613</v>
      </c>
      <c r="AC735" s="12">
        <f>(Sheet2!B889-Sheet2!B888)*100</f>
        <v>27800</v>
      </c>
      <c r="AD735" s="12">
        <f t="shared" si="332"/>
        <v>20558.333333333332</v>
      </c>
      <c r="AE735" s="12">
        <v>0</v>
      </c>
      <c r="AF735">
        <f t="shared" si="307"/>
        <v>0</v>
      </c>
      <c r="AG735">
        <f t="shared" si="308"/>
        <v>0</v>
      </c>
      <c r="AH735">
        <f t="shared" si="309"/>
        <v>0</v>
      </c>
      <c r="AI735">
        <f t="shared" si="320"/>
        <v>0</v>
      </c>
      <c r="AJ735">
        <f t="shared" si="321"/>
        <v>0</v>
      </c>
      <c r="AK735">
        <v>133521</v>
      </c>
      <c r="AL735">
        <f t="shared" si="322"/>
        <v>55.074968548270675</v>
      </c>
      <c r="AM735">
        <f t="shared" si="323"/>
        <v>141833.307</v>
      </c>
      <c r="AO735">
        <f t="shared" si="326"/>
        <v>278</v>
      </c>
      <c r="AP735">
        <f t="shared" si="327"/>
        <v>265.92999999996391</v>
      </c>
    </row>
    <row r="736" spans="1:42" ht="15" thickBot="1" x14ac:dyDescent="0.4">
      <c r="A736" s="5">
        <v>40969</v>
      </c>
      <c r="B736" s="2">
        <v>3979</v>
      </c>
      <c r="C736" s="2">
        <v>2.57</v>
      </c>
      <c r="D736" s="4">
        <v>8.1999999999999993</v>
      </c>
      <c r="E736">
        <f t="shared" si="310"/>
        <v>4.590642656535139</v>
      </c>
      <c r="F736">
        <f t="shared" si="311"/>
        <v>4.9635584243031019</v>
      </c>
      <c r="G736">
        <f t="shared" si="312"/>
        <v>4.766907209621511</v>
      </c>
      <c r="H736">
        <v>3979</v>
      </c>
      <c r="I736">
        <v>154749</v>
      </c>
      <c r="J736">
        <v>12713</v>
      </c>
      <c r="K736">
        <f t="shared" si="313"/>
        <v>8.2152388706873705</v>
      </c>
      <c r="L736">
        <v>242604</v>
      </c>
      <c r="M736">
        <f t="shared" si="314"/>
        <v>63.786664688133754</v>
      </c>
      <c r="N736">
        <f t="shared" si="315"/>
        <v>58.556158183706792</v>
      </c>
      <c r="O736">
        <f t="shared" si="304"/>
        <v>64.4398717025</v>
      </c>
      <c r="P736">
        <v>64.219468579999997</v>
      </c>
      <c r="Q736">
        <f t="shared" si="305"/>
        <v>64.4398717025</v>
      </c>
      <c r="R736">
        <f t="shared" si="306"/>
        <v>64.292936287500012</v>
      </c>
      <c r="S736">
        <f t="shared" si="316"/>
        <v>60.858446849779249</v>
      </c>
      <c r="T736">
        <f t="shared" si="317"/>
        <v>61.481667464308522</v>
      </c>
      <c r="U736">
        <f t="shared" si="318"/>
        <v>-2.3022886660724566</v>
      </c>
      <c r="V736">
        <f t="shared" si="319"/>
        <v>-2.9255092806017302</v>
      </c>
      <c r="W736">
        <f t="shared" si="324"/>
        <v>-20956.104019382969</v>
      </c>
      <c r="X736">
        <f t="shared" si="328"/>
        <v>12527.027627980957</v>
      </c>
      <c r="Y736">
        <f t="shared" si="330"/>
        <v>8203.1122735588197</v>
      </c>
      <c r="Z736">
        <f t="shared" si="325"/>
        <v>-23968.314542014152</v>
      </c>
      <c r="AA736">
        <f t="shared" si="329"/>
        <v>22238.399769412976</v>
      </c>
      <c r="AB736">
        <f t="shared" si="331"/>
        <v>8909.3752282612641</v>
      </c>
      <c r="AC736" s="12">
        <f>(Sheet2!B890-Sheet2!B889)*100</f>
        <v>22400</v>
      </c>
      <c r="AD736" s="12">
        <f t="shared" si="332"/>
        <v>20558.333333333332</v>
      </c>
      <c r="AE736" s="12">
        <v>0</v>
      </c>
      <c r="AF736">
        <f t="shared" si="307"/>
        <v>0</v>
      </c>
      <c r="AG736">
        <f t="shared" si="308"/>
        <v>0</v>
      </c>
      <c r="AH736">
        <f t="shared" si="309"/>
        <v>0</v>
      </c>
      <c r="AI736">
        <f t="shared" si="320"/>
        <v>0</v>
      </c>
      <c r="AJ736">
        <f t="shared" si="321"/>
        <v>0</v>
      </c>
      <c r="AK736">
        <v>133745</v>
      </c>
      <c r="AL736">
        <f t="shared" si="322"/>
        <v>55.128934395146004</v>
      </c>
      <c r="AM736">
        <f t="shared" si="323"/>
        <v>142059.58200000002</v>
      </c>
      <c r="AO736">
        <f t="shared" si="326"/>
        <v>224</v>
      </c>
      <c r="AP736">
        <f t="shared" si="327"/>
        <v>226.27500000002328</v>
      </c>
    </row>
    <row r="737" spans="1:42" ht="15" thickBot="1" x14ac:dyDescent="0.4">
      <c r="A737" s="5">
        <v>41000</v>
      </c>
      <c r="B737" s="2">
        <v>3793</v>
      </c>
      <c r="C737" s="2">
        <v>2.4500000000000002</v>
      </c>
      <c r="D737" s="4">
        <v>8.1999999999999993</v>
      </c>
      <c r="E737">
        <f t="shared" si="310"/>
        <v>4.4821869662029945</v>
      </c>
      <c r="F737">
        <f t="shared" si="311"/>
        <v>4.8523947001647674</v>
      </c>
      <c r="G737">
        <f t="shared" si="312"/>
        <v>4.617341598871036</v>
      </c>
      <c r="H737">
        <v>3793</v>
      </c>
      <c r="I737">
        <v>154545</v>
      </c>
      <c r="J737">
        <v>12646</v>
      </c>
      <c r="K737">
        <f t="shared" si="313"/>
        <v>8.1827299492057328</v>
      </c>
      <c r="L737">
        <v>242784</v>
      </c>
      <c r="M737">
        <f t="shared" si="314"/>
        <v>63.655347963621992</v>
      </c>
      <c r="N737">
        <f t="shared" si="315"/>
        <v>58.435609430604991</v>
      </c>
      <c r="O737">
        <f t="shared" si="304"/>
        <v>64.415382466666671</v>
      </c>
      <c r="P737">
        <v>64.219468579999997</v>
      </c>
      <c r="Q737">
        <f t="shared" si="305"/>
        <v>64.415382466666671</v>
      </c>
      <c r="R737">
        <f t="shared" si="306"/>
        <v>64.268447051666669</v>
      </c>
      <c r="S737">
        <f t="shared" si="316"/>
        <v>60.802196253905365</v>
      </c>
      <c r="T737">
        <f t="shared" si="317"/>
        <v>61.528164589515931</v>
      </c>
      <c r="U737">
        <f t="shared" si="318"/>
        <v>-2.3665868233003735</v>
      </c>
      <c r="V737">
        <f t="shared" si="319"/>
        <v>-3.0925551589109403</v>
      </c>
      <c r="W737">
        <f t="shared" si="324"/>
        <v>-2702.2242356836796</v>
      </c>
      <c r="X737">
        <f t="shared" si="328"/>
        <v>10973.698169752644</v>
      </c>
      <c r="Y737">
        <f t="shared" si="330"/>
        <v>6825.1752500807243</v>
      </c>
      <c r="Z737">
        <f t="shared" si="325"/>
        <v>22355.458189932629</v>
      </c>
      <c r="AA737">
        <f t="shared" si="329"/>
        <v>21309.00894755901</v>
      </c>
      <c r="AB737">
        <f t="shared" si="331"/>
        <v>10801.920786257368</v>
      </c>
      <c r="AC737" s="12">
        <f>(Sheet2!B891-Sheet2!B890)*100</f>
        <v>8300</v>
      </c>
      <c r="AD737" s="12">
        <f t="shared" si="332"/>
        <v>18533.333333333332</v>
      </c>
      <c r="AE737" s="12">
        <v>0</v>
      </c>
      <c r="AF737">
        <f t="shared" si="307"/>
        <v>0</v>
      </c>
      <c r="AG737">
        <f t="shared" si="308"/>
        <v>0</v>
      </c>
      <c r="AH737">
        <f t="shared" si="309"/>
        <v>0</v>
      </c>
      <c r="AI737">
        <f t="shared" si="320"/>
        <v>0</v>
      </c>
      <c r="AJ737">
        <f t="shared" si="321"/>
        <v>0</v>
      </c>
      <c r="AK737">
        <v>133828</v>
      </c>
      <c r="AL737">
        <f t="shared" si="322"/>
        <v>55.122248583102675</v>
      </c>
      <c r="AM737">
        <f t="shared" si="323"/>
        <v>141872.31000000003</v>
      </c>
      <c r="AO737">
        <f t="shared" si="326"/>
        <v>83</v>
      </c>
      <c r="AP737">
        <f t="shared" si="327"/>
        <v>-187.27199999999721</v>
      </c>
    </row>
    <row r="738" spans="1:42" ht="15" thickBot="1" x14ac:dyDescent="0.4">
      <c r="A738" s="5">
        <v>41030</v>
      </c>
      <c r="B738" s="2">
        <v>3835</v>
      </c>
      <c r="C738" s="2">
        <v>2.48</v>
      </c>
      <c r="D738" s="4">
        <v>8.1999999999999993</v>
      </c>
      <c r="E738">
        <f t="shared" si="310"/>
        <v>4.5095454316372061</v>
      </c>
      <c r="F738">
        <f t="shared" si="311"/>
        <v>4.8804494999173649</v>
      </c>
      <c r="G738">
        <f t="shared" si="312"/>
        <v>4.654957675375849</v>
      </c>
      <c r="H738">
        <v>3835</v>
      </c>
      <c r="I738">
        <v>154866</v>
      </c>
      <c r="J738">
        <v>12660</v>
      </c>
      <c r="K738">
        <f t="shared" si="313"/>
        <v>8.1748091898802837</v>
      </c>
      <c r="L738">
        <v>242966</v>
      </c>
      <c r="M738">
        <f t="shared" si="314"/>
        <v>63.739782521011165</v>
      </c>
      <c r="N738">
        <f t="shared" si="315"/>
        <v>58.513120354288255</v>
      </c>
      <c r="O738">
        <f t="shared" si="304"/>
        <v>64.390893230833342</v>
      </c>
      <c r="P738">
        <v>64.219468579999997</v>
      </c>
      <c r="Q738">
        <f t="shared" si="305"/>
        <v>64.390893230833342</v>
      </c>
      <c r="R738">
        <f t="shared" si="306"/>
        <v>64.24395781583334</v>
      </c>
      <c r="S738">
        <f t="shared" si="316"/>
        <v>60.865408070199415</v>
      </c>
      <c r="T738">
        <f t="shared" si="317"/>
        <v>61.487156646751906</v>
      </c>
      <c r="U738">
        <f t="shared" si="318"/>
        <v>-2.3522877159111601</v>
      </c>
      <c r="V738">
        <f t="shared" si="319"/>
        <v>-2.9740362924636514</v>
      </c>
      <c r="W738">
        <f t="shared" si="324"/>
        <v>26424.321875911206</v>
      </c>
      <c r="X738">
        <f t="shared" si="328"/>
        <v>10398.855720610978</v>
      </c>
      <c r="Y738">
        <f t="shared" si="330"/>
        <v>8564.8517428277992</v>
      </c>
      <c r="Z738">
        <f t="shared" si="325"/>
        <v>1234.5901336874813</v>
      </c>
      <c r="AA738">
        <f t="shared" si="329"/>
        <v>18621.801075434934</v>
      </c>
      <c r="AB738">
        <f t="shared" si="331"/>
        <v>9665.9163987821285</v>
      </c>
      <c r="AC738" s="12">
        <f>(Sheet2!B892-Sheet2!B891)*100</f>
        <v>10700</v>
      </c>
      <c r="AD738" s="12">
        <f t="shared" si="332"/>
        <v>18591.666666666668</v>
      </c>
      <c r="AE738" s="12">
        <v>0</v>
      </c>
      <c r="AF738">
        <f t="shared" si="307"/>
        <v>0</v>
      </c>
      <c r="AG738">
        <f t="shared" si="308"/>
        <v>0</v>
      </c>
      <c r="AH738">
        <f t="shared" si="309"/>
        <v>0</v>
      </c>
      <c r="AI738">
        <f t="shared" si="320"/>
        <v>0</v>
      </c>
      <c r="AJ738">
        <f t="shared" si="321"/>
        <v>0</v>
      </c>
      <c r="AK738">
        <v>133935</v>
      </c>
      <c r="AL738">
        <f t="shared" si="322"/>
        <v>55.124996913148337</v>
      </c>
      <c r="AM738">
        <f t="shared" si="323"/>
        <v>142166.98800000001</v>
      </c>
      <c r="AO738">
        <f t="shared" si="326"/>
        <v>107</v>
      </c>
      <c r="AP738">
        <f t="shared" si="327"/>
        <v>294.67799999998533</v>
      </c>
    </row>
    <row r="739" spans="1:42" ht="15" thickBot="1" x14ac:dyDescent="0.4">
      <c r="A739" s="5">
        <v>41061</v>
      </c>
      <c r="B739" s="2">
        <v>3911</v>
      </c>
      <c r="C739" s="2">
        <v>2.52</v>
      </c>
      <c r="D739" s="4">
        <v>8.1999999999999993</v>
      </c>
      <c r="E739">
        <f t="shared" si="310"/>
        <v>4.5457672619701945</v>
      </c>
      <c r="F739">
        <f t="shared" si="311"/>
        <v>4.9175794873076377</v>
      </c>
      <c r="G739">
        <f t="shared" si="312"/>
        <v>4.7048773873604501</v>
      </c>
      <c r="H739">
        <v>3911</v>
      </c>
      <c r="I739">
        <v>155083</v>
      </c>
      <c r="J739">
        <v>12692</v>
      </c>
      <c r="K739">
        <f t="shared" si="313"/>
        <v>8.1840046942604925</v>
      </c>
      <c r="L739">
        <v>243155</v>
      </c>
      <c r="M739">
        <f t="shared" si="314"/>
        <v>63.77948222327322</v>
      </c>
      <c r="N739">
        <f t="shared" si="315"/>
        <v>58.549564680964821</v>
      </c>
      <c r="O739">
        <f t="shared" si="304"/>
        <v>64.366403994999999</v>
      </c>
      <c r="P739">
        <v>64.219468579999997</v>
      </c>
      <c r="Q739">
        <f t="shared" si="305"/>
        <v>64.366403994999999</v>
      </c>
      <c r="R739">
        <f t="shared" si="306"/>
        <v>64.219468579999997</v>
      </c>
      <c r="S739">
        <f t="shared" si="316"/>
        <v>60.880215400513571</v>
      </c>
      <c r="T739">
        <f t="shared" si="317"/>
        <v>61.440457074487817</v>
      </c>
      <c r="U739">
        <f t="shared" si="318"/>
        <v>-2.3306507195487498</v>
      </c>
      <c r="V739">
        <f t="shared" si="319"/>
        <v>-2.8908923935229964</v>
      </c>
      <c r="W739">
        <f t="shared" si="324"/>
        <v>15104.038527805358</v>
      </c>
      <c r="X739">
        <f t="shared" si="328"/>
        <v>17762.66296405128</v>
      </c>
      <c r="Y739">
        <f t="shared" si="330"/>
        <v>13550.736286474392</v>
      </c>
      <c r="Z739">
        <f t="shared" si="325"/>
        <v>265.83811236172915</v>
      </c>
      <c r="AA739">
        <f t="shared" si="329"/>
        <v>21160.545560308423</v>
      </c>
      <c r="AB739">
        <f t="shared" si="331"/>
        <v>12079.521739181131</v>
      </c>
      <c r="AC739" s="12">
        <f>(Sheet2!B893-Sheet2!B892)*100</f>
        <v>7300</v>
      </c>
      <c r="AD739" s="12">
        <f t="shared" si="332"/>
        <v>17266.666666666668</v>
      </c>
      <c r="AE739" s="12">
        <v>0</v>
      </c>
      <c r="AF739">
        <f t="shared" si="307"/>
        <v>0</v>
      </c>
      <c r="AG739">
        <f t="shared" si="308"/>
        <v>0</v>
      </c>
      <c r="AH739">
        <f t="shared" si="309"/>
        <v>0</v>
      </c>
      <c r="AI739">
        <f t="shared" si="320"/>
        <v>0</v>
      </c>
      <c r="AJ739">
        <f t="shared" si="321"/>
        <v>0</v>
      </c>
      <c r="AK739">
        <v>134008</v>
      </c>
      <c r="AL739">
        <f t="shared" si="322"/>
        <v>55.112171248791917</v>
      </c>
      <c r="AM739">
        <f t="shared" si="323"/>
        <v>142366.19400000002</v>
      </c>
      <c r="AO739">
        <f t="shared" si="326"/>
        <v>73</v>
      </c>
      <c r="AP739">
        <f t="shared" si="327"/>
        <v>199.20600000000559</v>
      </c>
    </row>
    <row r="740" spans="1:42" ht="15" thickBot="1" x14ac:dyDescent="0.4">
      <c r="A740" s="5">
        <v>41091</v>
      </c>
      <c r="B740" s="2">
        <v>3735</v>
      </c>
      <c r="C740" s="2">
        <v>2.41</v>
      </c>
      <c r="D740" s="4">
        <v>8.1999999999999993</v>
      </c>
      <c r="E740">
        <f t="shared" si="310"/>
        <v>4.4454471091218712</v>
      </c>
      <c r="F740">
        <f t="shared" si="311"/>
        <v>4.8147055401161101</v>
      </c>
      <c r="G740">
        <f t="shared" si="312"/>
        <v>4.5669470645548893</v>
      </c>
      <c r="H740">
        <v>3735</v>
      </c>
      <c r="I740">
        <v>154948</v>
      </c>
      <c r="J740">
        <v>12656</v>
      </c>
      <c r="K740">
        <f t="shared" si="313"/>
        <v>8.167901489531971</v>
      </c>
      <c r="L740">
        <v>243354</v>
      </c>
      <c r="M740">
        <f t="shared" si="314"/>
        <v>63.671852527593543</v>
      </c>
      <c r="N740">
        <f t="shared" si="315"/>
        <v>58.450760620330875</v>
      </c>
      <c r="O740">
        <f t="shared" si="304"/>
        <v>64.34191475916667</v>
      </c>
      <c r="P740">
        <v>64.219468579999997</v>
      </c>
      <c r="Q740">
        <f t="shared" si="305"/>
        <v>64.34191475916667</v>
      </c>
      <c r="R740">
        <f t="shared" si="306"/>
        <v>64.18861547583333</v>
      </c>
      <c r="S740">
        <f t="shared" si="316"/>
        <v>60.841354000081296</v>
      </c>
      <c r="T740">
        <f t="shared" si="317"/>
        <v>61.481628969551636</v>
      </c>
      <c r="U740">
        <f t="shared" si="318"/>
        <v>-2.3905933797504204</v>
      </c>
      <c r="V740">
        <f t="shared" si="319"/>
        <v>-3.0308683492207606</v>
      </c>
      <c r="W740">
        <f t="shared" si="324"/>
        <v>2658.0856239069253</v>
      </c>
      <c r="X740">
        <f t="shared" si="328"/>
        <v>12555.439191695303</v>
      </c>
      <c r="Y740">
        <f t="shared" si="330"/>
        <v>15303.611914612819</v>
      </c>
      <c r="Z740">
        <f t="shared" si="325"/>
        <v>22245.996309183538</v>
      </c>
      <c r="AA740">
        <f t="shared" si="329"/>
        <v>9016.5998795069754</v>
      </c>
      <c r="AB740">
        <f t="shared" si="331"/>
        <v>14682.586815653523</v>
      </c>
      <c r="AC740" s="12">
        <f>(Sheet2!B894-Sheet2!B893)*100</f>
        <v>14500</v>
      </c>
      <c r="AD740" s="12">
        <f t="shared" si="332"/>
        <v>18008.333333333332</v>
      </c>
      <c r="AE740" s="12">
        <v>0</v>
      </c>
      <c r="AF740">
        <f t="shared" si="307"/>
        <v>0</v>
      </c>
      <c r="AG740">
        <f t="shared" si="308"/>
        <v>0</v>
      </c>
      <c r="AH740">
        <f t="shared" si="309"/>
        <v>0</v>
      </c>
      <c r="AI740">
        <f t="shared" si="320"/>
        <v>0</v>
      </c>
      <c r="AJ740">
        <f t="shared" si="321"/>
        <v>0</v>
      </c>
      <c r="AK740">
        <v>134153</v>
      </c>
      <c r="AL740">
        <f t="shared" si="322"/>
        <v>55.126687870345258</v>
      </c>
      <c r="AM740">
        <f t="shared" si="323"/>
        <v>142242.264</v>
      </c>
      <c r="AO740">
        <f t="shared" si="326"/>
        <v>145</v>
      </c>
      <c r="AP740">
        <f t="shared" si="327"/>
        <v>-123.93000000002212</v>
      </c>
    </row>
    <row r="741" spans="1:42" ht="15" thickBot="1" x14ac:dyDescent="0.4">
      <c r="A741" s="5">
        <v>41122</v>
      </c>
      <c r="B741" s="2">
        <v>3809</v>
      </c>
      <c r="C741" s="2">
        <v>2.46</v>
      </c>
      <c r="D741" s="4">
        <v>8.1</v>
      </c>
      <c r="E741">
        <f t="shared" si="310"/>
        <v>4.4638548363494079</v>
      </c>
      <c r="F741">
        <f t="shared" si="311"/>
        <v>4.8304704383029842</v>
      </c>
      <c r="G741">
        <f t="shared" si="312"/>
        <v>4.6109995119305554</v>
      </c>
      <c r="H741">
        <v>3809</v>
      </c>
      <c r="I741">
        <v>154763</v>
      </c>
      <c r="J741">
        <v>12471</v>
      </c>
      <c r="K741">
        <f t="shared" si="313"/>
        <v>8.0581275886355268</v>
      </c>
      <c r="L741">
        <v>243566</v>
      </c>
      <c r="M741">
        <f t="shared" si="314"/>
        <v>63.540477734987647</v>
      </c>
      <c r="N741">
        <f t="shared" si="315"/>
        <v>58.393699038453647</v>
      </c>
      <c r="O741">
        <f t="shared" si="304"/>
        <v>64.317425523333341</v>
      </c>
      <c r="P741">
        <v>64.219468579999997</v>
      </c>
      <c r="Q741">
        <f t="shared" si="305"/>
        <v>64.317425523333341</v>
      </c>
      <c r="R741">
        <f t="shared" si="306"/>
        <v>64.157762371666664</v>
      </c>
      <c r="S741">
        <f t="shared" si="316"/>
        <v>60.704123046574878</v>
      </c>
      <c r="T741">
        <f t="shared" si="317"/>
        <v>61.446389013494596</v>
      </c>
      <c r="U741">
        <f t="shared" si="318"/>
        <v>-2.3104240081212311</v>
      </c>
      <c r="V741">
        <f t="shared" si="319"/>
        <v>-3.0526899750409484</v>
      </c>
      <c r="W741">
        <f t="shared" si="324"/>
        <v>-20526.427373727784</v>
      </c>
      <c r="X741">
        <f t="shared" si="328"/>
        <v>0.28173313817630213</v>
      </c>
      <c r="Y741">
        <f t="shared" si="330"/>
        <v>7414.0254488888504</v>
      </c>
      <c r="Z741">
        <f t="shared" si="325"/>
        <v>4450.8502045553178</v>
      </c>
      <c r="AA741">
        <f t="shared" si="329"/>
        <v>4430.7364012844237</v>
      </c>
      <c r="AB741">
        <f t="shared" si="331"/>
        <v>12182.189096748674</v>
      </c>
      <c r="AC741" s="12">
        <f>(Sheet2!B895-Sheet2!B894)*100</f>
        <v>17600</v>
      </c>
      <c r="AD741" s="12">
        <f t="shared" si="332"/>
        <v>18383.333333333332</v>
      </c>
      <c r="AE741" s="12">
        <v>0</v>
      </c>
      <c r="AF741">
        <f t="shared" si="307"/>
        <v>0</v>
      </c>
      <c r="AG741">
        <f t="shared" si="308"/>
        <v>0</v>
      </c>
      <c r="AH741">
        <f t="shared" si="309"/>
        <v>0</v>
      </c>
      <c r="AI741">
        <f t="shared" si="320"/>
        <v>0</v>
      </c>
      <c r="AJ741">
        <f t="shared" si="321"/>
        <v>0</v>
      </c>
      <c r="AK741">
        <v>134329</v>
      </c>
      <c r="AL741">
        <f t="shared" si="322"/>
        <v>55.150965241454067</v>
      </c>
      <c r="AM741">
        <f t="shared" si="323"/>
        <v>142227.19700000001</v>
      </c>
      <c r="AO741">
        <f t="shared" si="326"/>
        <v>176</v>
      </c>
      <c r="AP741">
        <f t="shared" si="327"/>
        <v>-15.066999999980908</v>
      </c>
    </row>
    <row r="742" spans="1:42" ht="15" thickBot="1" x14ac:dyDescent="0.4">
      <c r="A742" s="5">
        <v>41153</v>
      </c>
      <c r="B742" s="2">
        <v>3882</v>
      </c>
      <c r="C742" s="2">
        <v>2.5</v>
      </c>
      <c r="D742" s="4">
        <v>7.8</v>
      </c>
      <c r="E742">
        <f t="shared" si="310"/>
        <v>4.4158804331639239</v>
      </c>
      <c r="F742">
        <f t="shared" si="311"/>
        <v>4.7717865100235359</v>
      </c>
      <c r="G742">
        <f t="shared" si="312"/>
        <v>4.6025820412579437</v>
      </c>
      <c r="H742">
        <v>3882</v>
      </c>
      <c r="I742">
        <v>155160</v>
      </c>
      <c r="J742">
        <v>12115</v>
      </c>
      <c r="K742">
        <f t="shared" si="313"/>
        <v>7.8080690899716423</v>
      </c>
      <c r="L742">
        <v>243772</v>
      </c>
      <c r="M742">
        <f t="shared" si="314"/>
        <v>63.64963982737968</v>
      </c>
      <c r="N742">
        <f t="shared" si="315"/>
        <v>58.684967920844066</v>
      </c>
      <c r="O742">
        <f t="shared" si="304"/>
        <v>64.292936287500012</v>
      </c>
      <c r="P742">
        <v>64.219468579999997</v>
      </c>
      <c r="Q742">
        <f t="shared" si="305"/>
        <v>64.292936287500012</v>
      </c>
      <c r="R742">
        <f t="shared" si="306"/>
        <v>64.126909267499983</v>
      </c>
      <c r="S742">
        <f t="shared" si="316"/>
        <v>60.838947836463113</v>
      </c>
      <c r="T742">
        <f t="shared" si="317"/>
        <v>61.453837094073755</v>
      </c>
      <c r="U742">
        <f t="shared" si="318"/>
        <v>-2.1539799156190469</v>
      </c>
      <c r="V742">
        <f t="shared" si="319"/>
        <v>-2.7688691732296888</v>
      </c>
      <c r="W742">
        <f t="shared" si="324"/>
        <v>45371.558028230444</v>
      </c>
      <c r="X742">
        <f t="shared" si="328"/>
        <v>11054.892074407078</v>
      </c>
      <c r="Y742">
        <f t="shared" si="330"/>
        <v>11790.959851194018</v>
      </c>
      <c r="Z742">
        <f t="shared" si="325"/>
        <v>14473.589635722339</v>
      </c>
      <c r="AA742">
        <f t="shared" si="329"/>
        <v>10837.720430907173</v>
      </c>
      <c r="AB742">
        <f t="shared" si="331"/>
        <v>16538.060100160073</v>
      </c>
      <c r="AC742" s="12">
        <f>(Sheet2!B896-Sheet2!B895)*100</f>
        <v>18300</v>
      </c>
      <c r="AD742" s="12">
        <f t="shared" si="332"/>
        <v>18050</v>
      </c>
      <c r="AE742" s="12">
        <v>0</v>
      </c>
      <c r="AF742">
        <f t="shared" si="307"/>
        <v>0</v>
      </c>
      <c r="AG742">
        <f t="shared" si="308"/>
        <v>0</v>
      </c>
      <c r="AH742">
        <f t="shared" si="309"/>
        <v>0</v>
      </c>
      <c r="AI742">
        <f t="shared" si="320"/>
        <v>0</v>
      </c>
      <c r="AJ742">
        <f t="shared" si="321"/>
        <v>0</v>
      </c>
      <c r="AK742">
        <v>134512</v>
      </c>
      <c r="AL742">
        <f t="shared" si="322"/>
        <v>55.179429959142148</v>
      </c>
      <c r="AM742">
        <f t="shared" si="323"/>
        <v>143057.51999999999</v>
      </c>
      <c r="AO742">
        <f t="shared" si="326"/>
        <v>183</v>
      </c>
      <c r="AP742">
        <f t="shared" si="327"/>
        <v>830.32299999997485</v>
      </c>
    </row>
    <row r="743" spans="1:42" ht="15" thickBot="1" x14ac:dyDescent="0.4">
      <c r="A743" s="5">
        <v>41183</v>
      </c>
      <c r="B743" s="2">
        <v>3775</v>
      </c>
      <c r="C743" s="2">
        <v>2.4300000000000002</v>
      </c>
      <c r="D743" s="4">
        <v>7.8</v>
      </c>
      <c r="E743">
        <f t="shared" si="310"/>
        <v>4.3536191840812171</v>
      </c>
      <c r="F743">
        <f t="shared" si="311"/>
        <v>4.7080244492644372</v>
      </c>
      <c r="G743">
        <f t="shared" si="312"/>
        <v>4.5162611679793647</v>
      </c>
      <c r="H743">
        <v>3775</v>
      </c>
      <c r="I743">
        <v>155554</v>
      </c>
      <c r="J743">
        <v>12124</v>
      </c>
      <c r="K743">
        <f t="shared" si="313"/>
        <v>7.7940779407794079</v>
      </c>
      <c r="L743">
        <v>243983</v>
      </c>
      <c r="M743">
        <f t="shared" si="314"/>
        <v>63.7560813663247</v>
      </c>
      <c r="N743">
        <f t="shared" si="315"/>
        <v>58.783107019751377</v>
      </c>
      <c r="O743">
        <f t="shared" si="304"/>
        <v>64.268447051666669</v>
      </c>
      <c r="P743">
        <v>64.219468579999997</v>
      </c>
      <c r="Q743">
        <f t="shared" si="305"/>
        <v>64.268447051666669</v>
      </c>
      <c r="R743">
        <f t="shared" si="306"/>
        <v>64.096056163333316</v>
      </c>
      <c r="S743">
        <f t="shared" si="316"/>
        <v>60.980384376941963</v>
      </c>
      <c r="T743">
        <f t="shared" si="317"/>
        <v>61.470443611514234</v>
      </c>
      <c r="U743">
        <f t="shared" si="318"/>
        <v>-2.1972773571905861</v>
      </c>
      <c r="V743">
        <f t="shared" si="319"/>
        <v>-2.6873365917628576</v>
      </c>
      <c r="W743">
        <f t="shared" si="324"/>
        <v>47345.129449144006</v>
      </c>
      <c r="X743">
        <f t="shared" si="328"/>
        <v>19396.117688545026</v>
      </c>
      <c r="Y743">
        <f t="shared" si="330"/>
        <v>15184.907929148836</v>
      </c>
      <c r="Z743">
        <f t="shared" si="325"/>
        <v>17018.467571530491</v>
      </c>
      <c r="AA743">
        <f t="shared" si="329"/>
        <v>9948.2219945068155</v>
      </c>
      <c r="AB743">
        <f t="shared" si="331"/>
        <v>15628.615471032914</v>
      </c>
      <c r="AC743" s="12">
        <f>(Sheet2!B897-Sheet2!B896)*100</f>
        <v>16000</v>
      </c>
      <c r="AD743" s="12">
        <f t="shared" si="332"/>
        <v>17625</v>
      </c>
      <c r="AE743" s="12">
        <v>0</v>
      </c>
      <c r="AF743">
        <f t="shared" si="307"/>
        <v>0</v>
      </c>
      <c r="AG743">
        <f t="shared" si="308"/>
        <v>0</v>
      </c>
      <c r="AH743">
        <f t="shared" si="309"/>
        <v>0</v>
      </c>
      <c r="AI743">
        <f t="shared" si="320"/>
        <v>0</v>
      </c>
      <c r="AJ743">
        <f t="shared" si="321"/>
        <v>0</v>
      </c>
      <c r="AK743">
        <v>134672</v>
      </c>
      <c r="AL743">
        <f t="shared" si="322"/>
        <v>55.197288335662734</v>
      </c>
      <c r="AM743">
        <f t="shared" si="323"/>
        <v>143420.788</v>
      </c>
      <c r="AO743">
        <f t="shared" si="326"/>
        <v>160</v>
      </c>
      <c r="AP743">
        <f t="shared" si="327"/>
        <v>363.26800000001094</v>
      </c>
    </row>
    <row r="744" spans="1:42" ht="15" thickBot="1" x14ac:dyDescent="0.4">
      <c r="A744" s="5">
        <v>41214</v>
      </c>
      <c r="B744" s="2">
        <v>3878</v>
      </c>
      <c r="C744" s="2">
        <v>2.5</v>
      </c>
      <c r="D744" s="4">
        <v>7.7</v>
      </c>
      <c r="E744">
        <f t="shared" si="310"/>
        <v>4.3874821936960613</v>
      </c>
      <c r="F744">
        <f t="shared" si="311"/>
        <v>4.7394898317474787</v>
      </c>
      <c r="G744">
        <f t="shared" si="312"/>
        <v>4.5828282271651117</v>
      </c>
      <c r="H744">
        <v>3878</v>
      </c>
      <c r="I744">
        <v>155338</v>
      </c>
      <c r="J744">
        <v>12005</v>
      </c>
      <c r="K744">
        <f t="shared" si="313"/>
        <v>7.7283085915873766</v>
      </c>
      <c r="L744">
        <v>244174</v>
      </c>
      <c r="M744">
        <f t="shared" si="314"/>
        <v>63.617747999377492</v>
      </c>
      <c r="N744">
        <f t="shared" si="315"/>
        <v>58.719181403425431</v>
      </c>
      <c r="O744">
        <f t="shared" si="304"/>
        <v>64.24395781583334</v>
      </c>
      <c r="P744">
        <v>64.219468579999997</v>
      </c>
      <c r="Q744">
        <f t="shared" si="305"/>
        <v>64.24395781583334</v>
      </c>
      <c r="R744">
        <f t="shared" si="306"/>
        <v>64.065203059166649</v>
      </c>
      <c r="S744">
        <f t="shared" si="316"/>
        <v>60.826530633874377</v>
      </c>
      <c r="T744">
        <f t="shared" si="317"/>
        <v>61.425265606138048</v>
      </c>
      <c r="U744">
        <f t="shared" si="318"/>
        <v>-2.1073492304489463</v>
      </c>
      <c r="V744">
        <f t="shared" si="319"/>
        <v>-2.7060842027126171</v>
      </c>
      <c r="W744">
        <f t="shared" si="324"/>
        <v>-25919.83044378832</v>
      </c>
      <c r="X744">
        <f t="shared" si="328"/>
        <v>10672.092301928438</v>
      </c>
      <c r="Y744">
        <f t="shared" si="330"/>
        <v>10535.474011269709</v>
      </c>
      <c r="Z744">
        <f t="shared" si="325"/>
        <v>709.56044507399201</v>
      </c>
      <c r="AA744">
        <f t="shared" si="329"/>
        <v>9860.7170464045685</v>
      </c>
      <c r="AB744">
        <f t="shared" si="331"/>
        <v>14241.25906091975</v>
      </c>
      <c r="AC744" s="12">
        <f>(Sheet2!B898-Sheet2!B897)*100</f>
        <v>15900</v>
      </c>
      <c r="AD744" s="12">
        <f t="shared" si="332"/>
        <v>17750</v>
      </c>
      <c r="AE744" s="12">
        <v>0</v>
      </c>
      <c r="AF744">
        <f t="shared" si="307"/>
        <v>0</v>
      </c>
      <c r="AG744">
        <f t="shared" si="308"/>
        <v>0</v>
      </c>
      <c r="AH744">
        <f t="shared" si="309"/>
        <v>0</v>
      </c>
      <c r="AI744">
        <f t="shared" si="320"/>
        <v>0</v>
      </c>
      <c r="AJ744">
        <f t="shared" si="321"/>
        <v>0</v>
      </c>
      <c r="AK744">
        <v>134831</v>
      </c>
      <c r="AL744">
        <f t="shared" si="322"/>
        <v>55.219228910531015</v>
      </c>
      <c r="AM744">
        <f t="shared" si="323"/>
        <v>143376.97400000002</v>
      </c>
      <c r="AO744">
        <f t="shared" si="326"/>
        <v>159</v>
      </c>
      <c r="AP744">
        <f t="shared" si="327"/>
        <v>-43.813999999983935</v>
      </c>
    </row>
    <row r="745" spans="1:42" ht="15" thickBot="1" x14ac:dyDescent="0.4">
      <c r="A745" s="5">
        <v>41244</v>
      </c>
      <c r="B745" s="2">
        <v>3970</v>
      </c>
      <c r="C745" s="2">
        <v>2.5499999999999998</v>
      </c>
      <c r="D745" s="4">
        <v>7.9</v>
      </c>
      <c r="E745">
        <f t="shared" si="310"/>
        <v>4.4883181705400519</v>
      </c>
      <c r="F745">
        <f t="shared" si="311"/>
        <v>4.8491610348004208</v>
      </c>
      <c r="G745">
        <f t="shared" si="312"/>
        <v>4.6835930111315065</v>
      </c>
      <c r="H745">
        <v>3970</v>
      </c>
      <c r="I745">
        <v>155628</v>
      </c>
      <c r="J745">
        <v>12298</v>
      </c>
      <c r="K745">
        <f t="shared" si="313"/>
        <v>7.9021769861464515</v>
      </c>
      <c r="L745">
        <v>244350</v>
      </c>
      <c r="M745">
        <f t="shared" si="314"/>
        <v>63.690607734806626</v>
      </c>
      <c r="N745">
        <f t="shared" si="315"/>
        <v>58.659049723756908</v>
      </c>
      <c r="O745">
        <f t="shared" si="304"/>
        <v>64.219468579999997</v>
      </c>
      <c r="P745">
        <v>64.219468579999997</v>
      </c>
      <c r="Q745">
        <f t="shared" si="305"/>
        <v>64.219468579999997</v>
      </c>
      <c r="R745">
        <f t="shared" si="306"/>
        <v>64.034349954999982</v>
      </c>
      <c r="S745">
        <f t="shared" si="316"/>
        <v>60.831970614917914</v>
      </c>
      <c r="T745">
        <f t="shared" si="317"/>
        <v>61.3370945026996</v>
      </c>
      <c r="U745">
        <f t="shared" si="318"/>
        <v>-2.1729208911610058</v>
      </c>
      <c r="V745">
        <f t="shared" si="319"/>
        <v>-2.6780447789426916</v>
      </c>
      <c r="W745">
        <f t="shared" si="324"/>
        <v>12034.728759549558</v>
      </c>
      <c r="X745">
        <f t="shared" si="328"/>
        <v>10160.540673885806</v>
      </c>
      <c r="Y745">
        <f t="shared" si="330"/>
        <v>13961.601818968542</v>
      </c>
      <c r="Z745">
        <f t="shared" si="325"/>
        <v>-10733.7623785045</v>
      </c>
      <c r="AA745">
        <f t="shared" si="329"/>
        <v>8027.4502979268627</v>
      </c>
      <c r="AB745">
        <f t="shared" si="331"/>
        <v>14593.997929117642</v>
      </c>
      <c r="AC745" s="12">
        <f>(Sheet2!B899-Sheet2!B898)*100</f>
        <v>24300</v>
      </c>
      <c r="AD745" s="12">
        <f t="shared" si="332"/>
        <v>18100</v>
      </c>
      <c r="AE745" s="12">
        <v>0</v>
      </c>
      <c r="AF745">
        <f t="shared" si="307"/>
        <v>0</v>
      </c>
      <c r="AG745">
        <f t="shared" si="308"/>
        <v>0</v>
      </c>
      <c r="AH745">
        <f t="shared" si="309"/>
        <v>0</v>
      </c>
      <c r="AI745">
        <f t="shared" si="320"/>
        <v>0</v>
      </c>
      <c r="AJ745">
        <f t="shared" si="321"/>
        <v>0</v>
      </c>
      <c r="AK745">
        <v>135074</v>
      </c>
      <c r="AL745">
        <f t="shared" si="322"/>
        <v>55.278903212604867</v>
      </c>
      <c r="AM745">
        <f t="shared" si="323"/>
        <v>143333.38800000001</v>
      </c>
      <c r="AO745">
        <f t="shared" si="326"/>
        <v>243</v>
      </c>
      <c r="AP745">
        <f t="shared" si="327"/>
        <v>-43.586000000010245</v>
      </c>
    </row>
    <row r="746" spans="1:42" ht="15" thickBot="1" x14ac:dyDescent="0.4">
      <c r="A746" s="5">
        <v>41275</v>
      </c>
      <c r="B746" s="2">
        <v>3923</v>
      </c>
      <c r="C746" s="2">
        <v>2.52</v>
      </c>
      <c r="D746" s="4">
        <v>8</v>
      </c>
      <c r="E746">
        <f t="shared" si="310"/>
        <v>4.4899888641287298</v>
      </c>
      <c r="F746">
        <f t="shared" si="311"/>
        <v>4.8540835677983454</v>
      </c>
      <c r="G746">
        <f t="shared" si="312"/>
        <v>4.6663110840177238</v>
      </c>
      <c r="H746">
        <v>3923</v>
      </c>
      <c r="I746">
        <v>155763</v>
      </c>
      <c r="J746">
        <v>12471</v>
      </c>
      <c r="K746">
        <f t="shared" si="313"/>
        <v>8.006394329847268</v>
      </c>
      <c r="L746">
        <v>244663</v>
      </c>
      <c r="M746">
        <f t="shared" si="314"/>
        <v>63.664305595860426</v>
      </c>
      <c r="N746">
        <f t="shared" si="315"/>
        <v>58.571161148191592</v>
      </c>
      <c r="O746">
        <f t="shared" si="304"/>
        <v>64.18861547583333</v>
      </c>
      <c r="P746">
        <v>63.849231330000002</v>
      </c>
      <c r="Q746">
        <f t="shared" si="305"/>
        <v>64.18861547583333</v>
      </c>
      <c r="R746">
        <f t="shared" si="306"/>
        <v>64.003496850833315</v>
      </c>
      <c r="S746">
        <f t="shared" si="316"/>
        <v>60.805785364181411</v>
      </c>
      <c r="T746">
        <f t="shared" si="317"/>
        <v>61.30655378893001</v>
      </c>
      <c r="U746">
        <f t="shared" si="318"/>
        <v>-2.2346242159898182</v>
      </c>
      <c r="V746">
        <f t="shared" si="319"/>
        <v>-2.7353926407384179</v>
      </c>
      <c r="W746">
        <f t="shared" si="324"/>
        <v>12633.844801524654</v>
      </c>
      <c r="X746">
        <f t="shared" si="328"/>
        <v>11823.16720348876</v>
      </c>
      <c r="Y746">
        <f t="shared" si="330"/>
        <v>12189.303197592031</v>
      </c>
      <c r="Z746">
        <f t="shared" si="325"/>
        <v>11726.327926335856</v>
      </c>
      <c r="AA746">
        <f t="shared" si="329"/>
        <v>6274.1722341189161</v>
      </c>
      <c r="AB746">
        <f t="shared" si="331"/>
        <v>7645.3860568129458</v>
      </c>
      <c r="AC746" s="12">
        <f>(Sheet2!B900-Sheet2!B899)*100</f>
        <v>18900</v>
      </c>
      <c r="AD746" s="12">
        <f t="shared" si="332"/>
        <v>16833.333333333332</v>
      </c>
      <c r="AE746" s="12">
        <v>0</v>
      </c>
      <c r="AF746">
        <f t="shared" si="307"/>
        <v>0</v>
      </c>
      <c r="AG746">
        <f t="shared" si="308"/>
        <v>0</v>
      </c>
      <c r="AH746">
        <f t="shared" si="309"/>
        <v>0</v>
      </c>
      <c r="AI746">
        <f t="shared" si="320"/>
        <v>0</v>
      </c>
      <c r="AJ746">
        <f t="shared" si="321"/>
        <v>0</v>
      </c>
      <c r="AK746">
        <v>135263</v>
      </c>
      <c r="AL746">
        <f t="shared" si="322"/>
        <v>55.285433432926098</v>
      </c>
      <c r="AM746">
        <f t="shared" si="323"/>
        <v>143301.96</v>
      </c>
      <c r="AO746">
        <f t="shared" si="326"/>
        <v>189</v>
      </c>
      <c r="AP746">
        <f t="shared" si="327"/>
        <v>-31.428000000014435</v>
      </c>
    </row>
    <row r="747" spans="1:42" ht="15" thickBot="1" x14ac:dyDescent="0.4">
      <c r="A747" s="5">
        <v>41306</v>
      </c>
      <c r="B747" s="2">
        <v>4004</v>
      </c>
      <c r="C747" s="2">
        <v>2.58</v>
      </c>
      <c r="D747" s="4">
        <v>7.7</v>
      </c>
      <c r="E747">
        <f t="shared" si="310"/>
        <v>4.457129120857954</v>
      </c>
      <c r="F747">
        <f t="shared" si="311"/>
        <v>4.8107352002387342</v>
      </c>
      <c r="G747">
        <f t="shared" si="312"/>
        <v>4.6800810855992685</v>
      </c>
      <c r="H747">
        <v>4004</v>
      </c>
      <c r="I747">
        <v>155312</v>
      </c>
      <c r="J747">
        <v>11950</v>
      </c>
      <c r="K747">
        <f t="shared" si="313"/>
        <v>7.6941897599670339</v>
      </c>
      <c r="L747">
        <v>244828</v>
      </c>
      <c r="M747">
        <f t="shared" si="314"/>
        <v>63.437188556864413</v>
      </c>
      <c r="N747">
        <f t="shared" si="315"/>
        <v>58.552525037985859</v>
      </c>
      <c r="O747">
        <f t="shared" si="304"/>
        <v>64.157762371666664</v>
      </c>
      <c r="P747">
        <v>63.849231330000002</v>
      </c>
      <c r="Q747">
        <f t="shared" si="305"/>
        <v>64.157762371666664</v>
      </c>
      <c r="R747">
        <f t="shared" si="306"/>
        <v>63.972643746666648</v>
      </c>
      <c r="S747">
        <f t="shared" si="316"/>
        <v>60.609711152242845</v>
      </c>
      <c r="T747">
        <f t="shared" si="317"/>
        <v>61.298168061708267</v>
      </c>
      <c r="U747">
        <f t="shared" si="318"/>
        <v>-2.0571861142569858</v>
      </c>
      <c r="V747">
        <f t="shared" si="319"/>
        <v>-2.7456430237224083</v>
      </c>
      <c r="W747">
        <f t="shared" si="324"/>
        <v>-37971.502575404942</v>
      </c>
      <c r="X747">
        <f t="shared" si="328"/>
        <v>8915.6546698758993</v>
      </c>
      <c r="Y747">
        <f t="shared" si="330"/>
        <v>4457.9682015070384</v>
      </c>
      <c r="Z747">
        <f t="shared" si="325"/>
        <v>8062.5205509290099</v>
      </c>
      <c r="AA747">
        <f t="shared" si="329"/>
        <v>6876.1172918478651</v>
      </c>
      <c r="AB747">
        <f t="shared" si="331"/>
        <v>5653.4268465661444</v>
      </c>
      <c r="AC747" s="12">
        <f>(Sheet2!B901-Sheet2!B900)*100</f>
        <v>28500</v>
      </c>
      <c r="AD747" s="12">
        <f t="shared" si="332"/>
        <v>16891.666666666668</v>
      </c>
      <c r="AE747" s="12">
        <v>0</v>
      </c>
      <c r="AF747">
        <f t="shared" si="307"/>
        <v>0</v>
      </c>
      <c r="AG747">
        <f t="shared" si="308"/>
        <v>0</v>
      </c>
      <c r="AH747">
        <f t="shared" si="309"/>
        <v>0</v>
      </c>
      <c r="AI747">
        <f t="shared" si="320"/>
        <v>0</v>
      </c>
      <c r="AJ747">
        <f t="shared" si="321"/>
        <v>0</v>
      </c>
      <c r="AK747">
        <v>135548</v>
      </c>
      <c r="AL747">
        <f t="shared" si="322"/>
        <v>55.364582482395811</v>
      </c>
      <c r="AM747">
        <f t="shared" si="323"/>
        <v>143352.97600000002</v>
      </c>
      <c r="AO747">
        <f t="shared" si="326"/>
        <v>285</v>
      </c>
      <c r="AP747">
        <f t="shared" si="327"/>
        <v>51.016000000032363</v>
      </c>
    </row>
    <row r="748" spans="1:42" ht="15" thickBot="1" x14ac:dyDescent="0.4">
      <c r="A748" s="5">
        <v>41334</v>
      </c>
      <c r="B748" s="2">
        <v>4076</v>
      </c>
      <c r="C748" s="2">
        <v>2.63</v>
      </c>
      <c r="D748" s="4">
        <v>7.5</v>
      </c>
      <c r="E748">
        <f t="shared" si="310"/>
        <v>4.4412835982404903</v>
      </c>
      <c r="F748">
        <f t="shared" si="311"/>
        <v>4.7878947834936696</v>
      </c>
      <c r="G748">
        <f t="shared" si="312"/>
        <v>4.6989510258980864</v>
      </c>
      <c r="H748">
        <v>4076</v>
      </c>
      <c r="I748">
        <v>155005</v>
      </c>
      <c r="J748">
        <v>11689</v>
      </c>
      <c r="K748">
        <f t="shared" si="313"/>
        <v>7.5410470629979676</v>
      </c>
      <c r="L748">
        <v>244995</v>
      </c>
      <c r="M748">
        <f t="shared" si="314"/>
        <v>63.268638135472152</v>
      </c>
      <c r="N748">
        <f t="shared" si="315"/>
        <v>58.523490275311744</v>
      </c>
      <c r="O748">
        <f t="shared" si="304"/>
        <v>64.126909267499983</v>
      </c>
      <c r="P748">
        <v>63.849231330000002</v>
      </c>
      <c r="Q748">
        <f t="shared" si="305"/>
        <v>64.126909267499983</v>
      </c>
      <c r="R748">
        <f t="shared" si="306"/>
        <v>63.941790642499988</v>
      </c>
      <c r="S748">
        <f t="shared" si="316"/>
        <v>60.458698487131301</v>
      </c>
      <c r="T748">
        <f t="shared" si="317"/>
        <v>61.278851364143947</v>
      </c>
      <c r="U748">
        <f t="shared" si="318"/>
        <v>-1.9352082118195568</v>
      </c>
      <c r="V748">
        <f t="shared" si="319"/>
        <v>-2.7553610888322027</v>
      </c>
      <c r="W748">
        <f t="shared" si="324"/>
        <v>-26875.52612657845</v>
      </c>
      <c r="X748">
        <f t="shared" si="328"/>
        <v>-3125.5260225922489</v>
      </c>
      <c r="Y748">
        <f t="shared" si="330"/>
        <v>3964.6830259074145</v>
      </c>
      <c r="Z748">
        <f t="shared" si="325"/>
        <v>5504.2997465338558</v>
      </c>
      <c r="AA748">
        <f t="shared" si="329"/>
        <v>5381.2356436497839</v>
      </c>
      <c r="AB748">
        <f t="shared" si="331"/>
        <v>8109.478037278478</v>
      </c>
      <c r="AC748" s="12">
        <f>(Sheet2!B902-Sheet2!B901)*100</f>
        <v>14200</v>
      </c>
      <c r="AD748" s="12">
        <f t="shared" si="332"/>
        <v>16208.333333333334</v>
      </c>
      <c r="AE748" s="12">
        <v>0</v>
      </c>
      <c r="AF748">
        <f t="shared" si="307"/>
        <v>0</v>
      </c>
      <c r="AG748">
        <f t="shared" si="308"/>
        <v>0</v>
      </c>
      <c r="AH748">
        <f t="shared" si="309"/>
        <v>0</v>
      </c>
      <c r="AI748">
        <f t="shared" si="320"/>
        <v>0</v>
      </c>
      <c r="AJ748">
        <f t="shared" si="321"/>
        <v>0</v>
      </c>
      <c r="AK748">
        <v>135690</v>
      </c>
      <c r="AL748">
        <f t="shared" si="322"/>
        <v>55.384803771505545</v>
      </c>
      <c r="AM748">
        <f t="shared" si="323"/>
        <v>143379.625</v>
      </c>
      <c r="AO748">
        <f t="shared" si="326"/>
        <v>142</v>
      </c>
      <c r="AP748">
        <f t="shared" si="327"/>
        <v>26.648999999975786</v>
      </c>
    </row>
    <row r="749" spans="1:42" ht="15" thickBot="1" x14ac:dyDescent="0.4">
      <c r="A749" s="5">
        <v>41365</v>
      </c>
      <c r="B749" s="2">
        <v>3988</v>
      </c>
      <c r="C749" s="2">
        <v>2.57</v>
      </c>
      <c r="D749" s="4">
        <v>7.6</v>
      </c>
      <c r="E749">
        <f t="shared" si="310"/>
        <v>4.4195022344150923</v>
      </c>
      <c r="F749">
        <f t="shared" si="311"/>
        <v>4.7689698878168407</v>
      </c>
      <c r="G749">
        <f t="shared" si="312"/>
        <v>4.6476842054943672</v>
      </c>
      <c r="H749">
        <v>3988</v>
      </c>
      <c r="I749">
        <v>155394</v>
      </c>
      <c r="J749">
        <v>11760</v>
      </c>
      <c r="K749">
        <f t="shared" si="313"/>
        <v>7.5678597629252096</v>
      </c>
      <c r="L749">
        <v>245175</v>
      </c>
      <c r="M749">
        <f t="shared" si="314"/>
        <v>63.380850412970325</v>
      </c>
      <c r="N749">
        <f t="shared" si="315"/>
        <v>58.56390578158458</v>
      </c>
      <c r="O749">
        <f t="shared" si="304"/>
        <v>64.096056163333316</v>
      </c>
      <c r="P749">
        <v>63.849231330000002</v>
      </c>
      <c r="Q749">
        <f t="shared" si="305"/>
        <v>64.096056163333316</v>
      </c>
      <c r="R749">
        <f t="shared" si="306"/>
        <v>63.910937538333322</v>
      </c>
      <c r="S749">
        <f t="shared" si="316"/>
        <v>60.579732312777814</v>
      </c>
      <c r="T749">
        <f t="shared" si="317"/>
        <v>61.263329529022847</v>
      </c>
      <c r="U749">
        <f t="shared" si="318"/>
        <v>-2.015826531193234</v>
      </c>
      <c r="V749">
        <f t="shared" si="319"/>
        <v>-2.6994237474382672</v>
      </c>
      <c r="W749">
        <f t="shared" si="324"/>
        <v>40557.033930568025</v>
      </c>
      <c r="X749">
        <f t="shared" si="328"/>
        <v>-4256.8752756882459</v>
      </c>
      <c r="Y749">
        <f t="shared" si="330"/>
        <v>7569.62120642839</v>
      </c>
      <c r="Z749">
        <f t="shared" si="325"/>
        <v>7224.6273197308183</v>
      </c>
      <c r="AA749">
        <f t="shared" si="329"/>
        <v>3748.9289350165054</v>
      </c>
      <c r="AB749">
        <f t="shared" si="331"/>
        <v>6848.5754647616604</v>
      </c>
      <c r="AC749" s="12">
        <f>(Sheet2!B903-Sheet2!B902)*100</f>
        <v>18600</v>
      </c>
      <c r="AD749" s="12">
        <f t="shared" si="332"/>
        <v>17066.666666666668</v>
      </c>
      <c r="AE749" s="12">
        <v>0</v>
      </c>
      <c r="AF749">
        <f t="shared" si="307"/>
        <v>0</v>
      </c>
      <c r="AG749">
        <f t="shared" si="308"/>
        <v>0</v>
      </c>
      <c r="AH749">
        <f t="shared" si="309"/>
        <v>0</v>
      </c>
      <c r="AI749">
        <f t="shared" si="320"/>
        <v>0</v>
      </c>
      <c r="AJ749">
        <f t="shared" si="321"/>
        <v>0</v>
      </c>
      <c r="AK749">
        <v>135876</v>
      </c>
      <c r="AL749">
        <f t="shared" si="322"/>
        <v>55.420006118078923</v>
      </c>
      <c r="AM749">
        <f t="shared" si="323"/>
        <v>143584.05599999998</v>
      </c>
      <c r="AO749">
        <f t="shared" si="326"/>
        <v>186</v>
      </c>
      <c r="AP749">
        <f t="shared" si="327"/>
        <v>204.4309999999823</v>
      </c>
    </row>
    <row r="750" spans="1:42" ht="15" thickBot="1" x14ac:dyDescent="0.4">
      <c r="A750" s="5">
        <v>41395</v>
      </c>
      <c r="B750" s="2">
        <v>4145</v>
      </c>
      <c r="C750" s="2">
        <v>2.66</v>
      </c>
      <c r="D750" s="4">
        <v>7.5</v>
      </c>
      <c r="E750">
        <f t="shared" si="310"/>
        <v>4.466542286825459</v>
      </c>
      <c r="F750">
        <f t="shared" si="311"/>
        <v>4.8136877278212644</v>
      </c>
      <c r="G750">
        <f t="shared" si="312"/>
        <v>4.7346169015590123</v>
      </c>
      <c r="H750">
        <v>4145</v>
      </c>
      <c r="I750">
        <v>155536</v>
      </c>
      <c r="J750">
        <v>11654</v>
      </c>
      <c r="K750">
        <f t="shared" si="313"/>
        <v>7.4927990947433392</v>
      </c>
      <c r="L750">
        <v>245363</v>
      </c>
      <c r="M750">
        <f t="shared" si="314"/>
        <v>63.390160700676148</v>
      </c>
      <c r="N750">
        <f t="shared" si="315"/>
        <v>58.635898648125441</v>
      </c>
      <c r="O750">
        <f t="shared" si="304"/>
        <v>64.065203059166649</v>
      </c>
      <c r="P750">
        <v>63.849231330000002</v>
      </c>
      <c r="Q750">
        <f t="shared" si="305"/>
        <v>64.065203059166649</v>
      </c>
      <c r="R750">
        <f t="shared" si="306"/>
        <v>63.880084434166655</v>
      </c>
      <c r="S750">
        <f t="shared" si="316"/>
        <v>60.558812367293832</v>
      </c>
      <c r="T750">
        <f t="shared" si="317"/>
        <v>61.203703673388375</v>
      </c>
      <c r="U750">
        <f t="shared" si="318"/>
        <v>-1.9229137191683918</v>
      </c>
      <c r="V750">
        <f t="shared" si="319"/>
        <v>-2.5678050252629347</v>
      </c>
      <c r="W750">
        <f t="shared" si="324"/>
        <v>6256.0090910159051</v>
      </c>
      <c r="X750">
        <f t="shared" si="328"/>
        <v>1105.7646467791249</v>
      </c>
      <c r="Y750">
        <f t="shared" si="330"/>
        <v>5888.9284743537819</v>
      </c>
      <c r="Z750">
        <f t="shared" si="325"/>
        <v>-3112.4728645849973</v>
      </c>
      <c r="AA750">
        <f t="shared" si="329"/>
        <v>3111.923383406674</v>
      </c>
      <c r="AB750">
        <f t="shared" si="331"/>
        <v>6486.3202149056206</v>
      </c>
      <c r="AC750" s="12">
        <f>(Sheet2!B904-Sheet2!B903)*100</f>
        <v>21400</v>
      </c>
      <c r="AD750" s="12">
        <f t="shared" si="332"/>
        <v>17958.333333333332</v>
      </c>
      <c r="AE750" s="12">
        <v>0</v>
      </c>
      <c r="AF750">
        <f t="shared" si="307"/>
        <v>0</v>
      </c>
      <c r="AG750">
        <f t="shared" si="308"/>
        <v>0</v>
      </c>
      <c r="AH750">
        <f t="shared" si="309"/>
        <v>0</v>
      </c>
      <c r="AI750">
        <f t="shared" si="320"/>
        <v>0</v>
      </c>
      <c r="AJ750">
        <f t="shared" si="321"/>
        <v>0</v>
      </c>
      <c r="AK750">
        <v>136090</v>
      </c>
      <c r="AL750">
        <f t="shared" si="322"/>
        <v>55.464760375443731</v>
      </c>
      <c r="AM750">
        <f t="shared" si="323"/>
        <v>143870.80000000002</v>
      </c>
      <c r="AO750">
        <f t="shared" si="326"/>
        <v>214</v>
      </c>
      <c r="AP750">
        <f t="shared" si="327"/>
        <v>286.74400000003516</v>
      </c>
    </row>
    <row r="751" spans="1:42" ht="15" thickBot="1" x14ac:dyDescent="0.4">
      <c r="A751" s="5">
        <v>41426</v>
      </c>
      <c r="B751" s="2">
        <v>4150</v>
      </c>
      <c r="C751" s="2">
        <v>2.66</v>
      </c>
      <c r="D751" s="4">
        <v>7.5</v>
      </c>
      <c r="E751">
        <f t="shared" si="310"/>
        <v>4.466542286825459</v>
      </c>
      <c r="F751">
        <f t="shared" si="311"/>
        <v>4.8136877278212644</v>
      </c>
      <c r="G751">
        <f t="shared" si="312"/>
        <v>4.7346169015590123</v>
      </c>
      <c r="H751">
        <v>4150</v>
      </c>
      <c r="I751">
        <v>155749</v>
      </c>
      <c r="J751">
        <v>11751</v>
      </c>
      <c r="K751">
        <f t="shared" si="313"/>
        <v>7.5448317485184493</v>
      </c>
      <c r="L751">
        <v>245552</v>
      </c>
      <c r="M751">
        <f t="shared" si="314"/>
        <v>63.428112986251385</v>
      </c>
      <c r="N751">
        <f t="shared" si="315"/>
        <v>58.671004512282536</v>
      </c>
      <c r="O751">
        <f t="shared" si="304"/>
        <v>64.034349954999982</v>
      </c>
      <c r="P751">
        <v>63.849231330000002</v>
      </c>
      <c r="Q751">
        <f t="shared" si="305"/>
        <v>64.034349954999982</v>
      </c>
      <c r="R751">
        <f t="shared" si="306"/>
        <v>63.849231329999988</v>
      </c>
      <c r="S751">
        <f t="shared" si="316"/>
        <v>60.595069497985037</v>
      </c>
      <c r="T751">
        <f t="shared" si="317"/>
        <v>61.174228636166106</v>
      </c>
      <c r="U751">
        <f t="shared" si="318"/>
        <v>-1.9240649857025005</v>
      </c>
      <c r="V751">
        <f t="shared" si="319"/>
        <v>-2.5032241238835695</v>
      </c>
      <c r="W751">
        <f t="shared" si="324"/>
        <v>20348.626492904499</v>
      </c>
      <c r="X751">
        <f t="shared" si="328"/>
        <v>2491.4142690049484</v>
      </c>
      <c r="Y751">
        <f t="shared" si="330"/>
        <v>6325.977471445377</v>
      </c>
      <c r="Z751">
        <f t="shared" si="325"/>
        <v>4329.8456542678177</v>
      </c>
      <c r="AA751">
        <f t="shared" si="329"/>
        <v>5622.5247222020598</v>
      </c>
      <c r="AB751">
        <f t="shared" si="331"/>
        <v>6824.9875100644613</v>
      </c>
      <c r="AC751" s="12">
        <f>(Sheet2!B905-Sheet2!B904)*100</f>
        <v>17900</v>
      </c>
      <c r="AD751" s="12">
        <f t="shared" si="332"/>
        <v>18841.666666666668</v>
      </c>
      <c r="AE751" s="12">
        <v>0</v>
      </c>
      <c r="AF751">
        <f t="shared" si="307"/>
        <v>0</v>
      </c>
      <c r="AG751">
        <f t="shared" si="308"/>
        <v>0</v>
      </c>
      <c r="AH751">
        <f t="shared" si="309"/>
        <v>0</v>
      </c>
      <c r="AI751">
        <f t="shared" si="320"/>
        <v>0</v>
      </c>
      <c r="AJ751">
        <f t="shared" si="321"/>
        <v>0</v>
      </c>
      <c r="AK751">
        <v>136269</v>
      </c>
      <c r="AL751">
        <f t="shared" si="322"/>
        <v>55.494966442953022</v>
      </c>
      <c r="AM751">
        <f t="shared" si="323"/>
        <v>144067.82500000001</v>
      </c>
      <c r="AO751">
        <f t="shared" si="326"/>
        <v>179</v>
      </c>
      <c r="AP751">
        <f t="shared" si="327"/>
        <v>197.02499999999418</v>
      </c>
    </row>
    <row r="752" spans="1:42" ht="15" thickBot="1" x14ac:dyDescent="0.4">
      <c r="A752" s="5">
        <v>41456</v>
      </c>
      <c r="B752" s="2">
        <v>3885</v>
      </c>
      <c r="C752" s="2">
        <v>2.5</v>
      </c>
      <c r="D752" s="4">
        <v>7.3</v>
      </c>
      <c r="E752">
        <f t="shared" si="310"/>
        <v>4.2720018726587652</v>
      </c>
      <c r="F752">
        <f t="shared" si="311"/>
        <v>4.6082707009372541</v>
      </c>
      <c r="G752">
        <f t="shared" si="312"/>
        <v>4.5020566730468499</v>
      </c>
      <c r="H752">
        <v>3885</v>
      </c>
      <c r="I752">
        <v>155599</v>
      </c>
      <c r="J752">
        <v>11335</v>
      </c>
      <c r="K752">
        <f t="shared" si="313"/>
        <v>7.2847511873469619</v>
      </c>
      <c r="L752">
        <v>245756</v>
      </c>
      <c r="M752">
        <f t="shared" si="314"/>
        <v>63.314425690522299</v>
      </c>
      <c r="N752">
        <f t="shared" si="315"/>
        <v>58.692472615114177</v>
      </c>
      <c r="O752">
        <f t="shared" si="304"/>
        <v>64.003496850833315</v>
      </c>
      <c r="P752">
        <v>63.849231330000002</v>
      </c>
      <c r="Q752">
        <f t="shared" si="305"/>
        <v>64.003496850833315</v>
      </c>
      <c r="R752">
        <f t="shared" si="306"/>
        <v>63.81669016</v>
      </c>
      <c r="S752">
        <f t="shared" si="316"/>
        <v>60.609632239360039</v>
      </c>
      <c r="T752">
        <f t="shared" si="317"/>
        <v>61.269266266798617</v>
      </c>
      <c r="U752">
        <f t="shared" si="318"/>
        <v>-1.9171596242458619</v>
      </c>
      <c r="V752">
        <f t="shared" si="319"/>
        <v>-2.5767936516844401</v>
      </c>
      <c r="W752">
        <f t="shared" si="324"/>
        <v>15940.275246944278</v>
      </c>
      <c r="X752">
        <f t="shared" si="328"/>
        <v>3042.4860099082193</v>
      </c>
      <c r="Y752">
        <f t="shared" si="330"/>
        <v>7432.8266066984897</v>
      </c>
      <c r="Z752">
        <f t="shared" si="325"/>
        <v>35835.610595501959</v>
      </c>
      <c r="AA752">
        <f t="shared" si="329"/>
        <v>9640.73850039641</v>
      </c>
      <c r="AB752">
        <f t="shared" si="331"/>
        <v>7957.4553672576631</v>
      </c>
      <c r="AC752" s="12">
        <f>(Sheet2!B906-Sheet2!B905)*100</f>
        <v>12200</v>
      </c>
      <c r="AD752" s="12">
        <f t="shared" si="332"/>
        <v>18650</v>
      </c>
      <c r="AE752" s="12">
        <v>0</v>
      </c>
      <c r="AF752">
        <f t="shared" si="307"/>
        <v>0</v>
      </c>
      <c r="AG752">
        <f t="shared" si="308"/>
        <v>0</v>
      </c>
      <c r="AH752">
        <f t="shared" si="309"/>
        <v>0</v>
      </c>
      <c r="AI752">
        <f t="shared" si="320"/>
        <v>0</v>
      </c>
      <c r="AJ752">
        <f t="shared" si="321"/>
        <v>0</v>
      </c>
      <c r="AK752">
        <v>136391</v>
      </c>
      <c r="AL752">
        <f t="shared" si="322"/>
        <v>55.498543270561044</v>
      </c>
      <c r="AM752">
        <f t="shared" si="323"/>
        <v>144240.27299999999</v>
      </c>
      <c r="AO752">
        <f t="shared" si="326"/>
        <v>122</v>
      </c>
      <c r="AP752">
        <f t="shared" si="327"/>
        <v>172.44799999997485</v>
      </c>
    </row>
    <row r="753" spans="1:42" ht="15" thickBot="1" x14ac:dyDescent="0.4">
      <c r="A753" s="5">
        <v>41487</v>
      </c>
      <c r="B753" s="2">
        <v>4085</v>
      </c>
      <c r="C753" s="2">
        <v>2.63</v>
      </c>
      <c r="D753" s="4">
        <v>7.2</v>
      </c>
      <c r="E753">
        <f t="shared" si="310"/>
        <v>4.3515514474724988</v>
      </c>
      <c r="F753">
        <f t="shared" si="311"/>
        <v>4.6861228312843535</v>
      </c>
      <c r="G753">
        <f t="shared" si="312"/>
        <v>4.6354439027029652</v>
      </c>
      <c r="H753">
        <v>4085</v>
      </c>
      <c r="I753">
        <v>155605</v>
      </c>
      <c r="J753">
        <v>11279</v>
      </c>
      <c r="K753">
        <f t="shared" si="313"/>
        <v>7.2484817325921407</v>
      </c>
      <c r="L753">
        <v>245959</v>
      </c>
      <c r="M753">
        <f t="shared" si="314"/>
        <v>63.264609142174102</v>
      </c>
      <c r="N753">
        <f t="shared" si="315"/>
        <v>58.709557283937563</v>
      </c>
      <c r="O753">
        <f t="shared" si="304"/>
        <v>63.972643746666648</v>
      </c>
      <c r="P753">
        <v>63.849231330000002</v>
      </c>
      <c r="Q753">
        <f t="shared" si="305"/>
        <v>63.972643746666648</v>
      </c>
      <c r="R753">
        <f t="shared" si="306"/>
        <v>63.784148990000006</v>
      </c>
      <c r="S753">
        <f t="shared" si="316"/>
        <v>60.511617127310004</v>
      </c>
      <c r="T753">
        <f t="shared" si="317"/>
        <v>61.188841241722152</v>
      </c>
      <c r="U753">
        <f t="shared" si="318"/>
        <v>-1.8020598433724402</v>
      </c>
      <c r="V753">
        <f t="shared" si="319"/>
        <v>-2.4792839577845882</v>
      </c>
      <c r="W753">
        <f t="shared" si="324"/>
        <v>-11803.943600125611</v>
      </c>
      <c r="X753">
        <f t="shared" si="328"/>
        <v>7403.7458391214413</v>
      </c>
      <c r="Y753">
        <f t="shared" si="330"/>
        <v>8159.7002544986708</v>
      </c>
      <c r="Z753">
        <f t="shared" si="325"/>
        <v>-7343.5976906232536</v>
      </c>
      <c r="AA753">
        <f t="shared" si="329"/>
        <v>7073.0521268043667</v>
      </c>
      <c r="AB753">
        <f t="shared" si="331"/>
        <v>6974.5847093261154</v>
      </c>
      <c r="AC753" s="12">
        <f>(Sheet2!B907-Sheet2!B906)*100</f>
        <v>24300</v>
      </c>
      <c r="AD753" s="12">
        <f t="shared" si="332"/>
        <v>19208.333333333332</v>
      </c>
      <c r="AE753" s="12">
        <v>0</v>
      </c>
      <c r="AF753">
        <f t="shared" si="307"/>
        <v>0</v>
      </c>
      <c r="AG753">
        <f t="shared" si="308"/>
        <v>0</v>
      </c>
      <c r="AH753">
        <f t="shared" si="309"/>
        <v>0</v>
      </c>
      <c r="AI753">
        <f t="shared" si="320"/>
        <v>0</v>
      </c>
      <c r="AJ753">
        <f t="shared" si="321"/>
        <v>0</v>
      </c>
      <c r="AK753">
        <v>136634</v>
      </c>
      <c r="AL753">
        <f t="shared" si="322"/>
        <v>55.551535011932884</v>
      </c>
      <c r="AM753">
        <f t="shared" si="323"/>
        <v>144401.44</v>
      </c>
      <c r="AO753">
        <f t="shared" si="326"/>
        <v>243</v>
      </c>
      <c r="AP753">
        <f t="shared" si="327"/>
        <v>161.16700000001583</v>
      </c>
    </row>
    <row r="754" spans="1:42" ht="15" thickBot="1" x14ac:dyDescent="0.4">
      <c r="A754" s="5">
        <v>41518</v>
      </c>
      <c r="B754" s="2">
        <v>4128</v>
      </c>
      <c r="C754" s="2">
        <v>2.65</v>
      </c>
      <c r="D754" s="4">
        <v>7.2</v>
      </c>
      <c r="E754">
        <f t="shared" si="310"/>
        <v>4.3680659335683112</v>
      </c>
      <c r="F754">
        <f t="shared" si="311"/>
        <v>4.7029693510425981</v>
      </c>
      <c r="G754">
        <f t="shared" si="312"/>
        <v>4.6589145672625953</v>
      </c>
      <c r="H754">
        <v>4128</v>
      </c>
      <c r="I754">
        <v>155687</v>
      </c>
      <c r="J754">
        <v>11270</v>
      </c>
      <c r="K754">
        <f t="shared" si="313"/>
        <v>7.2388831437435366</v>
      </c>
      <c r="L754">
        <v>246168</v>
      </c>
      <c r="M754">
        <f t="shared" si="314"/>
        <v>63.244207208085534</v>
      </c>
      <c r="N754">
        <f t="shared" si="315"/>
        <v>58.690624289103368</v>
      </c>
      <c r="O754">
        <f t="shared" si="304"/>
        <v>63.941790642499988</v>
      </c>
      <c r="P754">
        <v>63.849231330000002</v>
      </c>
      <c r="Q754">
        <f t="shared" si="305"/>
        <v>63.941790642499988</v>
      </c>
      <c r="R754">
        <f t="shared" si="306"/>
        <v>63.751607820000011</v>
      </c>
      <c r="S754">
        <f t="shared" si="316"/>
        <v>60.481658538073795</v>
      </c>
      <c r="T754">
        <f t="shared" si="317"/>
        <v>61.148771068131374</v>
      </c>
      <c r="U754">
        <f t="shared" si="318"/>
        <v>-1.7910342489704263</v>
      </c>
      <c r="V754">
        <f t="shared" si="319"/>
        <v>-2.4581467790280058</v>
      </c>
      <c r="W754">
        <f t="shared" si="324"/>
        <v>5272.0819845087826</v>
      </c>
      <c r="X754">
        <f t="shared" si="328"/>
        <v>12761.680524302647</v>
      </c>
      <c r="Y754">
        <f t="shared" si="330"/>
        <v>4818.0772508551991</v>
      </c>
      <c r="Z754">
        <f t="shared" si="325"/>
        <v>2924.4733270257711</v>
      </c>
      <c r="AA754">
        <f t="shared" si="329"/>
        <v>6643.0810568863526</v>
      </c>
      <c r="AB754">
        <f t="shared" si="331"/>
        <v>6012.1583502680687</v>
      </c>
      <c r="AC754" s="12">
        <f>(Sheet2!B908-Sheet2!B907)*100</f>
        <v>18500</v>
      </c>
      <c r="AD754" s="12">
        <f t="shared" si="332"/>
        <v>19225</v>
      </c>
      <c r="AE754" s="12">
        <v>0</v>
      </c>
      <c r="AF754">
        <f t="shared" si="307"/>
        <v>0</v>
      </c>
      <c r="AG754">
        <f t="shared" si="308"/>
        <v>0</v>
      </c>
      <c r="AH754">
        <f t="shared" si="309"/>
        <v>0</v>
      </c>
      <c r="AI754">
        <f t="shared" si="320"/>
        <v>0</v>
      </c>
      <c r="AJ754">
        <f t="shared" si="321"/>
        <v>0</v>
      </c>
      <c r="AK754">
        <v>136819</v>
      </c>
      <c r="AL754">
        <f t="shared" si="322"/>
        <v>55.579522927431668</v>
      </c>
      <c r="AM754">
        <f t="shared" si="323"/>
        <v>144477.53599999996</v>
      </c>
      <c r="AO754">
        <f t="shared" si="326"/>
        <v>185</v>
      </c>
      <c r="AP754">
        <f t="shared" si="327"/>
        <v>76.09599999996135</v>
      </c>
    </row>
    <row r="755" spans="1:42" ht="15" thickBot="1" x14ac:dyDescent="0.4">
      <c r="A755" s="5">
        <v>41548</v>
      </c>
      <c r="B755" s="2">
        <v>4222</v>
      </c>
      <c r="C755" s="2">
        <v>2.73</v>
      </c>
      <c r="D755" s="4">
        <v>7.2</v>
      </c>
      <c r="E755">
        <f t="shared" si="310"/>
        <v>4.4335087684586796</v>
      </c>
      <c r="F755">
        <f t="shared" si="311"/>
        <v>4.76969512253301</v>
      </c>
      <c r="G755">
        <f t="shared" si="312"/>
        <v>4.752213335999345</v>
      </c>
      <c r="H755">
        <v>4222</v>
      </c>
      <c r="I755">
        <v>154673</v>
      </c>
      <c r="J755">
        <v>11136</v>
      </c>
      <c r="K755">
        <f t="shared" si="313"/>
        <v>7.1997051844859801</v>
      </c>
      <c r="L755">
        <v>246381</v>
      </c>
      <c r="M755">
        <f t="shared" si="314"/>
        <v>62.77797395091342</v>
      </c>
      <c r="N755">
        <f t="shared" si="315"/>
        <v>58.257959826447653</v>
      </c>
      <c r="O755">
        <f t="shared" si="304"/>
        <v>63.910937538333322</v>
      </c>
      <c r="P755">
        <v>63.849231330000002</v>
      </c>
      <c r="Q755">
        <f t="shared" si="305"/>
        <v>63.910937538333322</v>
      </c>
      <c r="R755">
        <f t="shared" si="306"/>
        <v>63.719066650000009</v>
      </c>
      <c r="S755">
        <f t="shared" si="316"/>
        <v>59.994706971138967</v>
      </c>
      <c r="T755">
        <f t="shared" si="317"/>
        <v>61.077440518567165</v>
      </c>
      <c r="U755">
        <f t="shared" si="318"/>
        <v>-1.7367471446913143</v>
      </c>
      <c r="V755">
        <f t="shared" si="319"/>
        <v>-2.8194806921195124</v>
      </c>
      <c r="W755">
        <f t="shared" si="324"/>
        <v>-107093.02074435912</v>
      </c>
      <c r="X755">
        <f t="shared" si="328"/>
        <v>-11846.661921518544</v>
      </c>
      <c r="Y755">
        <f t="shared" si="330"/>
        <v>-8051.7685986033948</v>
      </c>
      <c r="Z755">
        <f t="shared" si="325"/>
        <v>-4549.8038946669549</v>
      </c>
      <c r="AA755">
        <f t="shared" si="329"/>
        <v>4680.6758544867234</v>
      </c>
      <c r="AB755">
        <f t="shared" si="331"/>
        <v>4214.8023947516149</v>
      </c>
      <c r="AC755" s="12">
        <f>(Sheet2!B909-Sheet2!B908)*100</f>
        <v>22000</v>
      </c>
      <c r="AD755" s="12">
        <f t="shared" si="332"/>
        <v>19725</v>
      </c>
      <c r="AE755" s="12">
        <v>0</v>
      </c>
      <c r="AF755">
        <f t="shared" si="307"/>
        <v>0</v>
      </c>
      <c r="AG755">
        <f t="shared" si="308"/>
        <v>0</v>
      </c>
      <c r="AH755">
        <f t="shared" si="309"/>
        <v>0</v>
      </c>
      <c r="AI755">
        <f t="shared" si="320"/>
        <v>0</v>
      </c>
      <c r="AJ755">
        <f t="shared" si="321"/>
        <v>0</v>
      </c>
      <c r="AK755">
        <v>137039</v>
      </c>
      <c r="AL755">
        <f t="shared" si="322"/>
        <v>55.620766211680284</v>
      </c>
      <c r="AM755">
        <f t="shared" si="323"/>
        <v>143536.54399999999</v>
      </c>
      <c r="AO755">
        <f t="shared" si="326"/>
        <v>220</v>
      </c>
      <c r="AP755">
        <f t="shared" si="327"/>
        <v>-940.99199999996927</v>
      </c>
    </row>
    <row r="756" spans="1:42" ht="15" thickBot="1" x14ac:dyDescent="0.4">
      <c r="A756" s="5">
        <v>41579</v>
      </c>
      <c r="B756" s="2">
        <v>4119</v>
      </c>
      <c r="C756" s="2">
        <v>2.65</v>
      </c>
      <c r="D756" s="4">
        <v>6.9</v>
      </c>
      <c r="E756">
        <f t="shared" si="310"/>
        <v>4.2760963506450604</v>
      </c>
      <c r="F756">
        <f t="shared" si="311"/>
        <v>4.5987948911345589</v>
      </c>
      <c r="G756">
        <f t="shared" si="312"/>
        <v>4.5932873105184946</v>
      </c>
      <c r="H756">
        <v>4119</v>
      </c>
      <c r="I756">
        <v>155265</v>
      </c>
      <c r="J756">
        <v>10787</v>
      </c>
      <c r="K756">
        <f t="shared" si="313"/>
        <v>6.9474768943419321</v>
      </c>
      <c r="L756">
        <v>246567</v>
      </c>
      <c r="M756">
        <f t="shared" si="314"/>
        <v>62.970713842485004</v>
      </c>
      <c r="N756">
        <f t="shared" si="315"/>
        <v>58.625734587353541</v>
      </c>
      <c r="O756">
        <f t="shared" si="304"/>
        <v>63.880084434166655</v>
      </c>
      <c r="P756">
        <v>63.849231330000002</v>
      </c>
      <c r="Q756">
        <f t="shared" si="305"/>
        <v>63.880084434166655</v>
      </c>
      <c r="R756">
        <f t="shared" si="306"/>
        <v>63.686525480000007</v>
      </c>
      <c r="S756">
        <f t="shared" si="316"/>
        <v>60.278025445891359</v>
      </c>
      <c r="T756">
        <f t="shared" si="317"/>
        <v>61.148510474888269</v>
      </c>
      <c r="U756">
        <f t="shared" si="318"/>
        <v>-1.6522908585378175</v>
      </c>
      <c r="V756">
        <f t="shared" si="319"/>
        <v>-2.5227758875347277</v>
      </c>
      <c r="W756">
        <f t="shared" si="324"/>
        <v>81016.001860905439</v>
      </c>
      <c r="X756">
        <f t="shared" si="328"/>
        <v>613.33687346304453</v>
      </c>
      <c r="Y756">
        <f t="shared" si="330"/>
        <v>859.55076012108475</v>
      </c>
      <c r="Z756">
        <f t="shared" si="325"/>
        <v>28883.909856678918</v>
      </c>
      <c r="AA756">
        <f t="shared" si="329"/>
        <v>10013.40630803071</v>
      </c>
      <c r="AB756">
        <f t="shared" si="331"/>
        <v>6562.664845718692</v>
      </c>
      <c r="AC756" s="12">
        <f>(Sheet2!B910-Sheet2!B909)*100</f>
        <v>27300</v>
      </c>
      <c r="AD756" s="12">
        <f t="shared" si="332"/>
        <v>20675</v>
      </c>
      <c r="AE756" s="12">
        <v>0</v>
      </c>
      <c r="AF756">
        <f t="shared" si="307"/>
        <v>0</v>
      </c>
      <c r="AG756">
        <f t="shared" si="308"/>
        <v>0</v>
      </c>
      <c r="AH756">
        <f t="shared" si="309"/>
        <v>0</v>
      </c>
      <c r="AI756">
        <f t="shared" si="320"/>
        <v>0</v>
      </c>
      <c r="AJ756">
        <f t="shared" si="321"/>
        <v>0</v>
      </c>
      <c r="AK756">
        <v>137312</v>
      </c>
      <c r="AL756">
        <f t="shared" si="322"/>
        <v>55.689528606828972</v>
      </c>
      <c r="AM756">
        <f t="shared" si="323"/>
        <v>144551.715</v>
      </c>
      <c r="AO756">
        <f t="shared" si="326"/>
        <v>273</v>
      </c>
      <c r="AP756">
        <f t="shared" si="327"/>
        <v>1015.1710000000021</v>
      </c>
    </row>
    <row r="757" spans="1:42" ht="15" thickBot="1" x14ac:dyDescent="0.4">
      <c r="A757" s="5">
        <v>41609</v>
      </c>
      <c r="B757" s="2">
        <v>4121</v>
      </c>
      <c r="C757" s="2">
        <v>2.66</v>
      </c>
      <c r="D757" s="4">
        <v>6.7</v>
      </c>
      <c r="E757">
        <f t="shared" si="310"/>
        <v>4.2216110668795634</v>
      </c>
      <c r="F757">
        <f t="shared" si="311"/>
        <v>4.536235214818344</v>
      </c>
      <c r="G757">
        <f t="shared" si="312"/>
        <v>4.5599074055272153</v>
      </c>
      <c r="H757">
        <v>4121</v>
      </c>
      <c r="I757">
        <v>155182</v>
      </c>
      <c r="J757">
        <v>10404</v>
      </c>
      <c r="K757">
        <f t="shared" si="313"/>
        <v>6.7043858179428026</v>
      </c>
      <c r="L757">
        <v>246745</v>
      </c>
      <c r="M757">
        <f t="shared" si="314"/>
        <v>62.891649273541503</v>
      </c>
      <c r="N757">
        <f t="shared" si="315"/>
        <v>58.677908772214224</v>
      </c>
      <c r="O757">
        <f t="shared" si="304"/>
        <v>63.849231329999988</v>
      </c>
      <c r="P757">
        <v>63.849231330000002</v>
      </c>
      <c r="Q757">
        <f t="shared" si="305"/>
        <v>63.849231329999988</v>
      </c>
      <c r="R757">
        <f t="shared" si="306"/>
        <v>63.653984310000006</v>
      </c>
      <c r="S757">
        <f t="shared" si="316"/>
        <v>60.236608447666597</v>
      </c>
      <c r="T757">
        <f t="shared" si="317"/>
        <v>61.153765114055176</v>
      </c>
      <c r="U757">
        <f t="shared" si="318"/>
        <v>-1.5586996754523739</v>
      </c>
      <c r="V757">
        <f t="shared" si="319"/>
        <v>-2.4758563418409523</v>
      </c>
      <c r="W757">
        <f t="shared" si="324"/>
        <v>510.0513023994863</v>
      </c>
      <c r="X757">
        <f t="shared" si="328"/>
        <v>-2693.0923249544576</v>
      </c>
      <c r="Y757">
        <f t="shared" si="330"/>
        <v>-100.83902797475457</v>
      </c>
      <c r="Z757">
        <f t="shared" si="325"/>
        <v>12180.990805769339</v>
      </c>
      <c r="AA757">
        <f t="shared" si="329"/>
        <v>11321.93049994763</v>
      </c>
      <c r="AB757">
        <f t="shared" si="331"/>
        <v>8472.2276110748444</v>
      </c>
      <c r="AC757" s="12">
        <f>(Sheet2!B911-Sheet2!B910)*100</f>
        <v>5500</v>
      </c>
      <c r="AD757" s="12">
        <f t="shared" si="332"/>
        <v>19108.333333333332</v>
      </c>
      <c r="AE757" s="12">
        <v>0</v>
      </c>
      <c r="AF757">
        <f t="shared" si="307"/>
        <v>0</v>
      </c>
      <c r="AG757">
        <f t="shared" si="308"/>
        <v>0</v>
      </c>
      <c r="AH757">
        <f t="shared" si="309"/>
        <v>0</v>
      </c>
      <c r="AI757">
        <f t="shared" si="320"/>
        <v>0</v>
      </c>
      <c r="AJ757">
        <f t="shared" si="321"/>
        <v>0</v>
      </c>
      <c r="AK757">
        <v>137367</v>
      </c>
      <c r="AL757">
        <f t="shared" si="322"/>
        <v>55.671644815497778</v>
      </c>
      <c r="AM757">
        <f t="shared" si="323"/>
        <v>144784.80599999998</v>
      </c>
      <c r="AO757">
        <f t="shared" si="326"/>
        <v>55</v>
      </c>
      <c r="AP757">
        <f t="shared" si="327"/>
        <v>233.0909999999858</v>
      </c>
    </row>
    <row r="758" spans="1:42" ht="15" thickBot="1" x14ac:dyDescent="0.4">
      <c r="A758" s="5">
        <v>41640</v>
      </c>
      <c r="B758" s="2">
        <v>4127</v>
      </c>
      <c r="C758" s="2">
        <v>2.66</v>
      </c>
      <c r="D758" s="4">
        <v>6.6</v>
      </c>
      <c r="E758">
        <f t="shared" si="310"/>
        <v>4.189988066808783</v>
      </c>
      <c r="F758">
        <f t="shared" si="311"/>
        <v>4.5004741050416737</v>
      </c>
      <c r="G758">
        <f t="shared" si="312"/>
        <v>4.5371074875429835</v>
      </c>
      <c r="H758">
        <v>4127</v>
      </c>
      <c r="I758">
        <v>155352</v>
      </c>
      <c r="J758">
        <v>10202</v>
      </c>
      <c r="K758">
        <f t="shared" si="313"/>
        <v>6.5670219887738819</v>
      </c>
      <c r="L758">
        <v>246915</v>
      </c>
      <c r="M758">
        <f t="shared" si="314"/>
        <v>62.917198226110202</v>
      </c>
      <c r="N758">
        <f t="shared" si="315"/>
        <v>58.764663143186922</v>
      </c>
      <c r="O758">
        <f t="shared" si="304"/>
        <v>63.81669016</v>
      </c>
      <c r="P758">
        <v>63.458737290000002</v>
      </c>
      <c r="Q758">
        <f t="shared" si="305"/>
        <v>63.81669016</v>
      </c>
      <c r="R758">
        <f t="shared" si="306"/>
        <v>63.621443140000004</v>
      </c>
      <c r="S758">
        <f t="shared" si="316"/>
        <v>60.280975128465755</v>
      </c>
      <c r="T758">
        <f t="shared" si="317"/>
        <v>61.142778457663667</v>
      </c>
      <c r="U758">
        <f t="shared" si="318"/>
        <v>-1.5163119852788327</v>
      </c>
      <c r="V758">
        <f t="shared" si="319"/>
        <v>-2.3781153144767444</v>
      </c>
      <c r="W758">
        <f t="shared" si="324"/>
        <v>21195.022425627336</v>
      </c>
      <c r="X758">
        <f t="shared" si="328"/>
        <v>-1817.3011285072814</v>
      </c>
      <c r="Y758">
        <f t="shared" si="330"/>
        <v>612.59244070046896</v>
      </c>
      <c r="Z758">
        <f t="shared" si="325"/>
        <v>7683.3698064796627</v>
      </c>
      <c r="AA758">
        <f t="shared" si="329"/>
        <v>6629.8903684439138</v>
      </c>
      <c r="AB758">
        <f t="shared" si="331"/>
        <v>8135.3144344201619</v>
      </c>
      <c r="AC758" s="12">
        <f>(Sheet2!B912-Sheet2!B911)*100</f>
        <v>18400</v>
      </c>
      <c r="AD758" s="12">
        <f t="shared" si="332"/>
        <v>19066.666666666668</v>
      </c>
      <c r="AE758" s="12">
        <v>0</v>
      </c>
      <c r="AF758">
        <f t="shared" si="307"/>
        <v>0</v>
      </c>
      <c r="AG758">
        <f t="shared" si="308"/>
        <v>0</v>
      </c>
      <c r="AH758">
        <f t="shared" si="309"/>
        <v>0</v>
      </c>
      <c r="AI758">
        <f t="shared" si="320"/>
        <v>0</v>
      </c>
      <c r="AJ758">
        <f t="shared" si="321"/>
        <v>0</v>
      </c>
      <c r="AK758">
        <v>137551</v>
      </c>
      <c r="AL758">
        <f t="shared" si="322"/>
        <v>55.707834679950587</v>
      </c>
      <c r="AM758">
        <f t="shared" si="323"/>
        <v>145098.76799999998</v>
      </c>
      <c r="AO758">
        <f t="shared" si="326"/>
        <v>184</v>
      </c>
      <c r="AP758">
        <f t="shared" si="327"/>
        <v>313.96199999999953</v>
      </c>
    </row>
    <row r="759" spans="1:42" ht="15" thickBot="1" x14ac:dyDescent="0.4">
      <c r="A759" s="5">
        <v>41671</v>
      </c>
      <c r="B759" s="2">
        <v>4373</v>
      </c>
      <c r="C759" s="2">
        <v>2.81</v>
      </c>
      <c r="D759" s="4">
        <v>6.7</v>
      </c>
      <c r="E759">
        <f t="shared" si="310"/>
        <v>4.3390091034705147</v>
      </c>
      <c r="F759">
        <f t="shared" si="311"/>
        <v>4.6556566279104059</v>
      </c>
      <c r="G759">
        <f t="shared" si="312"/>
        <v>4.7297604570079503</v>
      </c>
      <c r="H759">
        <v>4373</v>
      </c>
      <c r="I759">
        <v>155483</v>
      </c>
      <c r="J759">
        <v>10349</v>
      </c>
      <c r="K759">
        <f t="shared" si="313"/>
        <v>6.6560331354553233</v>
      </c>
      <c r="L759">
        <v>247085</v>
      </c>
      <c r="M759">
        <f t="shared" si="314"/>
        <v>62.926927980249715</v>
      </c>
      <c r="N759">
        <f t="shared" si="315"/>
        <v>58.710823805572986</v>
      </c>
      <c r="O759">
        <f t="shared" si="304"/>
        <v>63.784148990000006</v>
      </c>
      <c r="P759">
        <v>63.458737290000002</v>
      </c>
      <c r="Q759">
        <f t="shared" si="305"/>
        <v>63.784148990000006</v>
      </c>
      <c r="R759">
        <f t="shared" si="306"/>
        <v>63.588901970000016</v>
      </c>
      <c r="S759">
        <f t="shared" si="316"/>
        <v>60.196522846652343</v>
      </c>
      <c r="T759">
        <f t="shared" si="317"/>
        <v>61.016548958752708</v>
      </c>
      <c r="U759">
        <f t="shared" si="318"/>
        <v>-1.4856990410793571</v>
      </c>
      <c r="V759">
        <f t="shared" si="319"/>
        <v>-2.305725153179722</v>
      </c>
      <c r="W759">
        <f t="shared" si="324"/>
        <v>-10619.126280028373</v>
      </c>
      <c r="X759">
        <f t="shared" si="328"/>
        <v>-1619.8315751577418</v>
      </c>
      <c r="Y759">
        <f t="shared" si="330"/>
        <v>2891.9571319818497</v>
      </c>
      <c r="Z759">
        <f t="shared" si="325"/>
        <v>-20795.143400611356</v>
      </c>
      <c r="AA759">
        <f t="shared" si="329"/>
        <v>4387.9660834458964</v>
      </c>
      <c r="AB759">
        <f t="shared" si="331"/>
        <v>5730.509105125132</v>
      </c>
      <c r="AC759" s="12">
        <f>(Sheet2!B913-Sheet2!B912)*100</f>
        <v>15900</v>
      </c>
      <c r="AD759" s="12">
        <f t="shared" si="332"/>
        <v>18016.666666666668</v>
      </c>
      <c r="AE759" s="12">
        <v>0</v>
      </c>
      <c r="AF759">
        <f t="shared" si="307"/>
        <v>0</v>
      </c>
      <c r="AG759">
        <f t="shared" si="308"/>
        <v>0</v>
      </c>
      <c r="AH759">
        <f t="shared" si="309"/>
        <v>0</v>
      </c>
      <c r="AI759">
        <f t="shared" si="320"/>
        <v>0</v>
      </c>
      <c r="AJ759">
        <f t="shared" si="321"/>
        <v>0</v>
      </c>
      <c r="AK759">
        <v>137710</v>
      </c>
      <c r="AL759">
        <f t="shared" si="322"/>
        <v>55.733856769937475</v>
      </c>
      <c r="AM759">
        <f t="shared" si="323"/>
        <v>145065.639</v>
      </c>
      <c r="AO759">
        <f t="shared" si="326"/>
        <v>159</v>
      </c>
      <c r="AP759">
        <f t="shared" si="327"/>
        <v>-33.128999999986263</v>
      </c>
    </row>
    <row r="760" spans="1:42" ht="15" thickBot="1" x14ac:dyDescent="0.4">
      <c r="A760" s="5">
        <v>41699</v>
      </c>
      <c r="B760" s="2">
        <v>4388</v>
      </c>
      <c r="C760" s="2">
        <v>2.81</v>
      </c>
      <c r="D760" s="4">
        <v>6.7</v>
      </c>
      <c r="E760">
        <f t="shared" si="310"/>
        <v>4.3390091034705147</v>
      </c>
      <c r="F760">
        <f t="shared" si="311"/>
        <v>4.6556566279104059</v>
      </c>
      <c r="G760">
        <f t="shared" si="312"/>
        <v>4.7297604570079503</v>
      </c>
      <c r="H760">
        <v>4388</v>
      </c>
      <c r="I760">
        <v>156028</v>
      </c>
      <c r="J760">
        <v>10380</v>
      </c>
      <c r="K760">
        <f t="shared" si="313"/>
        <v>6.6526520880867537</v>
      </c>
      <c r="L760">
        <v>247258</v>
      </c>
      <c r="M760">
        <f t="shared" si="314"/>
        <v>63.10331718286163</v>
      </c>
      <c r="N760">
        <f t="shared" si="315"/>
        <v>58.875394931609904</v>
      </c>
      <c r="O760">
        <f t="shared" si="304"/>
        <v>63.751607820000011</v>
      </c>
      <c r="P760">
        <v>63.458737290000002</v>
      </c>
      <c r="Q760">
        <f t="shared" si="305"/>
        <v>63.751607820000011</v>
      </c>
      <c r="R760">
        <f t="shared" si="306"/>
        <v>63.556360800000014</v>
      </c>
      <c r="S760">
        <f t="shared" si="316"/>
        <v>60.365258505705391</v>
      </c>
      <c r="T760">
        <f t="shared" si="317"/>
        <v>60.985419753081388</v>
      </c>
      <c r="U760">
        <f t="shared" si="318"/>
        <v>-1.4898635740954873</v>
      </c>
      <c r="V760">
        <f t="shared" si="319"/>
        <v>-2.1100248214714838</v>
      </c>
      <c r="W760">
        <f t="shared" si="324"/>
        <v>52135.240038609132</v>
      </c>
      <c r="X760">
        <f t="shared" si="328"/>
        <v>6190.6947671923162</v>
      </c>
      <c r="Y760">
        <f t="shared" si="330"/>
        <v>9476.1876457474809</v>
      </c>
      <c r="Z760">
        <f t="shared" si="325"/>
        <v>2858.9178339838982</v>
      </c>
      <c r="AA760">
        <f t="shared" si="329"/>
        <v>4377.0401679389179</v>
      </c>
      <c r="AB760">
        <f t="shared" si="331"/>
        <v>5510.0606124126352</v>
      </c>
      <c r="AC760" s="12">
        <f>(Sheet2!B914-Sheet2!B913)*100</f>
        <v>27700</v>
      </c>
      <c r="AD760" s="12">
        <f t="shared" si="332"/>
        <v>19141.666666666668</v>
      </c>
      <c r="AE760" s="12">
        <v>0</v>
      </c>
      <c r="AF760">
        <f t="shared" si="307"/>
        <v>0</v>
      </c>
      <c r="AG760">
        <f t="shared" si="308"/>
        <v>0</v>
      </c>
      <c r="AH760">
        <f t="shared" si="309"/>
        <v>0</v>
      </c>
      <c r="AI760">
        <f t="shared" si="320"/>
        <v>0</v>
      </c>
      <c r="AJ760">
        <f t="shared" si="321"/>
        <v>0</v>
      </c>
      <c r="AK760">
        <v>137987</v>
      </c>
      <c r="AL760">
        <f t="shared" si="322"/>
        <v>55.806889969181981</v>
      </c>
      <c r="AM760">
        <f t="shared" si="323"/>
        <v>145574.12400000001</v>
      </c>
      <c r="AO760">
        <f t="shared" si="326"/>
        <v>277</v>
      </c>
      <c r="AP760">
        <f t="shared" si="327"/>
        <v>508.48500000001513</v>
      </c>
    </row>
    <row r="761" spans="1:42" ht="15" thickBot="1" x14ac:dyDescent="0.4">
      <c r="A761" s="5">
        <v>41730</v>
      </c>
      <c r="B761" s="2">
        <v>4566</v>
      </c>
      <c r="C761" s="2">
        <v>2.94</v>
      </c>
      <c r="D761" s="4">
        <v>6.2</v>
      </c>
      <c r="E761">
        <f t="shared" si="310"/>
        <v>4.269426190953534</v>
      </c>
      <c r="F761">
        <f t="shared" si="311"/>
        <v>4.566217816204972</v>
      </c>
      <c r="G761">
        <f t="shared" si="312"/>
        <v>4.7501294886214396</v>
      </c>
      <c r="H761">
        <v>4566</v>
      </c>
      <c r="I761">
        <v>155369</v>
      </c>
      <c r="J761">
        <v>9702</v>
      </c>
      <c r="K761">
        <f t="shared" si="313"/>
        <v>6.2444889263624015</v>
      </c>
      <c r="L761">
        <v>247439</v>
      </c>
      <c r="M761">
        <f t="shared" si="314"/>
        <v>62.790829254887058</v>
      </c>
      <c r="N761">
        <f t="shared" si="315"/>
        <v>58.897797841084056</v>
      </c>
      <c r="O761">
        <f t="shared" si="304"/>
        <v>63.719066650000009</v>
      </c>
      <c r="P761">
        <v>63.458737290000002</v>
      </c>
      <c r="Q761">
        <f t="shared" si="305"/>
        <v>63.719066650000009</v>
      </c>
      <c r="R761">
        <f t="shared" si="306"/>
        <v>63.523819630000013</v>
      </c>
      <c r="S761">
        <f t="shared" si="316"/>
        <v>60.110021145162001</v>
      </c>
      <c r="T761">
        <f t="shared" si="317"/>
        <v>60.998628129813774</v>
      </c>
      <c r="U761">
        <f t="shared" si="318"/>
        <v>-1.2122233040779449</v>
      </c>
      <c r="V761">
        <f t="shared" si="319"/>
        <v>-2.1008302887297177</v>
      </c>
      <c r="W761">
        <f t="shared" si="324"/>
        <v>-52229.565465962514</v>
      </c>
      <c r="X761">
        <f t="shared" si="328"/>
        <v>15334.603980258418</v>
      </c>
      <c r="Y761">
        <f t="shared" si="330"/>
        <v>1743.9710293699366</v>
      </c>
      <c r="Z761">
        <f t="shared" si="325"/>
        <v>14306.628505593166</v>
      </c>
      <c r="AA761">
        <f t="shared" si="329"/>
        <v>7519.7789013156043</v>
      </c>
      <c r="AB761">
        <f t="shared" si="331"/>
        <v>6100.2273779011639</v>
      </c>
      <c r="AC761" s="12">
        <f>(Sheet2!B915-Sheet2!B914)*100</f>
        <v>31100</v>
      </c>
      <c r="AD761" s="12">
        <f t="shared" si="332"/>
        <v>20183.333333333332</v>
      </c>
      <c r="AE761" s="12">
        <v>0</v>
      </c>
      <c r="AF761">
        <f t="shared" si="307"/>
        <v>0</v>
      </c>
      <c r="AG761">
        <f t="shared" si="308"/>
        <v>0</v>
      </c>
      <c r="AH761">
        <f t="shared" si="309"/>
        <v>0</v>
      </c>
      <c r="AI761">
        <f t="shared" si="320"/>
        <v>0</v>
      </c>
      <c r="AJ761">
        <f t="shared" si="321"/>
        <v>0</v>
      </c>
      <c r="AK761">
        <v>138298</v>
      </c>
      <c r="AL761">
        <f t="shared" si="322"/>
        <v>55.891755139650577</v>
      </c>
      <c r="AM761">
        <f t="shared" si="323"/>
        <v>145736.12199999997</v>
      </c>
      <c r="AO761">
        <f t="shared" si="326"/>
        <v>311</v>
      </c>
      <c r="AP761">
        <f t="shared" si="327"/>
        <v>161.99799999996321</v>
      </c>
    </row>
    <row r="762" spans="1:42" ht="15" thickBot="1" x14ac:dyDescent="0.4">
      <c r="A762" s="5">
        <v>41760</v>
      </c>
      <c r="B762" s="2">
        <v>4747</v>
      </c>
      <c r="C762" s="2">
        <v>3.05</v>
      </c>
      <c r="D762" s="4">
        <v>6.3</v>
      </c>
      <c r="E762">
        <f t="shared" si="310"/>
        <v>4.3834917588607372</v>
      </c>
      <c r="F762">
        <f t="shared" si="311"/>
        <v>4.6856556662836182</v>
      </c>
      <c r="G762">
        <f t="shared" si="312"/>
        <v>4.8939185973632959</v>
      </c>
      <c r="H762">
        <v>4747</v>
      </c>
      <c r="I762">
        <v>155684</v>
      </c>
      <c r="J762">
        <v>9859</v>
      </c>
      <c r="K762">
        <f t="shared" si="313"/>
        <v>6.3326995709257217</v>
      </c>
      <c r="L762">
        <v>247622</v>
      </c>
      <c r="M762">
        <f t="shared" si="314"/>
        <v>62.871634992044321</v>
      </c>
      <c r="N762">
        <f t="shared" si="315"/>
        <v>58.910721987545529</v>
      </c>
      <c r="O762">
        <f t="shared" ref="O762:O825" si="333">Q762</f>
        <v>63.686525480000007</v>
      </c>
      <c r="P762">
        <v>63.458737290000002</v>
      </c>
      <c r="Q762">
        <f t="shared" ref="Q762:Q825" si="334">AVERAGE(P751:P762)</f>
        <v>63.686525480000007</v>
      </c>
      <c r="R762">
        <f t="shared" ref="R762:R825" si="335">AVERAGE(P757:P768)</f>
        <v>63.491278460000011</v>
      </c>
      <c r="S762">
        <f t="shared" si="316"/>
        <v>60.115662053507059</v>
      </c>
      <c r="T762">
        <f t="shared" si="317"/>
        <v>60.894831884079466</v>
      </c>
      <c r="U762">
        <f t="shared" si="318"/>
        <v>-1.2049400659615301</v>
      </c>
      <c r="V762">
        <f t="shared" si="319"/>
        <v>-1.984109896533937</v>
      </c>
      <c r="W762">
        <f t="shared" si="324"/>
        <v>12396.946875784546</v>
      </c>
      <c r="X762">
        <f t="shared" si="328"/>
        <v>3898.0948160716021</v>
      </c>
      <c r="Y762">
        <f t="shared" si="330"/>
        <v>2255.7158447673232</v>
      </c>
      <c r="Z762">
        <f t="shared" si="325"/>
        <v>-14539.485013464466</v>
      </c>
      <c r="AA762">
        <f t="shared" si="329"/>
        <v>282.54642295837402</v>
      </c>
      <c r="AB762">
        <f t="shared" si="331"/>
        <v>5147.9763654945418</v>
      </c>
      <c r="AC762" s="12">
        <f>(Sheet2!B916-Sheet2!B915)*100</f>
        <v>20200</v>
      </c>
      <c r="AD762" s="12">
        <f t="shared" si="332"/>
        <v>20083.333333333332</v>
      </c>
      <c r="AE762" s="12">
        <v>0</v>
      </c>
      <c r="AF762">
        <f t="shared" si="307"/>
        <v>0</v>
      </c>
      <c r="AG762">
        <f t="shared" si="308"/>
        <v>0</v>
      </c>
      <c r="AH762">
        <f t="shared" si="309"/>
        <v>0</v>
      </c>
      <c r="AI762">
        <f t="shared" si="320"/>
        <v>0</v>
      </c>
      <c r="AJ762">
        <f t="shared" si="321"/>
        <v>0</v>
      </c>
      <c r="AK762">
        <v>138500</v>
      </c>
      <c r="AL762">
        <f t="shared" si="322"/>
        <v>55.932025425850696</v>
      </c>
      <c r="AM762">
        <f t="shared" si="323"/>
        <v>145875.908</v>
      </c>
      <c r="AO762">
        <f t="shared" si="326"/>
        <v>202</v>
      </c>
      <c r="AP762">
        <f t="shared" si="327"/>
        <v>139.78600000002189</v>
      </c>
    </row>
    <row r="763" spans="1:42" ht="15" thickBot="1" x14ac:dyDescent="0.4">
      <c r="A763" s="5">
        <v>41791</v>
      </c>
      <c r="B763" s="2">
        <v>4982</v>
      </c>
      <c r="C763" s="2">
        <v>3.2</v>
      </c>
      <c r="D763" s="4">
        <v>6.1</v>
      </c>
      <c r="E763">
        <f t="shared" si="310"/>
        <v>4.4181444068749043</v>
      </c>
      <c r="F763">
        <f t="shared" si="311"/>
        <v>4.7127314420191952</v>
      </c>
      <c r="G763">
        <f t="shared" si="312"/>
        <v>4.9990398156209945</v>
      </c>
      <c r="H763">
        <v>4982</v>
      </c>
      <c r="I763">
        <v>155707</v>
      </c>
      <c r="J763">
        <v>9460</v>
      </c>
      <c r="K763">
        <f t="shared" si="313"/>
        <v>6.0755136249494237</v>
      </c>
      <c r="L763">
        <v>247814</v>
      </c>
      <c r="M763">
        <f t="shared" si="314"/>
        <v>62.832204798760358</v>
      </c>
      <c r="N763">
        <f t="shared" si="315"/>
        <v>58.999440306035979</v>
      </c>
      <c r="O763">
        <f t="shared" si="333"/>
        <v>63.653984310000006</v>
      </c>
      <c r="P763">
        <v>63.458737290000002</v>
      </c>
      <c r="Q763">
        <f t="shared" si="334"/>
        <v>63.653984310000006</v>
      </c>
      <c r="R763">
        <f t="shared" si="335"/>
        <v>63.458737290000009</v>
      </c>
      <c r="S763">
        <f t="shared" si="316"/>
        <v>60.056187256727746</v>
      </c>
      <c r="T763">
        <f t="shared" si="317"/>
        <v>60.841659362454713</v>
      </c>
      <c r="U763">
        <f t="shared" si="318"/>
        <v>-1.0567469506917675</v>
      </c>
      <c r="V763">
        <f t="shared" si="319"/>
        <v>-1.8422190564187346</v>
      </c>
      <c r="W763">
        <f t="shared" si="324"/>
        <v>-3196.4801747947931</v>
      </c>
      <c r="X763">
        <f t="shared" si="328"/>
        <v>3280.3395698725558</v>
      </c>
      <c r="Y763">
        <f t="shared" si="330"/>
        <v>293.62362245904905</v>
      </c>
      <c r="Z763">
        <f t="shared" si="325"/>
        <v>-1485.0875521730632</v>
      </c>
      <c r="AA763">
        <f t="shared" si="329"/>
        <v>-1995.1333033653598</v>
      </c>
      <c r="AB763">
        <f t="shared" si="331"/>
        <v>4663.3985982911354</v>
      </c>
      <c r="AC763" s="12">
        <f>(Sheet2!B917-Sheet2!B916)*100</f>
        <v>33300</v>
      </c>
      <c r="AD763" s="12">
        <f t="shared" si="332"/>
        <v>21366.666666666668</v>
      </c>
      <c r="AE763" s="12">
        <v>0</v>
      </c>
      <c r="AF763">
        <f t="shared" si="307"/>
        <v>0</v>
      </c>
      <c r="AG763">
        <f t="shared" si="308"/>
        <v>0</v>
      </c>
      <c r="AH763">
        <f t="shared" si="309"/>
        <v>0</v>
      </c>
      <c r="AI763">
        <f t="shared" si="320"/>
        <v>0</v>
      </c>
      <c r="AJ763">
        <f t="shared" si="321"/>
        <v>0</v>
      </c>
      <c r="AK763">
        <v>138833</v>
      </c>
      <c r="AL763">
        <f t="shared" si="322"/>
        <v>56.023065686361548</v>
      </c>
      <c r="AM763">
        <f t="shared" si="323"/>
        <v>146208.87300000002</v>
      </c>
      <c r="AO763">
        <f t="shared" si="326"/>
        <v>333</v>
      </c>
      <c r="AP763">
        <f t="shared" si="327"/>
        <v>332.96500000002561</v>
      </c>
    </row>
    <row r="764" spans="1:42" ht="15" thickBot="1" x14ac:dyDescent="0.4">
      <c r="A764" s="5">
        <v>41821</v>
      </c>
      <c r="B764" s="2">
        <v>4846</v>
      </c>
      <c r="C764" s="2">
        <v>3.11</v>
      </c>
      <c r="D764" s="4">
        <v>6.2</v>
      </c>
      <c r="E764">
        <f t="shared" si="310"/>
        <v>4.3911274178734558</v>
      </c>
      <c r="F764">
        <f t="shared" si="311"/>
        <v>4.6894369879927229</v>
      </c>
      <c r="G764">
        <f t="shared" si="312"/>
        <v>4.9315202533135301</v>
      </c>
      <c r="H764">
        <v>4846</v>
      </c>
      <c r="I764">
        <v>156007</v>
      </c>
      <c r="J764">
        <v>9608</v>
      </c>
      <c r="K764">
        <f t="shared" si="313"/>
        <v>6.1586980071407051</v>
      </c>
      <c r="L764">
        <v>248023</v>
      </c>
      <c r="M764">
        <f t="shared" si="314"/>
        <v>62.900214899424647</v>
      </c>
      <c r="N764">
        <f t="shared" si="315"/>
        <v>59.000401575660312</v>
      </c>
      <c r="O764">
        <f t="shared" si="333"/>
        <v>63.621443140000004</v>
      </c>
      <c r="P764">
        <v>63.458737290000002</v>
      </c>
      <c r="Q764">
        <f t="shared" si="334"/>
        <v>63.621443140000004</v>
      </c>
      <c r="R764">
        <f t="shared" si="335"/>
        <v>63.433244182500005</v>
      </c>
      <c r="S764">
        <f t="shared" si="316"/>
        <v>60.138186317074691</v>
      </c>
      <c r="T764">
        <f t="shared" si="317"/>
        <v>60.827744506632698</v>
      </c>
      <c r="U764">
        <f t="shared" si="318"/>
        <v>-1.1377847414143787</v>
      </c>
      <c r="V764">
        <f t="shared" si="319"/>
        <v>-1.8273429309723852</v>
      </c>
      <c r="W764">
        <f t="shared" si="324"/>
        <v>32889.396081086248</v>
      </c>
      <c r="X764">
        <f t="shared" si="328"/>
        <v>5229.401845782374</v>
      </c>
      <c r="Y764">
        <f t="shared" si="330"/>
        <v>1706.0503586375464</v>
      </c>
      <c r="Z764">
        <f t="shared" si="325"/>
        <v>9264.7025212086737</v>
      </c>
      <c r="AA764">
        <f t="shared" si="329"/>
        <v>-1731.5778509105246</v>
      </c>
      <c r="AB764">
        <f t="shared" si="331"/>
        <v>2449.1562587666945</v>
      </c>
      <c r="AC764" s="12">
        <f>(Sheet2!B918-Sheet2!B917)*100</f>
        <v>24300</v>
      </c>
      <c r="AD764" s="12">
        <f t="shared" si="332"/>
        <v>22375</v>
      </c>
      <c r="AE764" s="12">
        <v>0</v>
      </c>
      <c r="AF764">
        <f t="shared" si="307"/>
        <v>0</v>
      </c>
      <c r="AG764">
        <f t="shared" si="308"/>
        <v>0</v>
      </c>
      <c r="AH764">
        <f t="shared" si="309"/>
        <v>0</v>
      </c>
      <c r="AI764">
        <f t="shared" si="320"/>
        <v>0</v>
      </c>
      <c r="AJ764">
        <f t="shared" si="321"/>
        <v>0</v>
      </c>
      <c r="AK764">
        <v>139076</v>
      </c>
      <c r="AL764">
        <f t="shared" si="322"/>
        <v>56.073831862367605</v>
      </c>
      <c r="AM764">
        <f t="shared" si="323"/>
        <v>146334.56599999999</v>
      </c>
      <c r="AO764">
        <f t="shared" si="326"/>
        <v>243</v>
      </c>
      <c r="AP764">
        <f t="shared" si="327"/>
        <v>125.6929999999702</v>
      </c>
    </row>
    <row r="765" spans="1:42" ht="15" thickBot="1" x14ac:dyDescent="0.4">
      <c r="A765" s="5">
        <v>41852</v>
      </c>
      <c r="B765" s="2">
        <v>5349</v>
      </c>
      <c r="C765" s="2">
        <v>3.43</v>
      </c>
      <c r="D765" s="4">
        <v>6.1</v>
      </c>
      <c r="E765">
        <f t="shared" si="310"/>
        <v>4.5741665907572715</v>
      </c>
      <c r="F765">
        <f t="shared" si="311"/>
        <v>4.8702527011879244</v>
      </c>
      <c r="G765">
        <f t="shared" si="312"/>
        <v>5.2357956777294943</v>
      </c>
      <c r="H765">
        <v>5349</v>
      </c>
      <c r="I765">
        <v>156130</v>
      </c>
      <c r="J765">
        <v>9599</v>
      </c>
      <c r="K765">
        <f t="shared" si="313"/>
        <v>6.1480817267661569</v>
      </c>
      <c r="L765">
        <v>248229</v>
      </c>
      <c r="M765">
        <f t="shared" si="314"/>
        <v>62.897566360094913</v>
      </c>
      <c r="N765">
        <f t="shared" si="315"/>
        <v>59.060814812129124</v>
      </c>
      <c r="O765">
        <f t="shared" si="333"/>
        <v>63.588901970000016</v>
      </c>
      <c r="P765">
        <v>63.458737290000002</v>
      </c>
      <c r="Q765">
        <f t="shared" si="334"/>
        <v>63.588901970000016</v>
      </c>
      <c r="R765">
        <f t="shared" si="335"/>
        <v>63.407751075</v>
      </c>
      <c r="S765">
        <f t="shared" si="316"/>
        <v>60.020526893252068</v>
      </c>
      <c r="T765">
        <f t="shared" si="317"/>
        <v>60.680239660658884</v>
      </c>
      <c r="U765">
        <f t="shared" si="318"/>
        <v>-0.95971208112294448</v>
      </c>
      <c r="V765">
        <f t="shared" si="319"/>
        <v>-1.6194248485297607</v>
      </c>
      <c r="W765">
        <f t="shared" si="324"/>
        <v>-16818.014734748751</v>
      </c>
      <c r="X765">
        <f t="shared" si="328"/>
        <v>4196.2537699956447</v>
      </c>
      <c r="Y765">
        <f t="shared" si="330"/>
        <v>1288.2110974189516</v>
      </c>
      <c r="Z765">
        <f t="shared" si="325"/>
        <v>-24084.465042866766</v>
      </c>
      <c r="AA765">
        <f t="shared" si="329"/>
        <v>-2279.7981246197596</v>
      </c>
      <c r="AB765">
        <f t="shared" si="331"/>
        <v>1054.0839794130686</v>
      </c>
      <c r="AC765" s="12">
        <f>(Sheet2!B919-Sheet2!B918)*100</f>
        <v>18100</v>
      </c>
      <c r="AD765" s="12">
        <f t="shared" si="332"/>
        <v>21858.333333333332</v>
      </c>
      <c r="AE765" s="12">
        <v>0</v>
      </c>
      <c r="AF765">
        <f t="shared" si="307"/>
        <v>0</v>
      </c>
      <c r="AG765">
        <f t="shared" si="308"/>
        <v>0</v>
      </c>
      <c r="AH765">
        <f t="shared" si="309"/>
        <v>0</v>
      </c>
      <c r="AI765">
        <f t="shared" si="320"/>
        <v>0</v>
      </c>
      <c r="AJ765">
        <f t="shared" si="321"/>
        <v>0</v>
      </c>
      <c r="AK765">
        <v>139257</v>
      </c>
      <c r="AL765">
        <f t="shared" si="322"/>
        <v>56.100213915376528</v>
      </c>
      <c r="AM765">
        <f t="shared" si="323"/>
        <v>146606.07</v>
      </c>
      <c r="AO765">
        <f t="shared" si="326"/>
        <v>181</v>
      </c>
      <c r="AP765">
        <f t="shared" si="327"/>
        <v>271.50400000001537</v>
      </c>
    </row>
    <row r="766" spans="1:42" ht="15" thickBot="1" x14ac:dyDescent="0.4">
      <c r="A766" s="5">
        <v>41883</v>
      </c>
      <c r="B766" s="2">
        <v>4914</v>
      </c>
      <c r="C766" s="2">
        <v>3.15</v>
      </c>
      <c r="D766" s="4">
        <v>5.9</v>
      </c>
      <c r="E766">
        <f t="shared" si="310"/>
        <v>4.3110323589599746</v>
      </c>
      <c r="F766">
        <f t="shared" si="311"/>
        <v>4.5963496381771343</v>
      </c>
      <c r="G766">
        <f t="shared" si="312"/>
        <v>4.8921643473349246</v>
      </c>
      <c r="H766">
        <v>4914</v>
      </c>
      <c r="I766">
        <v>156040</v>
      </c>
      <c r="J766">
        <v>9262</v>
      </c>
      <c r="K766">
        <f t="shared" si="313"/>
        <v>5.9356575237118685</v>
      </c>
      <c r="L766">
        <v>248446</v>
      </c>
      <c r="M766">
        <f t="shared" si="314"/>
        <v>62.806404611062362</v>
      </c>
      <c r="N766">
        <f t="shared" si="315"/>
        <v>59.100826739009676</v>
      </c>
      <c r="O766">
        <f t="shared" si="333"/>
        <v>63.556360800000014</v>
      </c>
      <c r="P766">
        <v>63.458737290000002</v>
      </c>
      <c r="Q766">
        <f t="shared" si="334"/>
        <v>63.556360800000014</v>
      </c>
      <c r="R766">
        <f t="shared" si="335"/>
        <v>63.382257967500003</v>
      </c>
      <c r="S766">
        <f t="shared" si="316"/>
        <v>60.098800184780131</v>
      </c>
      <c r="T766">
        <f t="shared" si="317"/>
        <v>60.816425519734658</v>
      </c>
      <c r="U766">
        <f t="shared" si="318"/>
        <v>-0.99797344577045521</v>
      </c>
      <c r="V766">
        <f t="shared" si="319"/>
        <v>-1.7155987807249815</v>
      </c>
      <c r="W766">
        <f t="shared" si="324"/>
        <v>32471.14052281715</v>
      </c>
      <c r="X766">
        <f t="shared" si="328"/>
        <v>918.90385069698095</v>
      </c>
      <c r="Y766">
        <f t="shared" si="330"/>
        <v>3554.7993089446486</v>
      </c>
      <c r="Z766">
        <f t="shared" si="325"/>
        <v>47002.443950301036</v>
      </c>
      <c r="AA766">
        <f t="shared" si="329"/>
        <v>5077.4562280997634</v>
      </c>
      <c r="AB766">
        <f t="shared" si="331"/>
        <v>4727.2481980193406</v>
      </c>
      <c r="AC766" s="12">
        <f>(Sheet2!B920-Sheet2!B919)*100</f>
        <v>30700</v>
      </c>
      <c r="AD766" s="12">
        <f t="shared" si="332"/>
        <v>22875</v>
      </c>
      <c r="AE766" s="12">
        <v>0</v>
      </c>
      <c r="AF766">
        <f t="shared" si="307"/>
        <v>0</v>
      </c>
      <c r="AG766">
        <f t="shared" si="308"/>
        <v>0</v>
      </c>
      <c r="AH766">
        <f t="shared" si="309"/>
        <v>0</v>
      </c>
      <c r="AI766">
        <f t="shared" si="320"/>
        <v>0</v>
      </c>
      <c r="AJ766">
        <f t="shared" si="321"/>
        <v>0</v>
      </c>
      <c r="AK766">
        <v>139564</v>
      </c>
      <c r="AL766">
        <f t="shared" si="322"/>
        <v>56.174782447694874</v>
      </c>
      <c r="AM766">
        <f t="shared" si="323"/>
        <v>146833.63999999998</v>
      </c>
      <c r="AO766">
        <f t="shared" si="326"/>
        <v>307</v>
      </c>
      <c r="AP766">
        <f t="shared" si="327"/>
        <v>227.56999999997788</v>
      </c>
    </row>
    <row r="767" spans="1:42" ht="15" thickBot="1" x14ac:dyDescent="0.4">
      <c r="A767" s="5">
        <v>41913</v>
      </c>
      <c r="B767" s="2">
        <v>5012</v>
      </c>
      <c r="C767" s="2">
        <v>3.2</v>
      </c>
      <c r="D767" s="4">
        <v>5.7</v>
      </c>
      <c r="E767">
        <f t="shared" si="310"/>
        <v>4.2708313008125245</v>
      </c>
      <c r="F767">
        <f t="shared" si="311"/>
        <v>4.5474723930600538</v>
      </c>
      <c r="G767">
        <f t="shared" si="312"/>
        <v>4.8872917954316852</v>
      </c>
      <c r="H767">
        <v>5012</v>
      </c>
      <c r="I767">
        <v>156417</v>
      </c>
      <c r="J767">
        <v>8990</v>
      </c>
      <c r="K767">
        <f t="shared" si="313"/>
        <v>5.7474571178324609</v>
      </c>
      <c r="L767">
        <v>248657</v>
      </c>
      <c r="M767">
        <f t="shared" si="314"/>
        <v>62.904724178285754</v>
      </c>
      <c r="N767">
        <f t="shared" si="315"/>
        <v>59.319154900123465</v>
      </c>
      <c r="O767">
        <f t="shared" si="333"/>
        <v>63.523819630000013</v>
      </c>
      <c r="P767">
        <v>63.458737290000002</v>
      </c>
      <c r="Q767">
        <f t="shared" si="334"/>
        <v>63.523819630000013</v>
      </c>
      <c r="R767">
        <f t="shared" si="335"/>
        <v>63.356764859999998</v>
      </c>
      <c r="S767">
        <f t="shared" si="316"/>
        <v>60.218169528389737</v>
      </c>
      <c r="T767">
        <f t="shared" si="317"/>
        <v>60.810824457770281</v>
      </c>
      <c r="U767">
        <f t="shared" si="318"/>
        <v>-0.8990146282662721</v>
      </c>
      <c r="V767">
        <f t="shared" si="319"/>
        <v>-1.4916695576468157</v>
      </c>
      <c r="W767">
        <f t="shared" si="324"/>
        <v>42362.869712920859</v>
      </c>
      <c r="X767">
        <f t="shared" si="328"/>
        <v>16684.30971384421</v>
      </c>
      <c r="Y767">
        <f t="shared" si="330"/>
        <v>16009.456847051313</v>
      </c>
      <c r="Z767">
        <f t="shared" si="325"/>
        <v>11439.522519789636</v>
      </c>
      <c r="AA767">
        <f t="shared" si="329"/>
        <v>4599.6052304658415</v>
      </c>
      <c r="AB767">
        <f t="shared" si="331"/>
        <v>6059.6920658907229</v>
      </c>
      <c r="AC767" s="12">
        <f>(Sheet2!B921-Sheet2!B920)*100</f>
        <v>24000</v>
      </c>
      <c r="AD767" s="12">
        <f t="shared" si="332"/>
        <v>23041.666666666668</v>
      </c>
      <c r="AE767" s="12">
        <v>0</v>
      </c>
      <c r="AF767">
        <f t="shared" si="307"/>
        <v>0</v>
      </c>
      <c r="AG767">
        <f t="shared" si="308"/>
        <v>0</v>
      </c>
      <c r="AH767">
        <f t="shared" si="309"/>
        <v>0</v>
      </c>
      <c r="AI767">
        <f t="shared" si="320"/>
        <v>0</v>
      </c>
      <c r="AJ767">
        <f t="shared" si="321"/>
        <v>0</v>
      </c>
      <c r="AK767">
        <v>139804</v>
      </c>
      <c r="AL767">
        <f t="shared" si="322"/>
        <v>56.223633358401337</v>
      </c>
      <c r="AM767">
        <f t="shared" si="323"/>
        <v>147501.231</v>
      </c>
      <c r="AO767">
        <f t="shared" si="326"/>
        <v>240</v>
      </c>
      <c r="AP767">
        <f t="shared" si="327"/>
        <v>667.5910000000149</v>
      </c>
    </row>
    <row r="768" spans="1:42" ht="15" thickBot="1" x14ac:dyDescent="0.4">
      <c r="A768" s="5">
        <v>41944</v>
      </c>
      <c r="B768" s="2">
        <v>4843</v>
      </c>
      <c r="C768" s="2">
        <v>3.09</v>
      </c>
      <c r="D768" s="4">
        <v>5.8</v>
      </c>
      <c r="E768">
        <f t="shared" si="310"/>
        <v>4.2334383189081661</v>
      </c>
      <c r="F768">
        <f t="shared" si="311"/>
        <v>4.5138740181281793</v>
      </c>
      <c r="G768">
        <f t="shared" si="312"/>
        <v>4.8023998416250748</v>
      </c>
      <c r="H768">
        <v>4843</v>
      </c>
      <c r="I768">
        <v>156494</v>
      </c>
      <c r="J768">
        <v>9090</v>
      </c>
      <c r="K768">
        <f t="shared" si="313"/>
        <v>5.8085294004881982</v>
      </c>
      <c r="L768">
        <v>248844</v>
      </c>
      <c r="M768">
        <f t="shared" si="314"/>
        <v>62.888395942839693</v>
      </c>
      <c r="N768">
        <f t="shared" si="315"/>
        <v>59.240868978154985</v>
      </c>
      <c r="O768">
        <f t="shared" si="333"/>
        <v>63.491278460000011</v>
      </c>
      <c r="P768">
        <v>63.458737290000002</v>
      </c>
      <c r="Q768">
        <f t="shared" si="334"/>
        <v>63.491278460000011</v>
      </c>
      <c r="R768">
        <f t="shared" si="335"/>
        <v>63.331271752500008</v>
      </c>
      <c r="S768">
        <f t="shared" si="316"/>
        <v>60.226054490848831</v>
      </c>
      <c r="T768">
        <f t="shared" si="317"/>
        <v>60.803414348509683</v>
      </c>
      <c r="U768">
        <f t="shared" si="318"/>
        <v>-0.98518551269384602</v>
      </c>
      <c r="V768">
        <f t="shared" si="319"/>
        <v>-1.5625453703546981</v>
      </c>
      <c r="W768">
        <f t="shared" si="324"/>
        <v>13222.923299981281</v>
      </c>
      <c r="X768">
        <f t="shared" si="328"/>
        <v>16821.972451210331</v>
      </c>
      <c r="Y768">
        <f t="shared" si="330"/>
        <v>10360.033633640967</v>
      </c>
      <c r="Z768">
        <f t="shared" si="325"/>
        <v>9527.6629447583109</v>
      </c>
      <c r="AA768">
        <f t="shared" si="329"/>
        <v>8610.7965568363052</v>
      </c>
      <c r="AB768">
        <f t="shared" si="331"/>
        <v>4446.6714898973396</v>
      </c>
      <c r="AC768" s="12">
        <f>(Sheet2!B922-Sheet2!B921)*100</f>
        <v>28400</v>
      </c>
      <c r="AD768" s="12">
        <f t="shared" si="332"/>
        <v>23133.333333333332</v>
      </c>
      <c r="AE768" s="12">
        <v>0</v>
      </c>
      <c r="AF768">
        <f t="shared" si="307"/>
        <v>0</v>
      </c>
      <c r="AG768">
        <f t="shared" si="308"/>
        <v>0</v>
      </c>
      <c r="AH768">
        <f t="shared" si="309"/>
        <v>0</v>
      </c>
      <c r="AI768">
        <f t="shared" si="320"/>
        <v>0</v>
      </c>
      <c r="AJ768">
        <f t="shared" si="321"/>
        <v>0</v>
      </c>
      <c r="AK768">
        <v>140088</v>
      </c>
      <c r="AL768">
        <f t="shared" si="322"/>
        <v>56.295510440275834</v>
      </c>
      <c r="AM768">
        <f t="shared" si="323"/>
        <v>147417.348</v>
      </c>
      <c r="AO768">
        <f t="shared" si="326"/>
        <v>284</v>
      </c>
      <c r="AP768">
        <f t="shared" si="327"/>
        <v>-83.88300000000163</v>
      </c>
    </row>
    <row r="769" spans="1:42" ht="15" thickBot="1" x14ac:dyDescent="0.4">
      <c r="A769" s="5">
        <v>41974</v>
      </c>
      <c r="B769" s="2">
        <v>5130</v>
      </c>
      <c r="C769" s="2">
        <v>3.28</v>
      </c>
      <c r="D769" s="4">
        <v>5.6</v>
      </c>
      <c r="E769">
        <f t="shared" si="310"/>
        <v>4.285790475513239</v>
      </c>
      <c r="F769">
        <f t="shared" si="311"/>
        <v>4.558312523509426</v>
      </c>
      <c r="G769">
        <f t="shared" si="312"/>
        <v>4.9391843572423069</v>
      </c>
      <c r="H769">
        <v>5130</v>
      </c>
      <c r="I769">
        <v>156332</v>
      </c>
      <c r="J769">
        <v>8717</v>
      </c>
      <c r="K769">
        <f t="shared" si="313"/>
        <v>5.575953739477522</v>
      </c>
      <c r="L769">
        <v>249027</v>
      </c>
      <c r="M769">
        <f t="shared" si="314"/>
        <v>62.777128584450679</v>
      </c>
      <c r="N769">
        <f t="shared" si="315"/>
        <v>59.261609383721435</v>
      </c>
      <c r="O769">
        <f t="shared" si="333"/>
        <v>63.458737290000009</v>
      </c>
      <c r="P769">
        <v>63.458737290000002</v>
      </c>
      <c r="Q769">
        <f t="shared" si="334"/>
        <v>63.458737290000009</v>
      </c>
      <c r="R769">
        <f t="shared" si="335"/>
        <v>63.305778645000004</v>
      </c>
      <c r="S769">
        <f t="shared" si="316"/>
        <v>60.086632386777595</v>
      </c>
      <c r="T769">
        <f t="shared" si="317"/>
        <v>60.739028771344216</v>
      </c>
      <c r="U769">
        <f t="shared" si="318"/>
        <v>-0.82502300305615961</v>
      </c>
      <c r="V769">
        <f t="shared" si="319"/>
        <v>-1.4774193876227812</v>
      </c>
      <c r="W769">
        <f t="shared" si="324"/>
        <v>-23698.500338723883</v>
      </c>
      <c r="X769">
        <f t="shared" si="328"/>
        <v>13404.969090555483</v>
      </c>
      <c r="Y769">
        <f t="shared" si="330"/>
        <v>8342.6543302140199</v>
      </c>
      <c r="Z769">
        <f t="shared" si="325"/>
        <v>-4906.7222990076989</v>
      </c>
      <c r="AA769">
        <f t="shared" si="329"/>
        <v>8040.5240990305319</v>
      </c>
      <c r="AB769">
        <f t="shared" si="331"/>
        <v>3022.695397832586</v>
      </c>
      <c r="AC769" s="12">
        <f>(Sheet2!B923-Sheet2!B922)*100</f>
        <v>27800</v>
      </c>
      <c r="AD769" s="12">
        <f t="shared" si="332"/>
        <v>24991.666666666668</v>
      </c>
      <c r="AE769" s="12">
        <v>0</v>
      </c>
      <c r="AF769">
        <f t="shared" si="307"/>
        <v>0</v>
      </c>
      <c r="AG769">
        <f t="shared" si="308"/>
        <v>0</v>
      </c>
      <c r="AH769">
        <f t="shared" si="309"/>
        <v>0</v>
      </c>
      <c r="AI769">
        <f t="shared" si="320"/>
        <v>0</v>
      </c>
      <c r="AJ769">
        <f t="shared" si="321"/>
        <v>0</v>
      </c>
      <c r="AK769">
        <v>140366</v>
      </c>
      <c r="AL769">
        <f t="shared" si="322"/>
        <v>56.365775598629867</v>
      </c>
      <c r="AM769">
        <f t="shared" si="323"/>
        <v>147577.40799999997</v>
      </c>
      <c r="AO769">
        <f t="shared" si="326"/>
        <v>278</v>
      </c>
      <c r="AP769">
        <f t="shared" si="327"/>
        <v>160.05999999996857</v>
      </c>
    </row>
    <row r="770" spans="1:42" ht="15" thickBot="1" x14ac:dyDescent="0.4">
      <c r="A770" s="5">
        <v>42005</v>
      </c>
      <c r="B770" s="2">
        <v>5344</v>
      </c>
      <c r="C770" s="2">
        <v>3.4</v>
      </c>
      <c r="D770" s="4">
        <v>5.7</v>
      </c>
      <c r="E770">
        <f t="shared" si="310"/>
        <v>4.4022721406110277</v>
      </c>
      <c r="F770">
        <f t="shared" si="311"/>
        <v>4.6799549635976465</v>
      </c>
      <c r="G770">
        <f t="shared" si="312"/>
        <v>5.0888645933919143</v>
      </c>
      <c r="H770">
        <v>5344</v>
      </c>
      <c r="I770">
        <v>157030</v>
      </c>
      <c r="J770">
        <v>8885</v>
      </c>
      <c r="K770">
        <f t="shared" si="313"/>
        <v>5.6581544927720815</v>
      </c>
      <c r="L770">
        <v>249723</v>
      </c>
      <c r="M770">
        <f t="shared" si="314"/>
        <v>62.881672893566076</v>
      </c>
      <c r="N770">
        <f t="shared" si="315"/>
        <v>59.297417538632807</v>
      </c>
      <c r="O770">
        <f t="shared" si="333"/>
        <v>63.433244182500005</v>
      </c>
      <c r="P770">
        <v>63.152819999999998</v>
      </c>
      <c r="Q770">
        <f t="shared" si="334"/>
        <v>63.433244182500005</v>
      </c>
      <c r="R770">
        <f t="shared" si="335"/>
        <v>63.280285537500014</v>
      </c>
      <c r="S770">
        <f t="shared" si="316"/>
        <v>60.113450526222458</v>
      </c>
      <c r="T770">
        <f t="shared" si="317"/>
        <v>60.640740145968039</v>
      </c>
      <c r="U770">
        <f t="shared" si="318"/>
        <v>-0.81603298758965082</v>
      </c>
      <c r="V770">
        <f t="shared" si="319"/>
        <v>-1.3433226073352316</v>
      </c>
      <c r="W770">
        <f t="shared" si="324"/>
        <v>48517.402377787977</v>
      </c>
      <c r="X770">
        <f t="shared" si="328"/>
        <v>16009.636806672439</v>
      </c>
      <c r="Y770">
        <f t="shared" si="330"/>
        <v>10619.519326227406</v>
      </c>
      <c r="Z770">
        <f t="shared" si="325"/>
        <v>17729.433630039915</v>
      </c>
      <c r="AA770">
        <f t="shared" si="329"/>
        <v>9451.3126171690728</v>
      </c>
      <c r="AB770">
        <f t="shared" si="331"/>
        <v>3859.867383129274</v>
      </c>
      <c r="AC770" s="12">
        <f>(Sheet2!B924-Sheet2!B923)*100</f>
        <v>19600</v>
      </c>
      <c r="AD770" s="12">
        <f t="shared" si="332"/>
        <v>25091.666666666668</v>
      </c>
      <c r="AE770" s="12">
        <v>0</v>
      </c>
      <c r="AF770">
        <f t="shared" ref="AF770:AF833" si="336">IF(-(K770-E770)&lt;-0.1,0,1)</f>
        <v>0</v>
      </c>
      <c r="AG770">
        <f t="shared" ref="AG770:AG833" si="337">IF(V770&lt;-0.1,0,1)</f>
        <v>0</v>
      </c>
      <c r="AH770">
        <f t="shared" ref="AH770:AH833" si="338">IF(V770-U770&gt;0,1,0)</f>
        <v>0</v>
      </c>
      <c r="AI770">
        <f t="shared" si="320"/>
        <v>0</v>
      </c>
      <c r="AJ770">
        <f t="shared" si="321"/>
        <v>0</v>
      </c>
      <c r="AK770">
        <v>140562</v>
      </c>
      <c r="AL770">
        <f t="shared" si="322"/>
        <v>56.287166180127578</v>
      </c>
      <c r="AM770">
        <f t="shared" si="323"/>
        <v>148079.29</v>
      </c>
      <c r="AO770">
        <f t="shared" si="326"/>
        <v>196</v>
      </c>
      <c r="AP770">
        <f t="shared" si="327"/>
        <v>501.88200000004144</v>
      </c>
    </row>
    <row r="771" spans="1:42" ht="15" thickBot="1" x14ac:dyDescent="0.4">
      <c r="A771" s="5">
        <v>42036</v>
      </c>
      <c r="B771" s="2">
        <v>5466</v>
      </c>
      <c r="C771" s="2">
        <v>3.49</v>
      </c>
      <c r="D771" s="4">
        <v>5.5</v>
      </c>
      <c r="E771">
        <f t="shared" ref="E771:E834" si="339">SQRT(C771*D771)</f>
        <v>4.3812098785609441</v>
      </c>
      <c r="F771">
        <f t="shared" ref="F771:F834" si="340">(0.9*(0.9/0.74)*$D771*($C771^(0.9)))^(1/(1+0.9))</f>
        <v>4.6499902082385294</v>
      </c>
      <c r="G771">
        <f t="shared" ref="G771:G834" si="341">(((2*1)/(1))*$D771*($C771^2))^(1/(1+2))</f>
        <v>5.1169893494159489</v>
      </c>
      <c r="H771">
        <v>5466</v>
      </c>
      <c r="I771">
        <v>156644</v>
      </c>
      <c r="J771">
        <v>8599</v>
      </c>
      <c r="K771">
        <f t="shared" ref="K771:K834" si="342">J771/I771*100</f>
        <v>5.4895176323382957</v>
      </c>
      <c r="L771">
        <v>249899</v>
      </c>
      <c r="M771">
        <f t="shared" ref="M771:M834" si="343">I771/L771*100</f>
        <v>62.682923901256103</v>
      </c>
      <c r="N771">
        <f t="shared" ref="N771:N834" si="344">(1-D771/100)*M771</f>
        <v>59.235363086687016</v>
      </c>
      <c r="O771">
        <f t="shared" si="333"/>
        <v>63.407751075</v>
      </c>
      <c r="P771">
        <v>63.152819999999998</v>
      </c>
      <c r="Q771">
        <f t="shared" si="334"/>
        <v>63.407751075</v>
      </c>
      <c r="R771">
        <f t="shared" si="335"/>
        <v>63.254792430000009</v>
      </c>
      <c r="S771">
        <f t="shared" ref="S771:S834" si="345">(1-E771/100)*M771</f>
        <v>59.936653447123433</v>
      </c>
      <c r="T771">
        <f t="shared" ref="T771:T834" si="346">(1-E771/100)*O771</f>
        <v>60.62972442112877</v>
      </c>
      <c r="U771">
        <f t="shared" ref="U771:U834" si="347">N771-S771</f>
        <v>-0.7012903604364169</v>
      </c>
      <c r="V771">
        <f t="shared" ref="V771:V834" si="348">N771-T771</f>
        <v>-1.3943613344417543</v>
      </c>
      <c r="W771">
        <f t="shared" si="324"/>
        <v>-33601.445977153257</v>
      </c>
      <c r="X771">
        <f t="shared" si="328"/>
        <v>13212.398266271688</v>
      </c>
      <c r="Y771">
        <f t="shared" si="330"/>
        <v>8704.3260181336664</v>
      </c>
      <c r="Z771">
        <f t="shared" si="325"/>
        <v>7919.9516440816224</v>
      </c>
      <c r="AA771">
        <f t="shared" si="329"/>
        <v>14785.382064993804</v>
      </c>
      <c r="AB771">
        <f t="shared" si="331"/>
        <v>6252.7919701870223</v>
      </c>
      <c r="AC771" s="12">
        <f>(Sheet2!B925-Sheet2!B924)*100</f>
        <v>26900</v>
      </c>
      <c r="AD771" s="12">
        <f t="shared" si="332"/>
        <v>26008.333333333332</v>
      </c>
      <c r="AE771" s="12">
        <v>0</v>
      </c>
      <c r="AF771">
        <f t="shared" si="336"/>
        <v>0</v>
      </c>
      <c r="AG771">
        <f t="shared" si="337"/>
        <v>0</v>
      </c>
      <c r="AH771">
        <f t="shared" si="338"/>
        <v>0</v>
      </c>
      <c r="AI771">
        <f t="shared" ref="AI771:AI834" si="349">AG771-AF771</f>
        <v>0</v>
      </c>
      <c r="AJ771">
        <f t="shared" ref="AJ771:AJ834" si="350">IF(AF771*AG771=1,1,0)</f>
        <v>0</v>
      </c>
      <c r="AK771">
        <v>140831</v>
      </c>
      <c r="AL771">
        <f t="shared" ref="AL771:AL834" si="351">AK771/L771*100</f>
        <v>56.355167487665014</v>
      </c>
      <c r="AM771">
        <f t="shared" ref="AM771:AM834" si="352">N771*L771/100</f>
        <v>148028.57999999999</v>
      </c>
      <c r="AO771">
        <f t="shared" si="326"/>
        <v>269</v>
      </c>
      <c r="AP771">
        <f t="shared" si="327"/>
        <v>-50.710000000020955</v>
      </c>
    </row>
    <row r="772" spans="1:42" ht="15" thickBot="1" x14ac:dyDescent="0.4">
      <c r="A772" s="5">
        <v>42064</v>
      </c>
      <c r="B772" s="2">
        <v>5210</v>
      </c>
      <c r="C772" s="2">
        <v>3.33</v>
      </c>
      <c r="D772" s="4">
        <v>5.4</v>
      </c>
      <c r="E772">
        <f t="shared" si="339"/>
        <v>4.2405188361803088</v>
      </c>
      <c r="F772">
        <f t="shared" si="340"/>
        <v>4.504054275993739</v>
      </c>
      <c r="G772">
        <f t="shared" si="341"/>
        <v>4.9291353176043193</v>
      </c>
      <c r="H772">
        <v>5210</v>
      </c>
      <c r="I772">
        <v>156643</v>
      </c>
      <c r="J772">
        <v>8515</v>
      </c>
      <c r="K772">
        <f t="shared" si="342"/>
        <v>5.4359275550136292</v>
      </c>
      <c r="L772">
        <v>250080</v>
      </c>
      <c r="M772">
        <f t="shared" si="343"/>
        <v>62.637156110044792</v>
      </c>
      <c r="N772">
        <f t="shared" si="344"/>
        <v>59.254749680102371</v>
      </c>
      <c r="O772">
        <f t="shared" si="333"/>
        <v>63.382257967500003</v>
      </c>
      <c r="P772">
        <v>63.152819999999998</v>
      </c>
      <c r="Q772">
        <f t="shared" si="334"/>
        <v>63.382257967500003</v>
      </c>
      <c r="R772">
        <f t="shared" si="335"/>
        <v>63.229299322500005</v>
      </c>
      <c r="S772">
        <f t="shared" si="345"/>
        <v>59.981015706750675</v>
      </c>
      <c r="T772">
        <f t="shared" si="346"/>
        <v>60.69452137959177</v>
      </c>
      <c r="U772">
        <f t="shared" si="347"/>
        <v>-0.72626602664830386</v>
      </c>
      <c r="V772">
        <f t="shared" si="348"/>
        <v>-1.4397716994893983</v>
      </c>
      <c r="W772">
        <f t="shared" ref="W772:W835" si="353">S772*$L772-S771*$L771</f>
        <v>21942.648161510006</v>
      </c>
      <c r="X772">
        <f t="shared" si="328"/>
        <v>11457.649539387165</v>
      </c>
      <c r="Y772">
        <f t="shared" si="330"/>
        <v>6188.2766950420728</v>
      </c>
      <c r="Z772">
        <f t="shared" ref="Z772:Z835" si="354">T772*$L772-T771*$L771</f>
        <v>27178.40349265188</v>
      </c>
      <c r="AA772">
        <f t="shared" si="329"/>
        <v>11481.375322052278</v>
      </c>
      <c r="AB772">
        <f t="shared" si="331"/>
        <v>8279.4157750760205</v>
      </c>
      <c r="AC772" s="12">
        <f>(Sheet2!B926-Sheet2!B925)*100</f>
        <v>9400</v>
      </c>
      <c r="AD772" s="12">
        <f t="shared" si="332"/>
        <v>24483.333333333332</v>
      </c>
      <c r="AE772" s="12">
        <v>0</v>
      </c>
      <c r="AF772">
        <f t="shared" si="336"/>
        <v>0</v>
      </c>
      <c r="AG772">
        <f t="shared" si="337"/>
        <v>0</v>
      </c>
      <c r="AH772">
        <f t="shared" si="338"/>
        <v>0</v>
      </c>
      <c r="AI772">
        <f t="shared" si="349"/>
        <v>0</v>
      </c>
      <c r="AJ772">
        <f t="shared" si="350"/>
        <v>0</v>
      </c>
      <c r="AK772">
        <v>140925</v>
      </c>
      <c r="AL772">
        <f t="shared" si="351"/>
        <v>56.351967370441457</v>
      </c>
      <c r="AM772">
        <f t="shared" si="352"/>
        <v>148184.27800000002</v>
      </c>
      <c r="AO772">
        <f t="shared" ref="AO772:AO835" si="355">AK772-AK771</f>
        <v>94</v>
      </c>
      <c r="AP772">
        <f t="shared" ref="AP772:AP835" si="356">AM772-AM771</f>
        <v>155.69800000003306</v>
      </c>
    </row>
    <row r="773" spans="1:42" ht="15" thickBot="1" x14ac:dyDescent="0.4">
      <c r="A773" s="5">
        <v>42095</v>
      </c>
      <c r="B773" s="2">
        <v>5598</v>
      </c>
      <c r="C773" s="2">
        <v>3.56</v>
      </c>
      <c r="D773" s="4">
        <v>5.4</v>
      </c>
      <c r="E773">
        <f t="shared" si="339"/>
        <v>4.3845182175468267</v>
      </c>
      <c r="F773">
        <f t="shared" si="340"/>
        <v>4.6488248932563438</v>
      </c>
      <c r="G773">
        <f t="shared" si="341"/>
        <v>5.1535668883529091</v>
      </c>
      <c r="H773">
        <v>5598</v>
      </c>
      <c r="I773">
        <v>157060</v>
      </c>
      <c r="J773">
        <v>8550</v>
      </c>
      <c r="K773">
        <f t="shared" si="342"/>
        <v>5.4437794473449639</v>
      </c>
      <c r="L773">
        <v>250266</v>
      </c>
      <c r="M773">
        <f t="shared" si="343"/>
        <v>62.757226311204882</v>
      </c>
      <c r="N773">
        <f t="shared" si="344"/>
        <v>59.368336090399815</v>
      </c>
      <c r="O773">
        <f t="shared" si="333"/>
        <v>63.356764859999998</v>
      </c>
      <c r="P773">
        <v>63.152819999999998</v>
      </c>
      <c r="Q773">
        <f t="shared" si="334"/>
        <v>63.356764859999998</v>
      </c>
      <c r="R773">
        <f t="shared" si="335"/>
        <v>63.203806215000007</v>
      </c>
      <c r="S773">
        <f t="shared" si="345"/>
        <v>60.005624290763009</v>
      </c>
      <c r="T773">
        <f t="shared" si="346"/>
        <v>60.578875962664988</v>
      </c>
      <c r="U773">
        <f t="shared" si="347"/>
        <v>-0.63728820036319433</v>
      </c>
      <c r="V773">
        <f t="shared" si="348"/>
        <v>-1.2105398722651728</v>
      </c>
      <c r="W773">
        <f t="shared" si="353"/>
        <v>17315.160807887092</v>
      </c>
      <c r="X773">
        <f t="shared" si="328"/>
        <v>7283.0313885482028</v>
      </c>
      <c r="Y773">
        <f t="shared" si="330"/>
        <v>11983.670551196206</v>
      </c>
      <c r="Z773">
        <f t="shared" si="354"/>
        <v>-17652.934935994446</v>
      </c>
      <c r="AA773">
        <f t="shared" si="329"/>
        <v>6632.6324127549306</v>
      </c>
      <c r="AB773">
        <f t="shared" si="331"/>
        <v>5616.1188216103865</v>
      </c>
      <c r="AC773" s="12">
        <f>(Sheet2!B927-Sheet2!B926)*100</f>
        <v>27700</v>
      </c>
      <c r="AD773" s="12">
        <f t="shared" si="332"/>
        <v>24200</v>
      </c>
      <c r="AE773" s="12">
        <v>0</v>
      </c>
      <c r="AF773">
        <f t="shared" si="336"/>
        <v>0</v>
      </c>
      <c r="AG773">
        <f t="shared" si="337"/>
        <v>0</v>
      </c>
      <c r="AH773">
        <f t="shared" si="338"/>
        <v>0</v>
      </c>
      <c r="AI773">
        <f t="shared" si="349"/>
        <v>0</v>
      </c>
      <c r="AJ773">
        <f t="shared" si="350"/>
        <v>0</v>
      </c>
      <c r="AK773">
        <v>141202</v>
      </c>
      <c r="AL773">
        <f t="shared" si="351"/>
        <v>56.420768302526113</v>
      </c>
      <c r="AM773">
        <f t="shared" si="352"/>
        <v>148578.76</v>
      </c>
      <c r="AO773">
        <f t="shared" si="355"/>
        <v>277</v>
      </c>
      <c r="AP773">
        <f t="shared" si="356"/>
        <v>394.48199999998906</v>
      </c>
    </row>
    <row r="774" spans="1:42" ht="15" thickBot="1" x14ac:dyDescent="0.4">
      <c r="A774" s="5">
        <v>42125</v>
      </c>
      <c r="B774" s="2">
        <v>5563</v>
      </c>
      <c r="C774" s="2">
        <v>3.53</v>
      </c>
      <c r="D774" s="4">
        <v>5.6</v>
      </c>
      <c r="E774">
        <f t="shared" si="339"/>
        <v>4.4461219056611565</v>
      </c>
      <c r="F774">
        <f t="shared" si="340"/>
        <v>4.7197069314427083</v>
      </c>
      <c r="G774">
        <f t="shared" si="341"/>
        <v>5.1870744064643333</v>
      </c>
      <c r="H774">
        <v>5563</v>
      </c>
      <c r="I774">
        <v>157651</v>
      </c>
      <c r="J774">
        <v>8834</v>
      </c>
      <c r="K774">
        <f t="shared" si="342"/>
        <v>5.6035166285021978</v>
      </c>
      <c r="L774">
        <v>250455</v>
      </c>
      <c r="M774">
        <f t="shared" si="343"/>
        <v>62.94583857379569</v>
      </c>
      <c r="N774">
        <f t="shared" si="344"/>
        <v>59.420871613663131</v>
      </c>
      <c r="O774">
        <f t="shared" si="333"/>
        <v>63.331271752500008</v>
      </c>
      <c r="P774">
        <v>63.152819999999998</v>
      </c>
      <c r="Q774">
        <f t="shared" si="334"/>
        <v>63.331271752500008</v>
      </c>
      <c r="R774">
        <f t="shared" si="335"/>
        <v>63.17831310750001</v>
      </c>
      <c r="S774">
        <f t="shared" si="345"/>
        <v>60.147189856264049</v>
      </c>
      <c r="T774">
        <f t="shared" si="346"/>
        <v>60.515486205978306</v>
      </c>
      <c r="U774">
        <f t="shared" si="347"/>
        <v>-0.72631824260091804</v>
      </c>
      <c r="V774">
        <f t="shared" si="348"/>
        <v>-1.0946145923151747</v>
      </c>
      <c r="W774">
        <f t="shared" si="353"/>
        <v>46796.866698516533</v>
      </c>
      <c r="X774">
        <f t="shared" si="328"/>
        <v>12878.688621637411</v>
      </c>
      <c r="Y774">
        <f t="shared" si="330"/>
        <v>14850.330536423871</v>
      </c>
      <c r="Z774">
        <f t="shared" si="354"/>
        <v>-4426.8739540185779</v>
      </c>
      <c r="AA774">
        <f t="shared" si="329"/>
        <v>4306.8762629587827</v>
      </c>
      <c r="AB774">
        <f t="shared" si="331"/>
        <v>6458.8364098975435</v>
      </c>
      <c r="AC774" s="12">
        <f>(Sheet2!B928-Sheet2!B927)*100</f>
        <v>33700</v>
      </c>
      <c r="AD774" s="12">
        <f t="shared" si="332"/>
        <v>25325</v>
      </c>
      <c r="AE774" s="12">
        <v>0</v>
      </c>
      <c r="AF774">
        <f t="shared" si="336"/>
        <v>0</v>
      </c>
      <c r="AG774">
        <f t="shared" si="337"/>
        <v>0</v>
      </c>
      <c r="AH774">
        <f t="shared" si="338"/>
        <v>0</v>
      </c>
      <c r="AI774">
        <f t="shared" si="349"/>
        <v>0</v>
      </c>
      <c r="AJ774">
        <f t="shared" si="350"/>
        <v>0</v>
      </c>
      <c r="AK774">
        <v>141539</v>
      </c>
      <c r="AL774">
        <f t="shared" si="351"/>
        <v>56.512746800822498</v>
      </c>
      <c r="AM774">
        <f t="shared" si="352"/>
        <v>148822.54399999999</v>
      </c>
      <c r="AO774">
        <f t="shared" si="355"/>
        <v>337</v>
      </c>
      <c r="AP774">
        <f t="shared" si="356"/>
        <v>243.7839999999851</v>
      </c>
    </row>
    <row r="775" spans="1:42" ht="15" thickBot="1" x14ac:dyDescent="0.4">
      <c r="A775" s="5">
        <v>42156</v>
      </c>
      <c r="B775" s="2">
        <v>5248</v>
      </c>
      <c r="C775" s="2">
        <v>3.34</v>
      </c>
      <c r="D775" s="4">
        <v>5.3</v>
      </c>
      <c r="E775">
        <f t="shared" si="339"/>
        <v>4.2073744782227314</v>
      </c>
      <c r="F775">
        <f t="shared" si="340"/>
        <v>4.4662999767724685</v>
      </c>
      <c r="G775">
        <f t="shared" si="341"/>
        <v>4.9083207230012462</v>
      </c>
      <c r="H775">
        <v>5248</v>
      </c>
      <c r="I775">
        <v>157062</v>
      </c>
      <c r="J775">
        <v>8247</v>
      </c>
      <c r="K775">
        <f t="shared" si="342"/>
        <v>5.2507926805974714</v>
      </c>
      <c r="L775">
        <v>250663</v>
      </c>
      <c r="M775">
        <f t="shared" si="343"/>
        <v>62.658629315056466</v>
      </c>
      <c r="N775">
        <f t="shared" si="344"/>
        <v>59.337721961358469</v>
      </c>
      <c r="O775">
        <f t="shared" si="333"/>
        <v>63.305778645000004</v>
      </c>
      <c r="P775">
        <v>63.152819999999998</v>
      </c>
      <c r="Q775">
        <f t="shared" si="334"/>
        <v>63.305778645000004</v>
      </c>
      <c r="R775">
        <f t="shared" si="335"/>
        <v>63.152820000000013</v>
      </c>
      <c r="S775">
        <f t="shared" si="345"/>
        <v>60.022346136850594</v>
      </c>
      <c r="T775">
        <f t="shared" si="346"/>
        <v>60.642267471050097</v>
      </c>
      <c r="U775">
        <f t="shared" si="347"/>
        <v>-0.68462417549212518</v>
      </c>
      <c r="V775">
        <f t="shared" si="348"/>
        <v>-1.3045455096916285</v>
      </c>
      <c r="W775">
        <f t="shared" si="353"/>
        <v>-18783.085749231279</v>
      </c>
      <c r="X775">
        <f t="shared" si="328"/>
        <v>13697.924386552846</v>
      </c>
      <c r="Y775">
        <f t="shared" si="330"/>
        <v>13551.446738554165</v>
      </c>
      <c r="Z775">
        <f t="shared" si="354"/>
        <v>44366.5933775343</v>
      </c>
      <c r="AA775">
        <f t="shared" si="329"/>
        <v>12519.095542382449</v>
      </c>
      <c r="AB775">
        <f t="shared" si="331"/>
        <v>10279.80982070649</v>
      </c>
      <c r="AC775" s="12">
        <f>(Sheet2!B929-Sheet2!B928)*100</f>
        <v>15600</v>
      </c>
      <c r="AD775" s="12">
        <f t="shared" si="332"/>
        <v>23850</v>
      </c>
      <c r="AE775" s="12">
        <v>0</v>
      </c>
      <c r="AF775">
        <f t="shared" si="336"/>
        <v>0</v>
      </c>
      <c r="AG775">
        <f t="shared" si="337"/>
        <v>0</v>
      </c>
      <c r="AH775">
        <f t="shared" si="338"/>
        <v>0</v>
      </c>
      <c r="AI775">
        <f t="shared" si="349"/>
        <v>0</v>
      </c>
      <c r="AJ775">
        <f t="shared" si="350"/>
        <v>0</v>
      </c>
      <c r="AK775">
        <v>141695</v>
      </c>
      <c r="AL775">
        <f t="shared" si="351"/>
        <v>56.528087511918393</v>
      </c>
      <c r="AM775">
        <f t="shared" si="352"/>
        <v>148737.71399999998</v>
      </c>
      <c r="AO775">
        <f t="shared" si="355"/>
        <v>156</v>
      </c>
      <c r="AP775">
        <f t="shared" si="356"/>
        <v>-84.830000000016298</v>
      </c>
    </row>
    <row r="776" spans="1:42" ht="15" thickBot="1" x14ac:dyDescent="0.4">
      <c r="A776" s="5">
        <v>42186</v>
      </c>
      <c r="B776" s="2">
        <v>6056</v>
      </c>
      <c r="C776" s="2">
        <v>3.86</v>
      </c>
      <c r="D776" s="4">
        <v>5.2</v>
      </c>
      <c r="E776">
        <f t="shared" si="339"/>
        <v>4.4801785678698121</v>
      </c>
      <c r="F776">
        <f t="shared" si="340"/>
        <v>4.7354432954314216</v>
      </c>
      <c r="G776">
        <f t="shared" si="341"/>
        <v>5.371175169662072</v>
      </c>
      <c r="H776">
        <v>6056</v>
      </c>
      <c r="I776">
        <v>156997</v>
      </c>
      <c r="J776">
        <v>8167</v>
      </c>
      <c r="K776">
        <f t="shared" si="342"/>
        <v>5.2020102294948316</v>
      </c>
      <c r="L776">
        <v>250876</v>
      </c>
      <c r="M776">
        <f t="shared" si="343"/>
        <v>62.579521357164495</v>
      </c>
      <c r="N776">
        <f t="shared" si="344"/>
        <v>59.32538624659194</v>
      </c>
      <c r="O776">
        <f t="shared" si="333"/>
        <v>63.280285537500014</v>
      </c>
      <c r="P776">
        <v>63.152819999999998</v>
      </c>
      <c r="Q776">
        <f t="shared" si="334"/>
        <v>63.280285537500014</v>
      </c>
      <c r="R776">
        <f t="shared" si="335"/>
        <v>63.140454171666676</v>
      </c>
      <c r="S776">
        <f t="shared" si="345"/>
        <v>59.775847053445304</v>
      </c>
      <c r="T776">
        <f t="shared" si="346"/>
        <v>60.445215747162123</v>
      </c>
      <c r="U776">
        <f t="shared" si="347"/>
        <v>-0.4504608068533642</v>
      </c>
      <c r="V776">
        <f t="shared" si="348"/>
        <v>-1.1198295005701837</v>
      </c>
      <c r="W776">
        <f t="shared" si="353"/>
        <v>-49055.944321235642</v>
      </c>
      <c r="X776">
        <f t="shared" si="328"/>
        <v>-2564.3000632844246</v>
      </c>
      <c r="Y776">
        <f t="shared" si="330"/>
        <v>6722.668371694007</v>
      </c>
      <c r="Z776">
        <f t="shared" si="354"/>
        <v>-36518.745310785249</v>
      </c>
      <c r="AA776">
        <f t="shared" si="329"/>
        <v>3477.7323855782547</v>
      </c>
      <c r="AB776">
        <f t="shared" si="331"/>
        <v>6464.5225013736635</v>
      </c>
      <c r="AC776" s="12">
        <f>(Sheet2!B930-Sheet2!B929)*100</f>
        <v>29400</v>
      </c>
      <c r="AD776" s="12">
        <f t="shared" si="332"/>
        <v>24275</v>
      </c>
      <c r="AE776" s="12">
        <v>0</v>
      </c>
      <c r="AF776">
        <f t="shared" si="336"/>
        <v>0</v>
      </c>
      <c r="AG776">
        <f t="shared" si="337"/>
        <v>0</v>
      </c>
      <c r="AH776">
        <f t="shared" si="338"/>
        <v>0</v>
      </c>
      <c r="AI776">
        <f t="shared" si="349"/>
        <v>0</v>
      </c>
      <c r="AJ776">
        <f t="shared" si="350"/>
        <v>0</v>
      </c>
      <c r="AK776">
        <v>141989</v>
      </c>
      <c r="AL776">
        <f t="shared" si="351"/>
        <v>56.597283119947704</v>
      </c>
      <c r="AM776">
        <f t="shared" si="352"/>
        <v>148833.15599999999</v>
      </c>
      <c r="AO776">
        <f t="shared" si="355"/>
        <v>294</v>
      </c>
      <c r="AP776">
        <f t="shared" si="356"/>
        <v>95.442000000010012</v>
      </c>
    </row>
    <row r="777" spans="1:42" ht="15" thickBot="1" x14ac:dyDescent="0.4">
      <c r="A777" s="5">
        <v>42217</v>
      </c>
      <c r="B777" s="2">
        <v>5467</v>
      </c>
      <c r="C777" s="2">
        <v>3.48</v>
      </c>
      <c r="D777" s="4">
        <v>5.0999999999999996</v>
      </c>
      <c r="E777">
        <f t="shared" si="339"/>
        <v>4.2128375235700695</v>
      </c>
      <c r="F777">
        <f t="shared" si="340"/>
        <v>4.4627496394798021</v>
      </c>
      <c r="G777">
        <f t="shared" si="341"/>
        <v>4.9802699810084716</v>
      </c>
      <c r="H777">
        <v>5467</v>
      </c>
      <c r="I777">
        <v>157172</v>
      </c>
      <c r="J777">
        <v>7992</v>
      </c>
      <c r="K777">
        <f t="shared" si="342"/>
        <v>5.0848751686050946</v>
      </c>
      <c r="L777">
        <v>251096</v>
      </c>
      <c r="M777">
        <f t="shared" si="343"/>
        <v>62.594386210851624</v>
      </c>
      <c r="N777">
        <f t="shared" si="344"/>
        <v>59.402072514098187</v>
      </c>
      <c r="O777">
        <f t="shared" si="333"/>
        <v>63.254792430000009</v>
      </c>
      <c r="P777">
        <v>63.152819999999998</v>
      </c>
      <c r="Q777">
        <f t="shared" si="334"/>
        <v>63.254792430000009</v>
      </c>
      <c r="R777">
        <f t="shared" si="335"/>
        <v>63.128088343333339</v>
      </c>
      <c r="S777">
        <f t="shared" si="345"/>
        <v>59.957386420912499</v>
      </c>
      <c r="T777">
        <f t="shared" si="346"/>
        <v>60.589970799052608</v>
      </c>
      <c r="U777">
        <f t="shared" si="347"/>
        <v>-0.55531390681431247</v>
      </c>
      <c r="V777">
        <f t="shared" si="348"/>
        <v>-1.1878982849544215</v>
      </c>
      <c r="W777">
        <f t="shared" si="353"/>
        <v>58734.495365299284</v>
      </c>
      <c r="X777">
        <f t="shared" ref="X777:X840" si="357">AVERAGE(W772:W777)</f>
        <v>12825.023493790999</v>
      </c>
      <c r="Y777">
        <f t="shared" si="330"/>
        <v>13018.710880031344</v>
      </c>
      <c r="Z777">
        <f t="shared" si="354"/>
        <v>49645.361973868683</v>
      </c>
      <c r="AA777">
        <f t="shared" ref="AA777:AA840" si="358">AVERAGE(Z772:Z777)</f>
        <v>10431.967440542765</v>
      </c>
      <c r="AB777">
        <f t="shared" si="331"/>
        <v>12608.674752768284</v>
      </c>
      <c r="AC777" s="12">
        <f>(Sheet2!B931-Sheet2!B930)*100</f>
        <v>14100</v>
      </c>
      <c r="AD777" s="12">
        <f t="shared" si="332"/>
        <v>23941.666666666668</v>
      </c>
      <c r="AE777" s="12">
        <v>0</v>
      </c>
      <c r="AF777">
        <f t="shared" si="336"/>
        <v>0</v>
      </c>
      <c r="AG777">
        <f t="shared" si="337"/>
        <v>0</v>
      </c>
      <c r="AH777">
        <f t="shared" si="338"/>
        <v>0</v>
      </c>
      <c r="AI777">
        <f t="shared" si="349"/>
        <v>0</v>
      </c>
      <c r="AJ777">
        <f t="shared" si="350"/>
        <v>0</v>
      </c>
      <c r="AK777">
        <v>142130</v>
      </c>
      <c r="AL777">
        <f t="shared" si="351"/>
        <v>56.603848727180036</v>
      </c>
      <c r="AM777">
        <f t="shared" si="352"/>
        <v>149156.228</v>
      </c>
      <c r="AO777">
        <f t="shared" si="355"/>
        <v>141</v>
      </c>
      <c r="AP777">
        <f t="shared" si="356"/>
        <v>323.07200000001467</v>
      </c>
    </row>
    <row r="778" spans="1:42" ht="15" thickBot="1" x14ac:dyDescent="0.4">
      <c r="A778" s="5">
        <v>42248</v>
      </c>
      <c r="B778" s="2">
        <v>5488</v>
      </c>
      <c r="C778" s="2">
        <v>3.5</v>
      </c>
      <c r="D778" s="4">
        <v>5</v>
      </c>
      <c r="E778">
        <f t="shared" si="339"/>
        <v>4.1833001326703778</v>
      </c>
      <c r="F778">
        <f t="shared" si="340"/>
        <v>4.4284834179555279</v>
      </c>
      <c r="G778">
        <f t="shared" si="341"/>
        <v>4.9664419418963428</v>
      </c>
      <c r="H778">
        <v>5488</v>
      </c>
      <c r="I778">
        <v>156733</v>
      </c>
      <c r="J778">
        <v>7907</v>
      </c>
      <c r="K778">
        <f t="shared" si="342"/>
        <v>5.044885250712996</v>
      </c>
      <c r="L778">
        <v>251325</v>
      </c>
      <c r="M778">
        <f t="shared" si="343"/>
        <v>62.362677807619619</v>
      </c>
      <c r="N778">
        <f t="shared" si="344"/>
        <v>59.244543917238637</v>
      </c>
      <c r="O778">
        <f t="shared" si="333"/>
        <v>63.229299322500005</v>
      </c>
      <c r="P778">
        <v>63.152819999999998</v>
      </c>
      <c r="Q778">
        <f t="shared" si="334"/>
        <v>63.229299322500005</v>
      </c>
      <c r="R778">
        <f t="shared" si="335"/>
        <v>63.115722515000009</v>
      </c>
      <c r="S778">
        <f t="shared" si="345"/>
        <v>59.75385982415667</v>
      </c>
      <c r="T778">
        <f t="shared" si="346"/>
        <v>60.584227960055316</v>
      </c>
      <c r="U778">
        <f t="shared" si="347"/>
        <v>-0.50931590691803308</v>
      </c>
      <c r="V778">
        <f t="shared" si="348"/>
        <v>-1.3396840428166783</v>
      </c>
      <c r="W778">
        <f t="shared" si="353"/>
        <v>-37421.080439269543</v>
      </c>
      <c r="X778">
        <f t="shared" si="357"/>
        <v>2931.0687269944078</v>
      </c>
      <c r="Y778">
        <f t="shared" si="330"/>
        <v>7194.3591331907855</v>
      </c>
      <c r="Z778">
        <f t="shared" si="354"/>
        <v>12431.78430198878</v>
      </c>
      <c r="AA778">
        <f t="shared" si="358"/>
        <v>7974.1975754322484</v>
      </c>
      <c r="AB778">
        <f t="shared" si="331"/>
        <v>9727.786448742263</v>
      </c>
      <c r="AC778" s="12">
        <f>(Sheet2!B932-Sheet2!B931)*100</f>
        <v>13500</v>
      </c>
      <c r="AD778" s="12">
        <f t="shared" si="332"/>
        <v>22508.333333333332</v>
      </c>
      <c r="AE778" s="12">
        <v>0</v>
      </c>
      <c r="AF778">
        <f t="shared" si="336"/>
        <v>0</v>
      </c>
      <c r="AG778">
        <f t="shared" si="337"/>
        <v>0</v>
      </c>
      <c r="AH778">
        <f t="shared" si="338"/>
        <v>0</v>
      </c>
      <c r="AI778">
        <f t="shared" si="349"/>
        <v>0</v>
      </c>
      <c r="AJ778">
        <f t="shared" si="350"/>
        <v>0</v>
      </c>
      <c r="AK778">
        <v>142265</v>
      </c>
      <c r="AL778">
        <f t="shared" si="351"/>
        <v>56.605988262210282</v>
      </c>
      <c r="AM778">
        <f t="shared" si="352"/>
        <v>148896.35</v>
      </c>
      <c r="AO778">
        <f t="shared" si="355"/>
        <v>135</v>
      </c>
      <c r="AP778">
        <f t="shared" si="356"/>
        <v>-259.87799999999697</v>
      </c>
    </row>
    <row r="779" spans="1:42" ht="15" thickBot="1" x14ac:dyDescent="0.4">
      <c r="A779" s="5">
        <v>42278</v>
      </c>
      <c r="B779" s="2">
        <v>5773</v>
      </c>
      <c r="C779" s="2">
        <v>3.67</v>
      </c>
      <c r="D779" s="4">
        <v>5</v>
      </c>
      <c r="E779">
        <f t="shared" si="339"/>
        <v>4.2836899981207788</v>
      </c>
      <c r="F779">
        <f t="shared" si="340"/>
        <v>4.5291007286341349</v>
      </c>
      <c r="G779">
        <f t="shared" si="341"/>
        <v>5.1259855332546804</v>
      </c>
      <c r="H779">
        <v>5773</v>
      </c>
      <c r="I779">
        <v>157167</v>
      </c>
      <c r="J779">
        <v>7922</v>
      </c>
      <c r="K779">
        <f t="shared" si="342"/>
        <v>5.0404983234393992</v>
      </c>
      <c r="L779">
        <v>251541</v>
      </c>
      <c r="M779">
        <f t="shared" si="343"/>
        <v>62.481663029088693</v>
      </c>
      <c r="N779">
        <f t="shared" si="344"/>
        <v>59.357579877634258</v>
      </c>
      <c r="O779">
        <f t="shared" si="333"/>
        <v>63.203806215000007</v>
      </c>
      <c r="P779">
        <v>63.152819999999998</v>
      </c>
      <c r="Q779">
        <f t="shared" si="334"/>
        <v>63.203806215000007</v>
      </c>
      <c r="R779">
        <f t="shared" si="335"/>
        <v>63.103356686666672</v>
      </c>
      <c r="S779">
        <f t="shared" si="345"/>
        <v>59.805142279252095</v>
      </c>
      <c r="T779">
        <f t="shared" si="346"/>
        <v>60.496351089736415</v>
      </c>
      <c r="U779">
        <f t="shared" si="347"/>
        <v>-0.44756240161783722</v>
      </c>
      <c r="V779">
        <f t="shared" si="348"/>
        <v>-1.1387712121021565</v>
      </c>
      <c r="W779">
        <f t="shared" si="353"/>
        <v>25806.47375917621</v>
      </c>
      <c r="X779">
        <f t="shared" si="357"/>
        <v>4346.2875522092609</v>
      </c>
      <c r="Y779">
        <f t="shared" si="330"/>
        <v>5814.6594703787314</v>
      </c>
      <c r="Z779">
        <f t="shared" si="354"/>
        <v>-9018.4425975158811</v>
      </c>
      <c r="AA779">
        <f t="shared" si="358"/>
        <v>9413.279631845342</v>
      </c>
      <c r="AB779">
        <f t="shared" si="331"/>
        <v>8022.9560223001363</v>
      </c>
      <c r="AC779" s="12">
        <f>(Sheet2!B933-Sheet2!B932)*100</f>
        <v>31900</v>
      </c>
      <c r="AD779" s="12">
        <f t="shared" si="332"/>
        <v>23166.666666666668</v>
      </c>
      <c r="AE779" s="12">
        <v>0</v>
      </c>
      <c r="AF779">
        <f t="shared" si="336"/>
        <v>0</v>
      </c>
      <c r="AG779">
        <f t="shared" si="337"/>
        <v>0</v>
      </c>
      <c r="AH779">
        <f t="shared" si="338"/>
        <v>0</v>
      </c>
      <c r="AI779">
        <f t="shared" si="349"/>
        <v>0</v>
      </c>
      <c r="AJ779">
        <f t="shared" si="350"/>
        <v>0</v>
      </c>
      <c r="AK779">
        <v>142584</v>
      </c>
      <c r="AL779">
        <f t="shared" si="351"/>
        <v>56.684198599830651</v>
      </c>
      <c r="AM779">
        <f t="shared" si="352"/>
        <v>149308.65</v>
      </c>
      <c r="AO779">
        <f t="shared" si="355"/>
        <v>319</v>
      </c>
      <c r="AP779">
        <f t="shared" si="356"/>
        <v>412.29999999998836</v>
      </c>
    </row>
    <row r="780" spans="1:42" ht="15" thickBot="1" x14ac:dyDescent="0.4">
      <c r="A780" s="5">
        <v>42309</v>
      </c>
      <c r="B780" s="2">
        <v>5708</v>
      </c>
      <c r="C780" s="2">
        <v>3.62</v>
      </c>
      <c r="D780" s="4">
        <v>5.0999999999999996</v>
      </c>
      <c r="E780">
        <f t="shared" si="339"/>
        <v>4.2967429525164755</v>
      </c>
      <c r="F780">
        <f t="shared" si="340"/>
        <v>4.5469105978869679</v>
      </c>
      <c r="G780">
        <f t="shared" si="341"/>
        <v>5.1129604999642204</v>
      </c>
      <c r="H780">
        <v>5708</v>
      </c>
      <c r="I780">
        <v>157463</v>
      </c>
      <c r="J780">
        <v>8000</v>
      </c>
      <c r="K780">
        <f t="shared" si="342"/>
        <v>5.0805586074188858</v>
      </c>
      <c r="L780">
        <v>251747</v>
      </c>
      <c r="M780">
        <f t="shared" si="343"/>
        <v>62.548113780899072</v>
      </c>
      <c r="N780">
        <f t="shared" si="344"/>
        <v>59.358159978073218</v>
      </c>
      <c r="O780">
        <f t="shared" si="333"/>
        <v>63.17831310750001</v>
      </c>
      <c r="P780">
        <v>63.152819999999998</v>
      </c>
      <c r="Q780">
        <f t="shared" si="334"/>
        <v>63.17831310750001</v>
      </c>
      <c r="R780">
        <f t="shared" si="335"/>
        <v>63.090990858333335</v>
      </c>
      <c r="S780">
        <f t="shared" si="345"/>
        <v>59.860582110086305</v>
      </c>
      <c r="T780">
        <f t="shared" si="346"/>
        <v>60.463703391534715</v>
      </c>
      <c r="U780">
        <f t="shared" si="347"/>
        <v>-0.50242213201308772</v>
      </c>
      <c r="V780">
        <f t="shared" si="348"/>
        <v>-1.105543413461497</v>
      </c>
      <c r="W780">
        <f t="shared" si="353"/>
        <v>26276.670402547345</v>
      </c>
      <c r="X780">
        <f t="shared" si="357"/>
        <v>926.25483621439582</v>
      </c>
      <c r="Y780">
        <f t="shared" si="330"/>
        <v>6902.4717289259033</v>
      </c>
      <c r="Z780">
        <f t="shared" si="354"/>
        <v>4243.2882453016937</v>
      </c>
      <c r="AA780">
        <f t="shared" si="358"/>
        <v>10858.306665065387</v>
      </c>
      <c r="AB780">
        <f t="shared" si="331"/>
        <v>7582.5914640120855</v>
      </c>
      <c r="AC780" s="12">
        <f>(Sheet2!B934-Sheet2!B933)*100</f>
        <v>22600</v>
      </c>
      <c r="AD780" s="12">
        <f t="shared" si="332"/>
        <v>22683.333333333332</v>
      </c>
      <c r="AE780" s="12">
        <v>0</v>
      </c>
      <c r="AF780">
        <f t="shared" si="336"/>
        <v>0</v>
      </c>
      <c r="AG780">
        <f t="shared" si="337"/>
        <v>0</v>
      </c>
      <c r="AH780">
        <f t="shared" si="338"/>
        <v>0</v>
      </c>
      <c r="AI780">
        <f t="shared" si="349"/>
        <v>0</v>
      </c>
      <c r="AJ780">
        <f t="shared" si="350"/>
        <v>0</v>
      </c>
      <c r="AK780">
        <v>142810</v>
      </c>
      <c r="AL780">
        <f t="shared" si="351"/>
        <v>56.727587617727323</v>
      </c>
      <c r="AM780">
        <f t="shared" si="352"/>
        <v>149432.38699999999</v>
      </c>
      <c r="AO780">
        <f t="shared" si="355"/>
        <v>226</v>
      </c>
      <c r="AP780">
        <f t="shared" si="356"/>
        <v>123.73699999999371</v>
      </c>
    </row>
    <row r="781" spans="1:42" ht="15" thickBot="1" x14ac:dyDescent="0.4">
      <c r="A781" s="5">
        <v>42339</v>
      </c>
      <c r="B781" s="2">
        <v>5845</v>
      </c>
      <c r="C781" s="2">
        <v>3.7</v>
      </c>
      <c r="D781" s="4">
        <v>5</v>
      </c>
      <c r="E781">
        <f t="shared" si="339"/>
        <v>4.3011626335213133</v>
      </c>
      <c r="F781">
        <f t="shared" si="340"/>
        <v>4.5466001912195289</v>
      </c>
      <c r="G781">
        <f t="shared" si="341"/>
        <v>5.1538821389951073</v>
      </c>
      <c r="H781">
        <v>5845</v>
      </c>
      <c r="I781">
        <v>158035</v>
      </c>
      <c r="J781">
        <v>7907</v>
      </c>
      <c r="K781">
        <f t="shared" si="342"/>
        <v>5.0033220489132155</v>
      </c>
      <c r="L781">
        <v>251936</v>
      </c>
      <c r="M781">
        <f t="shared" si="343"/>
        <v>62.728232567001143</v>
      </c>
      <c r="N781">
        <f t="shared" si="344"/>
        <v>59.591820938651082</v>
      </c>
      <c r="O781">
        <f t="shared" si="333"/>
        <v>63.152820000000013</v>
      </c>
      <c r="P781">
        <v>63.152819999999998</v>
      </c>
      <c r="Q781">
        <f t="shared" si="334"/>
        <v>63.152820000000013</v>
      </c>
      <c r="R781">
        <f t="shared" si="335"/>
        <v>63.078625030000005</v>
      </c>
      <c r="S781">
        <f t="shared" si="345"/>
        <v>60.030189267160942</v>
      </c>
      <c r="T781">
        <f t="shared" si="346"/>
        <v>60.436514504145038</v>
      </c>
      <c r="U781">
        <f t="shared" si="347"/>
        <v>-0.43836832850985985</v>
      </c>
      <c r="V781">
        <f t="shared" si="348"/>
        <v>-0.84469356549395513</v>
      </c>
      <c r="W781">
        <f t="shared" si="353"/>
        <v>54043.79874356091</v>
      </c>
      <c r="X781">
        <f t="shared" si="357"/>
        <v>13064.068918346427</v>
      </c>
      <c r="Y781">
        <f t="shared" si="330"/>
        <v>13380.996652449636</v>
      </c>
      <c r="Z781">
        <f t="shared" si="354"/>
        <v>4577.7804075945169</v>
      </c>
      <c r="AA781">
        <f t="shared" si="358"/>
        <v>4226.837836742091</v>
      </c>
      <c r="AB781">
        <f t="shared" si="331"/>
        <v>8372.9666895622704</v>
      </c>
      <c r="AC781" s="12">
        <f>(Sheet2!B935-Sheet2!B934)*100</f>
        <v>27300</v>
      </c>
      <c r="AD781" s="12">
        <f t="shared" si="332"/>
        <v>22641.666666666668</v>
      </c>
      <c r="AE781" s="12">
        <v>0</v>
      </c>
      <c r="AF781">
        <f t="shared" si="336"/>
        <v>0</v>
      </c>
      <c r="AG781">
        <f t="shared" si="337"/>
        <v>0</v>
      </c>
      <c r="AH781">
        <f t="shared" si="338"/>
        <v>0</v>
      </c>
      <c r="AI781">
        <f t="shared" si="349"/>
        <v>0</v>
      </c>
      <c r="AJ781">
        <f t="shared" si="350"/>
        <v>0</v>
      </c>
      <c r="AK781">
        <v>143083</v>
      </c>
      <c r="AL781">
        <f t="shared" si="351"/>
        <v>56.793391972564457</v>
      </c>
      <c r="AM781">
        <f t="shared" si="352"/>
        <v>150133.25</v>
      </c>
      <c r="AO781">
        <f t="shared" si="355"/>
        <v>273</v>
      </c>
      <c r="AP781">
        <f t="shared" si="356"/>
        <v>700.86300000001211</v>
      </c>
    </row>
    <row r="782" spans="1:42" ht="15" thickBot="1" x14ac:dyDescent="0.4">
      <c r="A782" s="5">
        <v>42370</v>
      </c>
      <c r="B782" s="2">
        <v>6012</v>
      </c>
      <c r="C782" s="2">
        <v>3.8</v>
      </c>
      <c r="D782" s="4">
        <v>4.8</v>
      </c>
      <c r="E782">
        <f t="shared" si="339"/>
        <v>4.2708313008125245</v>
      </c>
      <c r="F782">
        <f t="shared" si="340"/>
        <v>4.5065270896348588</v>
      </c>
      <c r="G782">
        <f t="shared" si="341"/>
        <v>5.1754264625562429</v>
      </c>
      <c r="H782">
        <v>6012</v>
      </c>
      <c r="I782">
        <v>158280</v>
      </c>
      <c r="J782">
        <v>7627</v>
      </c>
      <c r="K782">
        <f t="shared" si="342"/>
        <v>4.8186757644680309</v>
      </c>
      <c r="L782">
        <v>252397</v>
      </c>
      <c r="M782">
        <f t="shared" si="343"/>
        <v>62.710729525311315</v>
      </c>
      <c r="N782">
        <f t="shared" si="344"/>
        <v>59.700614508096372</v>
      </c>
      <c r="O782">
        <f t="shared" si="333"/>
        <v>63.140454171666676</v>
      </c>
      <c r="P782">
        <v>63.004430059999997</v>
      </c>
      <c r="Q782">
        <f t="shared" si="334"/>
        <v>63.140454171666676</v>
      </c>
      <c r="R782">
        <f t="shared" si="335"/>
        <v>63.066259201666668</v>
      </c>
      <c r="S782">
        <f t="shared" si="345"/>
        <v>60.032460059776433</v>
      </c>
      <c r="T782">
        <f t="shared" si="346"/>
        <v>60.443831891427948</v>
      </c>
      <c r="U782">
        <f t="shared" si="347"/>
        <v>-0.33184555168006113</v>
      </c>
      <c r="V782">
        <f t="shared" si="348"/>
        <v>-0.74321738333157583</v>
      </c>
      <c r="W782">
        <f t="shared" si="353"/>
        <v>28247.05849593319</v>
      </c>
      <c r="X782">
        <f t="shared" si="357"/>
        <v>25947.902721207898</v>
      </c>
      <c r="Y782">
        <f t="shared" si="330"/>
        <v>11691.801328961737</v>
      </c>
      <c r="Z782">
        <f t="shared" si="354"/>
        <v>29708.119784455746</v>
      </c>
      <c r="AA782">
        <f t="shared" si="358"/>
        <v>15264.648685948923</v>
      </c>
      <c r="AB782">
        <f t="shared" si="331"/>
        <v>9371.1905357635897</v>
      </c>
      <c r="AC782" s="12">
        <f>(Sheet2!B936-Sheet2!B935)*100</f>
        <v>11300</v>
      </c>
      <c r="AD782" s="12">
        <f t="shared" si="332"/>
        <v>21950</v>
      </c>
      <c r="AE782" s="12">
        <v>0</v>
      </c>
      <c r="AF782">
        <f t="shared" si="336"/>
        <v>0</v>
      </c>
      <c r="AG782">
        <f t="shared" si="337"/>
        <v>0</v>
      </c>
      <c r="AH782">
        <f t="shared" si="338"/>
        <v>0</v>
      </c>
      <c r="AI782">
        <f t="shared" si="349"/>
        <v>0</v>
      </c>
      <c r="AJ782">
        <f t="shared" si="350"/>
        <v>0</v>
      </c>
      <c r="AK782">
        <v>143196</v>
      </c>
      <c r="AL782">
        <f t="shared" si="351"/>
        <v>56.734430282451854</v>
      </c>
      <c r="AM782">
        <f t="shared" si="352"/>
        <v>150682.56</v>
      </c>
      <c r="AO782">
        <f t="shared" si="355"/>
        <v>113</v>
      </c>
      <c r="AP782">
        <f t="shared" si="356"/>
        <v>549.30999999999767</v>
      </c>
    </row>
    <row r="783" spans="1:42" ht="15" thickBot="1" x14ac:dyDescent="0.4">
      <c r="A783" s="5">
        <v>42401</v>
      </c>
      <c r="B783" s="2">
        <v>5770</v>
      </c>
      <c r="C783" s="2">
        <v>3.64</v>
      </c>
      <c r="D783" s="4">
        <v>4.9000000000000004</v>
      </c>
      <c r="E783">
        <f t="shared" si="339"/>
        <v>4.2232688761195396</v>
      </c>
      <c r="F783">
        <f t="shared" si="340"/>
        <v>4.4638088800894113</v>
      </c>
      <c r="G783">
        <f t="shared" si="341"/>
        <v>5.0637969283003637</v>
      </c>
      <c r="H783">
        <v>5770</v>
      </c>
      <c r="I783">
        <v>158640</v>
      </c>
      <c r="J783">
        <v>7702</v>
      </c>
      <c r="K783">
        <f t="shared" si="342"/>
        <v>4.8550176500252142</v>
      </c>
      <c r="L783">
        <v>252577</v>
      </c>
      <c r="M783">
        <f t="shared" si="343"/>
        <v>62.808569267985604</v>
      </c>
      <c r="N783">
        <f t="shared" si="344"/>
        <v>59.730949373854308</v>
      </c>
      <c r="O783">
        <f t="shared" si="333"/>
        <v>63.128088343333339</v>
      </c>
      <c r="P783">
        <v>63.004430059999997</v>
      </c>
      <c r="Q783">
        <f t="shared" si="334"/>
        <v>63.128088343333339</v>
      </c>
      <c r="R783">
        <f t="shared" si="335"/>
        <v>63.053893373333331</v>
      </c>
      <c r="S783">
        <f t="shared" si="345"/>
        <v>60.155994510554791</v>
      </c>
      <c r="T783">
        <f t="shared" si="346"/>
        <v>60.462019436240098</v>
      </c>
      <c r="U783">
        <f t="shared" si="347"/>
        <v>-0.42504513670048283</v>
      </c>
      <c r="V783">
        <f t="shared" si="348"/>
        <v>-0.73107006238578975</v>
      </c>
      <c r="W783">
        <f t="shared" si="353"/>
        <v>42007.803785005584</v>
      </c>
      <c r="X783">
        <f t="shared" si="357"/>
        <v>23160.120791158948</v>
      </c>
      <c r="Y783">
        <f t="shared" ref="Y783:Y846" si="359">AVERAGE(W772:W783)</f>
        <v>17992.572142474975</v>
      </c>
      <c r="Z783">
        <f t="shared" si="354"/>
        <v>15473.645246475935</v>
      </c>
      <c r="AA783">
        <f t="shared" si="358"/>
        <v>9569.3625647167992</v>
      </c>
      <c r="AB783">
        <f t="shared" ref="AB783:AB846" si="360">AVERAGE(Z772:Z783)</f>
        <v>10000.665002629781</v>
      </c>
      <c r="AC783" s="12">
        <f>(Sheet2!B937-Sheet2!B936)*100</f>
        <v>21500</v>
      </c>
      <c r="AD783" s="12">
        <f t="shared" ref="AD783:AD846" si="361">AVERAGE(AC772:AC783)</f>
        <v>21500</v>
      </c>
      <c r="AE783" s="12">
        <v>0</v>
      </c>
      <c r="AF783">
        <f t="shared" si="336"/>
        <v>0</v>
      </c>
      <c r="AG783">
        <f t="shared" si="337"/>
        <v>0</v>
      </c>
      <c r="AH783">
        <f t="shared" si="338"/>
        <v>0</v>
      </c>
      <c r="AI783">
        <f t="shared" si="349"/>
        <v>0</v>
      </c>
      <c r="AJ783">
        <f t="shared" si="350"/>
        <v>0</v>
      </c>
      <c r="AK783">
        <v>143411</v>
      </c>
      <c r="AL783">
        <f t="shared" si="351"/>
        <v>56.779120822561033</v>
      </c>
      <c r="AM783">
        <f t="shared" si="352"/>
        <v>150866.64000000001</v>
      </c>
      <c r="AO783">
        <f t="shared" si="355"/>
        <v>215</v>
      </c>
      <c r="AP783">
        <f t="shared" si="356"/>
        <v>184.0800000000163</v>
      </c>
    </row>
    <row r="784" spans="1:42" ht="15" thickBot="1" x14ac:dyDescent="0.4">
      <c r="A784" s="5">
        <v>42430</v>
      </c>
      <c r="B784" s="2">
        <v>6129</v>
      </c>
      <c r="C784" s="2">
        <v>3.85</v>
      </c>
      <c r="D784" s="4">
        <v>5</v>
      </c>
      <c r="E784">
        <f t="shared" si="339"/>
        <v>4.3874821936960613</v>
      </c>
      <c r="F784">
        <f t="shared" si="340"/>
        <v>4.6329976960499595</v>
      </c>
      <c r="G784">
        <f t="shared" si="341"/>
        <v>5.2922516420562538</v>
      </c>
      <c r="H784">
        <v>6129</v>
      </c>
      <c r="I784">
        <v>159179</v>
      </c>
      <c r="J784">
        <v>7961</v>
      </c>
      <c r="K784">
        <f t="shared" si="342"/>
        <v>5.0012878583230194</v>
      </c>
      <c r="L784">
        <v>252768</v>
      </c>
      <c r="M784">
        <f t="shared" si="343"/>
        <v>62.974348018736549</v>
      </c>
      <c r="N784">
        <f t="shared" si="344"/>
        <v>59.825630617799717</v>
      </c>
      <c r="O784">
        <f t="shared" si="333"/>
        <v>63.115722515000009</v>
      </c>
      <c r="P784">
        <v>63.004430059999997</v>
      </c>
      <c r="Q784">
        <f t="shared" si="334"/>
        <v>63.115722515000009</v>
      </c>
      <c r="R784">
        <f t="shared" si="335"/>
        <v>63.041527545000001</v>
      </c>
      <c r="S784">
        <f t="shared" si="345"/>
        <v>60.2113597128183</v>
      </c>
      <c r="T784">
        <f t="shared" si="346"/>
        <v>60.346531428231771</v>
      </c>
      <c r="U784">
        <f t="shared" si="347"/>
        <v>-0.38572909501858277</v>
      </c>
      <c r="V784">
        <f t="shared" si="348"/>
        <v>-0.52090081043205316</v>
      </c>
      <c r="W784">
        <f t="shared" si="353"/>
        <v>25484.346397258341</v>
      </c>
      <c r="X784">
        <f t="shared" si="357"/>
        <v>33644.35859724693</v>
      </c>
      <c r="Y784">
        <f t="shared" si="359"/>
        <v>18287.71366212067</v>
      </c>
      <c r="Z784">
        <f t="shared" si="354"/>
        <v>-17643.427095927298</v>
      </c>
      <c r="AA784">
        <f t="shared" si="358"/>
        <v>4556.8273317307858</v>
      </c>
      <c r="AB784">
        <f t="shared" si="360"/>
        <v>6265.5124535815166</v>
      </c>
      <c r="AC784" s="12">
        <f>(Sheet2!B938-Sheet2!B937)*100</f>
        <v>25500</v>
      </c>
      <c r="AD784" s="12">
        <f t="shared" si="361"/>
        <v>22841.666666666668</v>
      </c>
      <c r="AE784" s="12">
        <v>0</v>
      </c>
      <c r="AF784">
        <f t="shared" si="336"/>
        <v>0</v>
      </c>
      <c r="AG784">
        <f t="shared" si="337"/>
        <v>0</v>
      </c>
      <c r="AH784">
        <f t="shared" si="338"/>
        <v>0</v>
      </c>
      <c r="AI784">
        <f t="shared" si="349"/>
        <v>0</v>
      </c>
      <c r="AJ784">
        <f t="shared" si="350"/>
        <v>0</v>
      </c>
      <c r="AK784">
        <v>143666</v>
      </c>
      <c r="AL784">
        <f t="shared" si="351"/>
        <v>56.83709963286492</v>
      </c>
      <c r="AM784">
        <f t="shared" si="352"/>
        <v>151220.04999999999</v>
      </c>
      <c r="AO784">
        <f t="shared" si="355"/>
        <v>255</v>
      </c>
      <c r="AP784">
        <f t="shared" si="356"/>
        <v>353.40999999997439</v>
      </c>
    </row>
    <row r="785" spans="1:42" ht="15" thickBot="1" x14ac:dyDescent="0.4">
      <c r="A785" s="5">
        <v>42461</v>
      </c>
      <c r="B785" s="2">
        <v>5803</v>
      </c>
      <c r="C785" s="2">
        <v>3.65</v>
      </c>
      <c r="D785" s="4">
        <v>5.0999999999999996</v>
      </c>
      <c r="E785">
        <f t="shared" si="339"/>
        <v>4.3145104009609243</v>
      </c>
      <c r="F785">
        <f t="shared" si="340"/>
        <v>4.5647210037611803</v>
      </c>
      <c r="G785">
        <f t="shared" si="341"/>
        <v>5.1411700264072566</v>
      </c>
      <c r="H785">
        <v>5803</v>
      </c>
      <c r="I785">
        <v>159141</v>
      </c>
      <c r="J785">
        <v>8067</v>
      </c>
      <c r="K785">
        <f t="shared" si="342"/>
        <v>5.0690896751936965</v>
      </c>
      <c r="L785">
        <v>252969</v>
      </c>
      <c r="M785">
        <f t="shared" si="343"/>
        <v>62.909289280504723</v>
      </c>
      <c r="N785">
        <f t="shared" si="344"/>
        <v>59.70091552719898</v>
      </c>
      <c r="O785">
        <f t="shared" si="333"/>
        <v>63.103356686666672</v>
      </c>
      <c r="P785">
        <v>63.004430059999997</v>
      </c>
      <c r="Q785">
        <f t="shared" si="334"/>
        <v>63.103356686666672</v>
      </c>
      <c r="R785">
        <f t="shared" si="335"/>
        <v>63.029161716666664</v>
      </c>
      <c r="S785">
        <f t="shared" si="345"/>
        <v>60.195061451326751</v>
      </c>
      <c r="T785">
        <f t="shared" si="346"/>
        <v>60.380755799064964</v>
      </c>
      <c r="U785">
        <f t="shared" si="347"/>
        <v>-0.49414592412777125</v>
      </c>
      <c r="V785">
        <f t="shared" si="348"/>
        <v>-0.67984027186598439</v>
      </c>
      <c r="W785">
        <f t="shared" si="353"/>
        <v>7979.5283910203725</v>
      </c>
      <c r="X785">
        <f t="shared" si="357"/>
        <v>30673.201035887625</v>
      </c>
      <c r="Y785">
        <f t="shared" si="359"/>
        <v>17509.744294048443</v>
      </c>
      <c r="Z785">
        <f t="shared" si="354"/>
        <v>20787.3576823771</v>
      </c>
      <c r="AA785">
        <f t="shared" si="358"/>
        <v>9524.460711712949</v>
      </c>
      <c r="AB785">
        <f t="shared" si="360"/>
        <v>9468.8701717791464</v>
      </c>
      <c r="AC785" s="12">
        <f>(Sheet2!B939-Sheet2!B938)*100</f>
        <v>19000</v>
      </c>
      <c r="AD785" s="12">
        <f t="shared" si="361"/>
        <v>22116.666666666668</v>
      </c>
      <c r="AE785" s="12">
        <v>0</v>
      </c>
      <c r="AF785">
        <f t="shared" si="336"/>
        <v>0</v>
      </c>
      <c r="AG785">
        <f t="shared" si="337"/>
        <v>0</v>
      </c>
      <c r="AH785">
        <f t="shared" si="338"/>
        <v>0</v>
      </c>
      <c r="AI785">
        <f t="shared" si="349"/>
        <v>0</v>
      </c>
      <c r="AJ785">
        <f t="shared" si="350"/>
        <v>0</v>
      </c>
      <c r="AK785">
        <v>143856</v>
      </c>
      <c r="AL785">
        <f t="shared" si="351"/>
        <v>56.867046950416842</v>
      </c>
      <c r="AM785">
        <f t="shared" si="352"/>
        <v>151024.80899999998</v>
      </c>
      <c r="AO785">
        <f t="shared" si="355"/>
        <v>190</v>
      </c>
      <c r="AP785">
        <f t="shared" si="356"/>
        <v>-195.24100000000908</v>
      </c>
    </row>
    <row r="786" spans="1:42" ht="15" thickBot="1" x14ac:dyDescent="0.4">
      <c r="A786" s="5">
        <v>42491</v>
      </c>
      <c r="B786" s="2">
        <v>5777</v>
      </c>
      <c r="C786" s="2">
        <v>3.64</v>
      </c>
      <c r="D786" s="4">
        <v>4.8</v>
      </c>
      <c r="E786">
        <f t="shared" si="339"/>
        <v>4.1799521528362025</v>
      </c>
      <c r="F786">
        <f t="shared" si="340"/>
        <v>4.4156283878860112</v>
      </c>
      <c r="G786">
        <f t="shared" si="341"/>
        <v>5.0291122991617785</v>
      </c>
      <c r="H786">
        <v>5777</v>
      </c>
      <c r="I786">
        <v>158784</v>
      </c>
      <c r="J786">
        <v>7652</v>
      </c>
      <c r="K786">
        <f t="shared" si="342"/>
        <v>4.8191253526803708</v>
      </c>
      <c r="L786">
        <v>253174</v>
      </c>
      <c r="M786">
        <f t="shared" si="343"/>
        <v>62.717340643194007</v>
      </c>
      <c r="N786">
        <f t="shared" si="344"/>
        <v>59.706908292320691</v>
      </c>
      <c r="O786">
        <f t="shared" si="333"/>
        <v>63.090990858333335</v>
      </c>
      <c r="P786">
        <v>63.004430059999997</v>
      </c>
      <c r="Q786">
        <f t="shared" si="334"/>
        <v>63.090990858333335</v>
      </c>
      <c r="R786">
        <f t="shared" si="335"/>
        <v>63.016795888333327</v>
      </c>
      <c r="S786">
        <f t="shared" si="345"/>
        <v>60.095785812777208</v>
      </c>
      <c r="T786">
        <f t="shared" si="346"/>
        <v>60.453817627704744</v>
      </c>
      <c r="U786">
        <f t="shared" si="347"/>
        <v>-0.3888775204565178</v>
      </c>
      <c r="V786">
        <f t="shared" si="348"/>
        <v>-0.74690933538405346</v>
      </c>
      <c r="W786">
        <f t="shared" si="353"/>
        <v>-12794.022916618735</v>
      </c>
      <c r="X786">
        <f t="shared" si="357"/>
        <v>24161.418816026609</v>
      </c>
      <c r="Y786">
        <f t="shared" si="359"/>
        <v>12543.836826120503</v>
      </c>
      <c r="Z786">
        <f t="shared" si="354"/>
        <v>30875.410342855379</v>
      </c>
      <c r="AA786">
        <f t="shared" si="358"/>
        <v>13963.147727971897</v>
      </c>
      <c r="AB786">
        <f t="shared" si="360"/>
        <v>12410.727196518643</v>
      </c>
      <c r="AC786" s="12">
        <f>(Sheet2!B940-Sheet2!B939)*100</f>
        <v>4500</v>
      </c>
      <c r="AD786" s="12">
        <f t="shared" si="361"/>
        <v>19683.333333333332</v>
      </c>
      <c r="AE786" s="12">
        <v>0</v>
      </c>
      <c r="AF786">
        <f t="shared" si="336"/>
        <v>0</v>
      </c>
      <c r="AG786">
        <f t="shared" si="337"/>
        <v>0</v>
      </c>
      <c r="AH786">
        <f t="shared" si="338"/>
        <v>0</v>
      </c>
      <c r="AI786">
        <f t="shared" si="349"/>
        <v>0</v>
      </c>
      <c r="AJ786">
        <f t="shared" si="350"/>
        <v>0</v>
      </c>
      <c r="AK786">
        <v>143901</v>
      </c>
      <c r="AL786">
        <f t="shared" si="351"/>
        <v>56.838774913695723</v>
      </c>
      <c r="AM786">
        <f t="shared" si="352"/>
        <v>151162.36799999999</v>
      </c>
      <c r="AO786">
        <f t="shared" si="355"/>
        <v>45</v>
      </c>
      <c r="AP786">
        <f t="shared" si="356"/>
        <v>137.55900000000838</v>
      </c>
    </row>
    <row r="787" spans="1:42" ht="15" thickBot="1" x14ac:dyDescent="0.4">
      <c r="A787" s="5">
        <v>42522</v>
      </c>
      <c r="B787" s="2">
        <v>5742</v>
      </c>
      <c r="C787" s="2">
        <v>3.61</v>
      </c>
      <c r="D787" s="4">
        <v>4.9000000000000004</v>
      </c>
      <c r="E787">
        <f t="shared" si="339"/>
        <v>4.2058292880239447</v>
      </c>
      <c r="F787">
        <f t="shared" si="340"/>
        <v>4.446344255794175</v>
      </c>
      <c r="G787">
        <f t="shared" si="341"/>
        <v>5.0359355090944478</v>
      </c>
      <c r="H787">
        <v>5742</v>
      </c>
      <c r="I787">
        <v>158967</v>
      </c>
      <c r="J787">
        <v>7744</v>
      </c>
      <c r="K787">
        <f t="shared" si="342"/>
        <v>4.8714513075040733</v>
      </c>
      <c r="L787">
        <v>253397</v>
      </c>
      <c r="M787">
        <f t="shared" si="343"/>
        <v>62.734365442369089</v>
      </c>
      <c r="N787">
        <f t="shared" si="344"/>
        <v>59.660381535692999</v>
      </c>
      <c r="O787">
        <f t="shared" si="333"/>
        <v>63.078625030000005</v>
      </c>
      <c r="P787">
        <v>63.004430059999997</v>
      </c>
      <c r="Q787">
        <f t="shared" si="334"/>
        <v>63.078625030000005</v>
      </c>
      <c r="R787">
        <f t="shared" si="335"/>
        <v>63.004430059999997</v>
      </c>
      <c r="S787">
        <f t="shared" si="345"/>
        <v>60.095865126937959</v>
      </c>
      <c r="T787">
        <f t="shared" si="346"/>
        <v>60.425645744005465</v>
      </c>
      <c r="U787">
        <f t="shared" si="347"/>
        <v>-0.43548359124496017</v>
      </c>
      <c r="V787">
        <f t="shared" si="348"/>
        <v>-0.76526420831246611</v>
      </c>
      <c r="W787">
        <f t="shared" si="353"/>
        <v>13421.458206640556</v>
      </c>
      <c r="X787">
        <f t="shared" si="357"/>
        <v>17391.028726539884</v>
      </c>
      <c r="Y787">
        <f t="shared" si="359"/>
        <v>15227.548822443156</v>
      </c>
      <c r="Z787">
        <f t="shared" si="354"/>
        <v>6342.530517231673</v>
      </c>
      <c r="AA787">
        <f t="shared" si="358"/>
        <v>14257.272746244756</v>
      </c>
      <c r="AB787">
        <f t="shared" si="360"/>
        <v>9242.0552914934233</v>
      </c>
      <c r="AC787" s="12">
        <f>(Sheet2!B941-Sheet2!B940)*100</f>
        <v>25100</v>
      </c>
      <c r="AD787" s="12">
        <f t="shared" si="361"/>
        <v>20475</v>
      </c>
      <c r="AE787" s="12">
        <v>0</v>
      </c>
      <c r="AF787">
        <f t="shared" si="336"/>
        <v>0</v>
      </c>
      <c r="AG787">
        <f t="shared" si="337"/>
        <v>0</v>
      </c>
      <c r="AH787">
        <f t="shared" si="338"/>
        <v>0</v>
      </c>
      <c r="AI787">
        <f t="shared" si="349"/>
        <v>0</v>
      </c>
      <c r="AJ787">
        <f t="shared" si="350"/>
        <v>0</v>
      </c>
      <c r="AK787">
        <v>144152</v>
      </c>
      <c r="AL787">
        <f t="shared" si="351"/>
        <v>56.887808458663677</v>
      </c>
      <c r="AM787">
        <f t="shared" si="352"/>
        <v>151177.617</v>
      </c>
      <c r="AO787">
        <f t="shared" si="355"/>
        <v>251</v>
      </c>
      <c r="AP787">
        <f t="shared" si="356"/>
        <v>15.24900000001071</v>
      </c>
    </row>
    <row r="788" spans="1:42" ht="15" thickBot="1" x14ac:dyDescent="0.4">
      <c r="A788" s="5">
        <v>42552</v>
      </c>
      <c r="B788" s="2">
        <v>5962</v>
      </c>
      <c r="C788" s="2">
        <v>3.75</v>
      </c>
      <c r="D788" s="4">
        <v>4.8</v>
      </c>
      <c r="E788">
        <f t="shared" si="339"/>
        <v>4.2426406871192848</v>
      </c>
      <c r="F788">
        <f t="shared" si="340"/>
        <v>4.4783414035505249</v>
      </c>
      <c r="G788">
        <f t="shared" si="341"/>
        <v>5.1299278400300912</v>
      </c>
      <c r="H788">
        <v>5962</v>
      </c>
      <c r="I788">
        <v>159194</v>
      </c>
      <c r="J788">
        <v>7641</v>
      </c>
      <c r="K788">
        <f t="shared" si="342"/>
        <v>4.7998040127140467</v>
      </c>
      <c r="L788">
        <v>253620</v>
      </c>
      <c r="M788">
        <f t="shared" si="343"/>
        <v>62.768709092342881</v>
      </c>
      <c r="N788">
        <f t="shared" si="344"/>
        <v>59.755811055910421</v>
      </c>
      <c r="O788">
        <f t="shared" si="333"/>
        <v>63.066259201666668</v>
      </c>
      <c r="P788">
        <v>63.004430059999997</v>
      </c>
      <c r="Q788">
        <f t="shared" si="334"/>
        <v>63.066259201666668</v>
      </c>
      <c r="R788">
        <f t="shared" si="335"/>
        <v>62.997553935833331</v>
      </c>
      <c r="S788">
        <f t="shared" si="345"/>
        <v>60.105658301611605</v>
      </c>
      <c r="T788">
        <f t="shared" si="346"/>
        <v>60.390584428932648</v>
      </c>
      <c r="U788">
        <f t="shared" si="347"/>
        <v>-0.34984724570118431</v>
      </c>
      <c r="V788">
        <f t="shared" si="348"/>
        <v>-0.63477337302222736</v>
      </c>
      <c r="W788">
        <f t="shared" si="353"/>
        <v>15885.122884036973</v>
      </c>
      <c r="X788">
        <f t="shared" si="357"/>
        <v>15330.706124557182</v>
      </c>
      <c r="Y788">
        <f t="shared" si="359"/>
        <v>20639.304422882542</v>
      </c>
      <c r="Z788">
        <f t="shared" si="354"/>
        <v>4582.6682721469551</v>
      </c>
      <c r="AA788">
        <f t="shared" si="358"/>
        <v>10069.697494193291</v>
      </c>
      <c r="AB788">
        <f t="shared" si="360"/>
        <v>12667.173090071106</v>
      </c>
      <c r="AC788" s="12">
        <f>(Sheet2!B942-Sheet2!B941)*100</f>
        <v>36300</v>
      </c>
      <c r="AD788" s="12">
        <f t="shared" si="361"/>
        <v>21050</v>
      </c>
      <c r="AE788" s="12">
        <v>0</v>
      </c>
      <c r="AF788">
        <f t="shared" si="336"/>
        <v>0</v>
      </c>
      <c r="AG788">
        <f t="shared" si="337"/>
        <v>0</v>
      </c>
      <c r="AH788">
        <f t="shared" si="338"/>
        <v>0</v>
      </c>
      <c r="AI788">
        <f t="shared" si="349"/>
        <v>0</v>
      </c>
      <c r="AJ788">
        <f t="shared" si="350"/>
        <v>0</v>
      </c>
      <c r="AK788">
        <v>144515</v>
      </c>
      <c r="AL788">
        <f t="shared" si="351"/>
        <v>56.980916331519595</v>
      </c>
      <c r="AM788">
        <f t="shared" si="352"/>
        <v>151552.68799999999</v>
      </c>
      <c r="AO788">
        <f t="shared" si="355"/>
        <v>363</v>
      </c>
      <c r="AP788">
        <f t="shared" si="356"/>
        <v>375.07099999999627</v>
      </c>
    </row>
    <row r="789" spans="1:42" ht="15" thickBot="1" x14ac:dyDescent="0.4">
      <c r="A789" s="5">
        <v>42583</v>
      </c>
      <c r="B789" s="2">
        <v>5677</v>
      </c>
      <c r="C789" s="2">
        <v>3.56</v>
      </c>
      <c r="D789" s="4">
        <v>4.9000000000000004</v>
      </c>
      <c r="E789">
        <f t="shared" si="339"/>
        <v>4.1766014892493635</v>
      </c>
      <c r="F789">
        <f t="shared" si="340"/>
        <v>4.4170659416412494</v>
      </c>
      <c r="G789">
        <f t="shared" si="341"/>
        <v>4.9893276363384444</v>
      </c>
      <c r="H789">
        <v>5677</v>
      </c>
      <c r="I789">
        <v>159562</v>
      </c>
      <c r="J789">
        <v>7784</v>
      </c>
      <c r="K789">
        <f t="shared" si="342"/>
        <v>4.8783544954312434</v>
      </c>
      <c r="L789">
        <v>253854</v>
      </c>
      <c r="M789">
        <f t="shared" si="343"/>
        <v>62.855814759665009</v>
      </c>
      <c r="N789">
        <f t="shared" si="344"/>
        <v>59.775879836441419</v>
      </c>
      <c r="O789">
        <f t="shared" si="333"/>
        <v>63.053893373333331</v>
      </c>
      <c r="P789">
        <v>63.004430059999997</v>
      </c>
      <c r="Q789">
        <f t="shared" si="334"/>
        <v>63.053893373333331</v>
      </c>
      <c r="R789">
        <f t="shared" si="335"/>
        <v>62.990677811666664</v>
      </c>
      <c r="S789">
        <f t="shared" si="345"/>
        <v>60.230577864333014</v>
      </c>
      <c r="T789">
        <f t="shared" si="346"/>
        <v>60.420383523672982</v>
      </c>
      <c r="U789">
        <f t="shared" si="347"/>
        <v>-0.4546980278915953</v>
      </c>
      <c r="V789">
        <f t="shared" si="348"/>
        <v>-0.64450368723156259</v>
      </c>
      <c r="W789">
        <f t="shared" si="353"/>
        <v>45776.054717658088</v>
      </c>
      <c r="X789">
        <f t="shared" si="357"/>
        <v>15958.747946665933</v>
      </c>
      <c r="Y789">
        <f t="shared" si="359"/>
        <v>19559.43436891244</v>
      </c>
      <c r="Z789">
        <f t="shared" si="354"/>
        <v>21696.016152583063</v>
      </c>
      <c r="AA789">
        <f t="shared" si="358"/>
        <v>11106.759311877811</v>
      </c>
      <c r="AB789">
        <f t="shared" si="360"/>
        <v>10338.060938297305</v>
      </c>
      <c r="AC789" s="12">
        <f>(Sheet2!B943-Sheet2!B942)*100</f>
        <v>14900</v>
      </c>
      <c r="AD789" s="12">
        <f t="shared" si="361"/>
        <v>21116.666666666668</v>
      </c>
      <c r="AE789" s="12">
        <v>0</v>
      </c>
      <c r="AF789">
        <f t="shared" si="336"/>
        <v>0</v>
      </c>
      <c r="AG789">
        <f t="shared" si="337"/>
        <v>0</v>
      </c>
      <c r="AH789">
        <f t="shared" si="338"/>
        <v>0</v>
      </c>
      <c r="AI789">
        <f t="shared" si="349"/>
        <v>0</v>
      </c>
      <c r="AJ789">
        <f t="shared" si="350"/>
        <v>0</v>
      </c>
      <c r="AK789">
        <v>144664</v>
      </c>
      <c r="AL789">
        <f t="shared" si="351"/>
        <v>56.98708706579373</v>
      </c>
      <c r="AM789">
        <f t="shared" si="352"/>
        <v>151743.462</v>
      </c>
      <c r="AO789">
        <f t="shared" si="355"/>
        <v>149</v>
      </c>
      <c r="AP789">
        <f t="shared" si="356"/>
        <v>190.77400000000489</v>
      </c>
    </row>
    <row r="790" spans="1:42" ht="15" thickBot="1" x14ac:dyDescent="0.4">
      <c r="A790" s="5">
        <v>42614</v>
      </c>
      <c r="B790" s="2">
        <v>5868</v>
      </c>
      <c r="C790" s="2">
        <v>3.67</v>
      </c>
      <c r="D790" s="4">
        <v>5</v>
      </c>
      <c r="E790">
        <f t="shared" si="339"/>
        <v>4.2836899981207788</v>
      </c>
      <c r="F790">
        <f t="shared" si="340"/>
        <v>4.5291007286341349</v>
      </c>
      <c r="G790">
        <f t="shared" si="341"/>
        <v>5.1259855332546804</v>
      </c>
      <c r="H790">
        <v>5868</v>
      </c>
      <c r="I790">
        <v>159714</v>
      </c>
      <c r="J790">
        <v>7953</v>
      </c>
      <c r="K790">
        <f t="shared" si="342"/>
        <v>4.9795259025508098</v>
      </c>
      <c r="L790">
        <v>254091</v>
      </c>
      <c r="M790">
        <f t="shared" si="343"/>
        <v>62.85700792235852</v>
      </c>
      <c r="N790">
        <f t="shared" si="344"/>
        <v>59.714157526240591</v>
      </c>
      <c r="O790">
        <f t="shared" si="333"/>
        <v>63.041527545000001</v>
      </c>
      <c r="P790">
        <v>63.004430059999997</v>
      </c>
      <c r="Q790">
        <f t="shared" si="334"/>
        <v>63.041527545000001</v>
      </c>
      <c r="R790">
        <f t="shared" si="335"/>
        <v>62.983801687499998</v>
      </c>
      <c r="S790">
        <f t="shared" si="345"/>
        <v>60.164408560870463</v>
      </c>
      <c r="T790">
        <f t="shared" si="346"/>
        <v>60.341023934892284</v>
      </c>
      <c r="U790">
        <f t="shared" si="347"/>
        <v>-0.45025103462987204</v>
      </c>
      <c r="V790">
        <f t="shared" si="348"/>
        <v>-0.62686640865169352</v>
      </c>
      <c r="W790">
        <f t="shared" si="353"/>
        <v>-2538.3775322567672</v>
      </c>
      <c r="X790">
        <f t="shared" si="357"/>
        <v>11288.293958413415</v>
      </c>
      <c r="Y790">
        <f t="shared" si="359"/>
        <v>22466.326277830172</v>
      </c>
      <c r="Z790">
        <f t="shared" si="354"/>
        <v>-5844.9263777658343</v>
      </c>
      <c r="AA790">
        <f t="shared" si="358"/>
        <v>13073.176098238057</v>
      </c>
      <c r="AB790">
        <f t="shared" si="360"/>
        <v>8815.0017149844207</v>
      </c>
      <c r="AC790" s="12">
        <f>(Sheet2!B944-Sheet2!B943)*100</f>
        <v>29700</v>
      </c>
      <c r="AD790" s="12">
        <f t="shared" si="361"/>
        <v>22466.666666666668</v>
      </c>
      <c r="AE790" s="12">
        <v>0</v>
      </c>
      <c r="AF790">
        <f t="shared" si="336"/>
        <v>0</v>
      </c>
      <c r="AG790">
        <f t="shared" si="337"/>
        <v>0</v>
      </c>
      <c r="AH790">
        <f t="shared" si="338"/>
        <v>0</v>
      </c>
      <c r="AI790">
        <f t="shared" si="349"/>
        <v>0</v>
      </c>
      <c r="AJ790">
        <f t="shared" si="350"/>
        <v>0</v>
      </c>
      <c r="AK790">
        <v>144961</v>
      </c>
      <c r="AL790">
        <f t="shared" si="351"/>
        <v>57.05082037537732</v>
      </c>
      <c r="AM790">
        <f t="shared" si="352"/>
        <v>151728.29999999999</v>
      </c>
      <c r="AO790">
        <f t="shared" si="355"/>
        <v>297</v>
      </c>
      <c r="AP790">
        <f t="shared" si="356"/>
        <v>-15.162000000011176</v>
      </c>
    </row>
    <row r="791" spans="1:42" ht="15" thickBot="1" x14ac:dyDescent="0.4">
      <c r="A791" s="5">
        <v>42644</v>
      </c>
      <c r="B791" s="2">
        <v>5591</v>
      </c>
      <c r="C791" s="2">
        <v>3.5</v>
      </c>
      <c r="D791" s="4">
        <v>4.9000000000000004</v>
      </c>
      <c r="E791">
        <f t="shared" si="339"/>
        <v>4.1412558481697319</v>
      </c>
      <c r="F791">
        <f t="shared" si="340"/>
        <v>4.381644795642659</v>
      </c>
      <c r="G791">
        <f t="shared" si="341"/>
        <v>4.9331091124454245</v>
      </c>
      <c r="H791">
        <v>5591</v>
      </c>
      <c r="I791">
        <v>159605</v>
      </c>
      <c r="J791">
        <v>7811</v>
      </c>
      <c r="K791">
        <f t="shared" si="342"/>
        <v>4.8939569562357068</v>
      </c>
      <c r="L791">
        <v>254321</v>
      </c>
      <c r="M791">
        <f t="shared" si="343"/>
        <v>62.757302778771709</v>
      </c>
      <c r="N791">
        <f t="shared" si="344"/>
        <v>59.682194942611893</v>
      </c>
      <c r="O791">
        <f t="shared" si="333"/>
        <v>63.029161716666664</v>
      </c>
      <c r="P791">
        <v>63.004430059999997</v>
      </c>
      <c r="Q791">
        <f t="shared" si="334"/>
        <v>63.029161716666664</v>
      </c>
      <c r="R791">
        <f t="shared" si="335"/>
        <v>62.976925563333332</v>
      </c>
      <c r="S791">
        <f t="shared" si="345"/>
        <v>60.158362307292236</v>
      </c>
      <c r="T791">
        <f t="shared" si="346"/>
        <v>60.418962871022849</v>
      </c>
      <c r="U791">
        <f t="shared" si="347"/>
        <v>-0.47616736468034304</v>
      </c>
      <c r="V791">
        <f t="shared" si="348"/>
        <v>-0.73676792841095562</v>
      </c>
      <c r="W791">
        <f t="shared" si="353"/>
        <v>12300.124712731689</v>
      </c>
      <c r="X791">
        <f t="shared" si="357"/>
        <v>12008.393345365301</v>
      </c>
      <c r="Y791">
        <f t="shared" si="359"/>
        <v>21340.797190626461</v>
      </c>
      <c r="Z791">
        <f t="shared" si="354"/>
        <v>33699.943680685014</v>
      </c>
      <c r="AA791">
        <f t="shared" si="358"/>
        <v>15225.273764622709</v>
      </c>
      <c r="AB791">
        <f t="shared" si="360"/>
        <v>12374.867238167828</v>
      </c>
      <c r="AC791" s="12">
        <f>(Sheet2!B945-Sheet2!B944)*100</f>
        <v>10800</v>
      </c>
      <c r="AD791" s="12">
        <f t="shared" si="361"/>
        <v>20708.333333333332</v>
      </c>
      <c r="AE791" s="12">
        <v>0</v>
      </c>
      <c r="AF791">
        <f t="shared" si="336"/>
        <v>0</v>
      </c>
      <c r="AG791">
        <f t="shared" si="337"/>
        <v>0</v>
      </c>
      <c r="AH791">
        <f t="shared" si="338"/>
        <v>0</v>
      </c>
      <c r="AI791">
        <f t="shared" si="349"/>
        <v>0</v>
      </c>
      <c r="AJ791">
        <f t="shared" si="350"/>
        <v>0</v>
      </c>
      <c r="AK791">
        <v>145069</v>
      </c>
      <c r="AL791">
        <f t="shared" si="351"/>
        <v>57.041691405743137</v>
      </c>
      <c r="AM791">
        <f t="shared" si="352"/>
        <v>151784.35500000001</v>
      </c>
      <c r="AO791">
        <f t="shared" si="355"/>
        <v>108</v>
      </c>
      <c r="AP791">
        <f t="shared" si="356"/>
        <v>56.055000000022119</v>
      </c>
    </row>
    <row r="792" spans="1:42" ht="15" thickBot="1" x14ac:dyDescent="0.4">
      <c r="A792" s="5">
        <v>42675</v>
      </c>
      <c r="B792" s="2">
        <v>5971</v>
      </c>
      <c r="C792" s="2">
        <v>3.74</v>
      </c>
      <c r="D792" s="4">
        <v>4.7</v>
      </c>
      <c r="E792">
        <f t="shared" si="339"/>
        <v>4.1926125506657543</v>
      </c>
      <c r="F792">
        <f t="shared" si="340"/>
        <v>4.4233935308482533</v>
      </c>
      <c r="G792">
        <f t="shared" si="341"/>
        <v>5.084992921053149</v>
      </c>
      <c r="H792">
        <v>5971</v>
      </c>
      <c r="I792">
        <v>159506</v>
      </c>
      <c r="J792">
        <v>7553</v>
      </c>
      <c r="K792">
        <f t="shared" si="342"/>
        <v>4.7352450691510031</v>
      </c>
      <c r="L792">
        <v>254540</v>
      </c>
      <c r="M792">
        <f t="shared" si="343"/>
        <v>62.664414237447943</v>
      </c>
      <c r="N792">
        <f t="shared" si="344"/>
        <v>59.719186768287884</v>
      </c>
      <c r="O792">
        <f t="shared" si="333"/>
        <v>63.016795888333327</v>
      </c>
      <c r="P792">
        <v>63.004430059999997</v>
      </c>
      <c r="Q792">
        <f t="shared" si="334"/>
        <v>63.016795888333327</v>
      </c>
      <c r="R792">
        <f t="shared" si="335"/>
        <v>62.970049439166665</v>
      </c>
      <c r="S792">
        <f t="shared" si="345"/>
        <v>60.037138141327524</v>
      </c>
      <c r="T792">
        <f t="shared" si="346"/>
        <v>60.374745794891645</v>
      </c>
      <c r="U792">
        <f t="shared" si="347"/>
        <v>-0.31795137303964083</v>
      </c>
      <c r="V792">
        <f t="shared" si="348"/>
        <v>-0.6555590266037612</v>
      </c>
      <c r="W792">
        <f t="shared" si="353"/>
        <v>-17681.717859359458</v>
      </c>
      <c r="X792">
        <f t="shared" si="357"/>
        <v>11193.777521575181</v>
      </c>
      <c r="Y792">
        <f t="shared" si="359"/>
        <v>17677.598168800894</v>
      </c>
      <c r="Z792">
        <f t="shared" si="354"/>
        <v>1976.7383103184402</v>
      </c>
      <c r="AA792">
        <f t="shared" si="358"/>
        <v>10408.828425866552</v>
      </c>
      <c r="AB792">
        <f t="shared" si="360"/>
        <v>12185.988076919224</v>
      </c>
      <c r="AC792" s="12">
        <f>(Sheet2!B946-Sheet2!B945)*100</f>
        <v>11900</v>
      </c>
      <c r="AD792" s="12">
        <f t="shared" si="361"/>
        <v>19816.666666666668</v>
      </c>
      <c r="AE792" s="12">
        <v>0</v>
      </c>
      <c r="AF792">
        <f t="shared" si="336"/>
        <v>0</v>
      </c>
      <c r="AG792">
        <f t="shared" si="337"/>
        <v>0</v>
      </c>
      <c r="AH792">
        <f t="shared" si="338"/>
        <v>0</v>
      </c>
      <c r="AI792">
        <f t="shared" si="349"/>
        <v>0</v>
      </c>
      <c r="AJ792">
        <f t="shared" si="350"/>
        <v>0</v>
      </c>
      <c r="AK792">
        <v>145188</v>
      </c>
      <c r="AL792">
        <f t="shared" si="351"/>
        <v>57.039365129252772</v>
      </c>
      <c r="AM792">
        <f t="shared" si="352"/>
        <v>152009.21799999996</v>
      </c>
      <c r="AO792">
        <f t="shared" si="355"/>
        <v>119</v>
      </c>
      <c r="AP792">
        <f t="shared" si="356"/>
        <v>224.8629999999539</v>
      </c>
    </row>
    <row r="793" spans="1:42" ht="15" thickBot="1" x14ac:dyDescent="0.4">
      <c r="A793" s="5">
        <v>42705</v>
      </c>
      <c r="B793" s="2">
        <v>5964</v>
      </c>
      <c r="C793" s="2">
        <v>3.74</v>
      </c>
      <c r="D793" s="4">
        <v>4.7</v>
      </c>
      <c r="E793">
        <f t="shared" si="339"/>
        <v>4.1926125506657543</v>
      </c>
      <c r="F793">
        <f t="shared" si="340"/>
        <v>4.4233935308482533</v>
      </c>
      <c r="G793">
        <f t="shared" si="341"/>
        <v>5.084992921053149</v>
      </c>
      <c r="H793">
        <v>5964</v>
      </c>
      <c r="I793">
        <v>159678</v>
      </c>
      <c r="J793">
        <v>7521</v>
      </c>
      <c r="K793">
        <f t="shared" si="342"/>
        <v>4.7101040844699957</v>
      </c>
      <c r="L793">
        <v>254742</v>
      </c>
      <c r="M793">
        <f t="shared" si="343"/>
        <v>62.682243210777969</v>
      </c>
      <c r="N793">
        <f t="shared" si="344"/>
        <v>59.736177779871404</v>
      </c>
      <c r="O793">
        <f t="shared" si="333"/>
        <v>63.004430059999997</v>
      </c>
      <c r="P793">
        <v>63.004430059999997</v>
      </c>
      <c r="Q793">
        <f t="shared" si="334"/>
        <v>63.004430059999997</v>
      </c>
      <c r="R793">
        <f t="shared" si="335"/>
        <v>62.963173314999999</v>
      </c>
      <c r="S793">
        <f t="shared" si="345"/>
        <v>60.054219614884062</v>
      </c>
      <c r="T793">
        <f t="shared" si="346"/>
        <v>60.362898417829008</v>
      </c>
      <c r="U793">
        <f t="shared" si="347"/>
        <v>-0.31804183501265726</v>
      </c>
      <c r="V793">
        <f t="shared" si="348"/>
        <v>-0.6267206379576038</v>
      </c>
      <c r="W793">
        <f t="shared" si="353"/>
        <v>16478.870641287416</v>
      </c>
      <c r="X793">
        <f t="shared" si="357"/>
        <v>11703.346260682991</v>
      </c>
      <c r="Y793">
        <f t="shared" si="359"/>
        <v>14547.187493611438</v>
      </c>
      <c r="Z793">
        <f t="shared" si="354"/>
        <v>9177.674122877419</v>
      </c>
      <c r="AA793">
        <f t="shared" si="358"/>
        <v>10881.352360140843</v>
      </c>
      <c r="AB793">
        <f t="shared" si="360"/>
        <v>12569.3125531928</v>
      </c>
      <c r="AC793" s="12">
        <f>(Sheet2!B947-Sheet2!B946)*100</f>
        <v>22200</v>
      </c>
      <c r="AD793" s="12">
        <f t="shared" si="361"/>
        <v>19391.666666666668</v>
      </c>
      <c r="AE793" s="12">
        <v>0</v>
      </c>
      <c r="AF793">
        <f t="shared" si="336"/>
        <v>0</v>
      </c>
      <c r="AG793">
        <f t="shared" si="337"/>
        <v>0</v>
      </c>
      <c r="AH793">
        <f t="shared" si="338"/>
        <v>0</v>
      </c>
      <c r="AI793">
        <f t="shared" si="349"/>
        <v>0</v>
      </c>
      <c r="AJ793">
        <f t="shared" si="350"/>
        <v>0</v>
      </c>
      <c r="AK793">
        <v>145410</v>
      </c>
      <c r="AL793">
        <f t="shared" si="351"/>
        <v>57.08128223850013</v>
      </c>
      <c r="AM793">
        <f t="shared" si="352"/>
        <v>152173.13400000002</v>
      </c>
      <c r="AO793">
        <f t="shared" si="355"/>
        <v>222</v>
      </c>
      <c r="AP793">
        <f t="shared" si="356"/>
        <v>163.91600000005565</v>
      </c>
    </row>
    <row r="794" spans="1:42" ht="15" thickBot="1" x14ac:dyDescent="0.4">
      <c r="A794" s="5">
        <v>42736</v>
      </c>
      <c r="B794" s="2">
        <v>5646</v>
      </c>
      <c r="C794" s="2">
        <v>3.54</v>
      </c>
      <c r="D794" s="4">
        <v>4.7</v>
      </c>
      <c r="E794">
        <f t="shared" si="339"/>
        <v>4.0789704583387216</v>
      </c>
      <c r="F794">
        <f t="shared" si="340"/>
        <v>4.3097246378963012</v>
      </c>
      <c r="G794">
        <f t="shared" si="341"/>
        <v>4.9020543933015599</v>
      </c>
      <c r="H794">
        <v>5617</v>
      </c>
      <c r="I794">
        <v>159620</v>
      </c>
      <c r="J794">
        <v>7468</v>
      </c>
      <c r="K794">
        <f t="shared" si="342"/>
        <v>4.6786117027941359</v>
      </c>
      <c r="L794">
        <v>254082</v>
      </c>
      <c r="M794">
        <f t="shared" si="343"/>
        <v>62.822238489936325</v>
      </c>
      <c r="N794">
        <f t="shared" si="344"/>
        <v>59.869593280909314</v>
      </c>
      <c r="O794">
        <f t="shared" si="333"/>
        <v>62.997553935833331</v>
      </c>
      <c r="P794">
        <v>62.92191657</v>
      </c>
      <c r="Q794">
        <f t="shared" si="334"/>
        <v>62.997553935833331</v>
      </c>
      <c r="R794">
        <f t="shared" si="335"/>
        <v>62.956297190833332</v>
      </c>
      <c r="S794">
        <f t="shared" si="345"/>
        <v>60.259737940664721</v>
      </c>
      <c r="T794">
        <f t="shared" si="346"/>
        <v>60.427902321314683</v>
      </c>
      <c r="U794">
        <f t="shared" si="347"/>
        <v>-0.39014465975540702</v>
      </c>
      <c r="V794">
        <f t="shared" si="348"/>
        <v>-0.55830904040536922</v>
      </c>
      <c r="W794">
        <f t="shared" si="353"/>
        <v>12582.72230517678</v>
      </c>
      <c r="X794">
        <f t="shared" si="357"/>
        <v>11152.946164206291</v>
      </c>
      <c r="Y794">
        <f t="shared" si="359"/>
        <v>13241.826144381737</v>
      </c>
      <c r="Z794">
        <f t="shared" si="354"/>
        <v>-23323.191150318831</v>
      </c>
      <c r="AA794">
        <f t="shared" si="358"/>
        <v>6230.3757897298783</v>
      </c>
      <c r="AB794">
        <f t="shared" si="360"/>
        <v>8150.0366419615848</v>
      </c>
      <c r="AC794" s="12">
        <f>(Sheet2!B948-Sheet2!B947)*100</f>
        <v>22600</v>
      </c>
      <c r="AD794" s="12">
        <f t="shared" si="361"/>
        <v>20333.333333333332</v>
      </c>
      <c r="AE794" s="12">
        <v>0</v>
      </c>
      <c r="AF794">
        <f t="shared" si="336"/>
        <v>0</v>
      </c>
      <c r="AG794">
        <f t="shared" si="337"/>
        <v>0</v>
      </c>
      <c r="AH794">
        <f t="shared" si="338"/>
        <v>0</v>
      </c>
      <c r="AI794">
        <f t="shared" si="349"/>
        <v>0</v>
      </c>
      <c r="AJ794">
        <f t="shared" si="350"/>
        <v>0</v>
      </c>
      <c r="AK794">
        <v>145636</v>
      </c>
      <c r="AL794">
        <f t="shared" si="351"/>
        <v>57.318503475256023</v>
      </c>
      <c r="AM794">
        <f t="shared" si="352"/>
        <v>152117.85999999999</v>
      </c>
      <c r="AO794">
        <f t="shared" si="355"/>
        <v>226</v>
      </c>
      <c r="AP794">
        <f t="shared" si="356"/>
        <v>-55.274000000033993</v>
      </c>
    </row>
    <row r="795" spans="1:42" ht="15" thickBot="1" x14ac:dyDescent="0.4">
      <c r="A795" s="5">
        <v>42767</v>
      </c>
      <c r="B795" s="2">
        <v>5931</v>
      </c>
      <c r="C795" s="2">
        <v>3.71</v>
      </c>
      <c r="D795" s="4">
        <v>4.5999999999999996</v>
      </c>
      <c r="E795">
        <f t="shared" si="339"/>
        <v>4.1311015480135564</v>
      </c>
      <c r="F795">
        <f t="shared" si="340"/>
        <v>4.3569539865705575</v>
      </c>
      <c r="G795">
        <f t="shared" si="341"/>
        <v>5.0216358430200545</v>
      </c>
      <c r="H795">
        <v>5923</v>
      </c>
      <c r="I795">
        <v>159859</v>
      </c>
      <c r="J795">
        <v>7379</v>
      </c>
      <c r="K795">
        <f t="shared" si="342"/>
        <v>4.6159427995921405</v>
      </c>
      <c r="L795">
        <v>254246</v>
      </c>
      <c r="M795">
        <f t="shared" si="343"/>
        <v>62.875718792036061</v>
      </c>
      <c r="N795">
        <f t="shared" si="344"/>
        <v>59.983435727602398</v>
      </c>
      <c r="O795">
        <f t="shared" si="333"/>
        <v>62.990677811666664</v>
      </c>
      <c r="P795">
        <v>62.92191657</v>
      </c>
      <c r="Q795">
        <f t="shared" si="334"/>
        <v>62.990677811666664</v>
      </c>
      <c r="R795">
        <f t="shared" si="335"/>
        <v>62.949421066666666</v>
      </c>
      <c r="S795">
        <f t="shared" si="345"/>
        <v>60.278258999693605</v>
      </c>
      <c r="T795">
        <f t="shared" si="346"/>
        <v>60.388468945484668</v>
      </c>
      <c r="U795">
        <f t="shared" si="347"/>
        <v>-0.2948232720912074</v>
      </c>
      <c r="V795">
        <f t="shared" si="348"/>
        <v>-0.40503321788226998</v>
      </c>
      <c r="W795">
        <f t="shared" si="353"/>
        <v>14591.502196127549</v>
      </c>
      <c r="X795">
        <f t="shared" si="357"/>
        <v>5955.5207439512014</v>
      </c>
      <c r="Y795">
        <f t="shared" si="359"/>
        <v>10957.134345308566</v>
      </c>
      <c r="Z795">
        <f t="shared" si="354"/>
        <v>-115.60209058411419</v>
      </c>
      <c r="AA795">
        <f t="shared" si="358"/>
        <v>2595.1060825353488</v>
      </c>
      <c r="AB795">
        <f t="shared" si="360"/>
        <v>6850.9326972065801</v>
      </c>
      <c r="AC795" s="12">
        <f>(Sheet2!B949-Sheet2!B948)*100</f>
        <v>21200</v>
      </c>
      <c r="AD795" s="12">
        <f t="shared" si="361"/>
        <v>20308.333333333332</v>
      </c>
      <c r="AE795" s="12">
        <v>0</v>
      </c>
      <c r="AF795">
        <f t="shared" si="336"/>
        <v>0</v>
      </c>
      <c r="AG795">
        <f t="shared" si="337"/>
        <v>0</v>
      </c>
      <c r="AH795">
        <f t="shared" si="338"/>
        <v>0</v>
      </c>
      <c r="AI795">
        <f t="shared" si="349"/>
        <v>0</v>
      </c>
      <c r="AJ795">
        <f t="shared" si="350"/>
        <v>0</v>
      </c>
      <c r="AK795">
        <v>145848</v>
      </c>
      <c r="AL795">
        <f t="shared" si="351"/>
        <v>57.364914295603477</v>
      </c>
      <c r="AM795">
        <f t="shared" si="352"/>
        <v>152505.486</v>
      </c>
      <c r="AO795">
        <f t="shared" si="355"/>
        <v>212</v>
      </c>
      <c r="AP795">
        <f t="shared" si="356"/>
        <v>387.62600000001839</v>
      </c>
    </row>
    <row r="796" spans="1:42" ht="15" thickBot="1" x14ac:dyDescent="0.4">
      <c r="A796" s="5">
        <v>42795</v>
      </c>
      <c r="B796" s="2">
        <v>5813</v>
      </c>
      <c r="C796" s="2">
        <v>3.63</v>
      </c>
      <c r="D796" s="4">
        <v>4.4000000000000004</v>
      </c>
      <c r="E796">
        <f t="shared" si="339"/>
        <v>3.996498467408689</v>
      </c>
      <c r="F796">
        <f t="shared" si="340"/>
        <v>4.2124800994264646</v>
      </c>
      <c r="G796">
        <f t="shared" si="341"/>
        <v>4.8763923439135342</v>
      </c>
      <c r="H796">
        <v>5811</v>
      </c>
      <c r="I796">
        <v>160137</v>
      </c>
      <c r="J796">
        <v>7073</v>
      </c>
      <c r="K796">
        <f t="shared" si="342"/>
        <v>4.4168430781143648</v>
      </c>
      <c r="L796">
        <v>254414</v>
      </c>
      <c r="M796">
        <f t="shared" si="343"/>
        <v>62.943470092054689</v>
      </c>
      <c r="N796">
        <f t="shared" si="344"/>
        <v>60.173957408004277</v>
      </c>
      <c r="O796">
        <f t="shared" si="333"/>
        <v>62.983801687499998</v>
      </c>
      <c r="P796">
        <v>62.92191657</v>
      </c>
      <c r="Q796">
        <f t="shared" si="334"/>
        <v>62.983801687499998</v>
      </c>
      <c r="R796">
        <f t="shared" si="335"/>
        <v>62.9425449425</v>
      </c>
      <c r="S796">
        <f t="shared" si="345"/>
        <v>60.427935274491873</v>
      </c>
      <c r="T796">
        <f t="shared" si="346"/>
        <v>60.466655018343332</v>
      </c>
      <c r="U796">
        <f t="shared" si="347"/>
        <v>-0.25397786648759535</v>
      </c>
      <c r="V796">
        <f t="shared" si="348"/>
        <v>-0.29269761033905439</v>
      </c>
      <c r="W796">
        <f t="shared" si="353"/>
        <v>48206.487288475037</v>
      </c>
      <c r="X796">
        <f t="shared" si="357"/>
        <v>14412.998214073168</v>
      </c>
      <c r="Y796">
        <f t="shared" si="359"/>
        <v>12850.646086243292</v>
      </c>
      <c r="Z796">
        <f t="shared" si="354"/>
        <v>30036.894323106855</v>
      </c>
      <c r="AA796">
        <f t="shared" si="358"/>
        <v>8575.4095326807965</v>
      </c>
      <c r="AB796">
        <f t="shared" si="360"/>
        <v>10824.292815459426</v>
      </c>
      <c r="AC796" s="12">
        <f>(Sheet2!B950-Sheet2!B949)*100</f>
        <v>12800</v>
      </c>
      <c r="AD796" s="12">
        <f t="shared" si="361"/>
        <v>19250</v>
      </c>
      <c r="AE796" s="12">
        <v>0</v>
      </c>
      <c r="AF796">
        <f t="shared" si="336"/>
        <v>0</v>
      </c>
      <c r="AG796">
        <f t="shared" si="337"/>
        <v>0</v>
      </c>
      <c r="AH796">
        <f t="shared" si="338"/>
        <v>0</v>
      </c>
      <c r="AI796">
        <f t="shared" si="349"/>
        <v>0</v>
      </c>
      <c r="AJ796">
        <f t="shared" si="350"/>
        <v>0</v>
      </c>
      <c r="AK796">
        <v>145976</v>
      </c>
      <c r="AL796">
        <f t="shared" si="351"/>
        <v>57.377345586327799</v>
      </c>
      <c r="AM796">
        <f t="shared" si="352"/>
        <v>153090.97199999998</v>
      </c>
      <c r="AO796">
        <f t="shared" si="355"/>
        <v>128</v>
      </c>
      <c r="AP796">
        <f t="shared" si="356"/>
        <v>585.48599999997532</v>
      </c>
    </row>
    <row r="797" spans="1:42" ht="15" thickBot="1" x14ac:dyDescent="0.4">
      <c r="A797" s="5">
        <v>42826</v>
      </c>
      <c r="B797" s="2">
        <v>6103</v>
      </c>
      <c r="C797" s="2">
        <v>3.8</v>
      </c>
      <c r="D797" s="4">
        <v>4.4000000000000004</v>
      </c>
      <c r="E797">
        <f t="shared" si="339"/>
        <v>4.0890096600521746</v>
      </c>
      <c r="F797">
        <f t="shared" si="340"/>
        <v>4.304802881916733</v>
      </c>
      <c r="G797">
        <f t="shared" si="341"/>
        <v>5.0274754104819381</v>
      </c>
      <c r="H797">
        <v>6091</v>
      </c>
      <c r="I797">
        <v>160345</v>
      </c>
      <c r="J797">
        <v>7089</v>
      </c>
      <c r="K797">
        <f t="shared" si="342"/>
        <v>4.4210920203311614</v>
      </c>
      <c r="L797">
        <v>254588</v>
      </c>
      <c r="M797">
        <f t="shared" si="343"/>
        <v>62.982151554668718</v>
      </c>
      <c r="N797">
        <f t="shared" si="344"/>
        <v>60.210936886263291</v>
      </c>
      <c r="O797">
        <f t="shared" si="333"/>
        <v>62.976925563333332</v>
      </c>
      <c r="P797">
        <v>62.92191657</v>
      </c>
      <c r="Q797">
        <f t="shared" si="334"/>
        <v>62.976925563333332</v>
      </c>
      <c r="R797">
        <f t="shared" si="335"/>
        <v>62.935668818333333</v>
      </c>
      <c r="S797">
        <f t="shared" si="345"/>
        <v>60.406805293489612</v>
      </c>
      <c r="T797">
        <f t="shared" si="346"/>
        <v>60.401792993444765</v>
      </c>
      <c r="U797">
        <f t="shared" si="347"/>
        <v>-0.19586840722632104</v>
      </c>
      <c r="V797">
        <f t="shared" si="348"/>
        <v>-0.1908561071814745</v>
      </c>
      <c r="W797">
        <f t="shared" si="353"/>
        <v>5135.0211343578994</v>
      </c>
      <c r="X797">
        <f t="shared" si="357"/>
        <v>13218.814284344204</v>
      </c>
      <c r="Y797">
        <f t="shared" si="359"/>
        <v>12613.603814854752</v>
      </c>
      <c r="Z797">
        <f t="shared" si="354"/>
        <v>-5991.8952216859907</v>
      </c>
      <c r="AA797">
        <f t="shared" si="358"/>
        <v>1960.1030489522964</v>
      </c>
      <c r="AB797">
        <f t="shared" si="360"/>
        <v>8592.6884067875017</v>
      </c>
      <c r="AC797" s="12">
        <f>(Sheet2!B951-Sheet2!B950)*100</f>
        <v>19700</v>
      </c>
      <c r="AD797" s="12">
        <f t="shared" si="361"/>
        <v>19308.333333333332</v>
      </c>
      <c r="AE797" s="12">
        <v>0</v>
      </c>
      <c r="AF797">
        <f t="shared" si="336"/>
        <v>0</v>
      </c>
      <c r="AG797">
        <f t="shared" si="337"/>
        <v>0</v>
      </c>
      <c r="AH797">
        <f t="shared" si="338"/>
        <v>1</v>
      </c>
      <c r="AI797">
        <f t="shared" si="349"/>
        <v>0</v>
      </c>
      <c r="AJ797">
        <f t="shared" si="350"/>
        <v>0</v>
      </c>
      <c r="AK797">
        <v>146173</v>
      </c>
      <c r="AL797">
        <f t="shared" si="351"/>
        <v>57.415510550379437</v>
      </c>
      <c r="AM797">
        <f t="shared" si="352"/>
        <v>153289.81999999998</v>
      </c>
      <c r="AO797">
        <f t="shared" si="355"/>
        <v>197</v>
      </c>
      <c r="AP797">
        <f t="shared" si="356"/>
        <v>198.84799999999814</v>
      </c>
    </row>
    <row r="798" spans="1:42" ht="15" thickBot="1" x14ac:dyDescent="0.4">
      <c r="A798" s="5">
        <v>42856</v>
      </c>
      <c r="B798" s="2">
        <v>5810</v>
      </c>
      <c r="C798" s="2">
        <v>3.63</v>
      </c>
      <c r="D798" s="4">
        <v>4.4000000000000004</v>
      </c>
      <c r="E798">
        <f t="shared" si="339"/>
        <v>3.996498467408689</v>
      </c>
      <c r="F798">
        <f t="shared" si="340"/>
        <v>4.2124800994264646</v>
      </c>
      <c r="G798">
        <f t="shared" si="341"/>
        <v>4.8763923439135342</v>
      </c>
      <c r="H798">
        <v>5826</v>
      </c>
      <c r="I798">
        <v>160068</v>
      </c>
      <c r="J798">
        <v>7000</v>
      </c>
      <c r="K798">
        <f t="shared" si="342"/>
        <v>4.3731414148986678</v>
      </c>
      <c r="L798">
        <v>254767</v>
      </c>
      <c r="M798">
        <f t="shared" si="343"/>
        <v>62.829173323075594</v>
      </c>
      <c r="N798">
        <f t="shared" si="344"/>
        <v>60.064689696860263</v>
      </c>
      <c r="O798">
        <f t="shared" si="333"/>
        <v>62.970049439166665</v>
      </c>
      <c r="P798">
        <v>62.92191657</v>
      </c>
      <c r="Q798">
        <f t="shared" si="334"/>
        <v>62.970049439166665</v>
      </c>
      <c r="R798">
        <f t="shared" si="335"/>
        <v>62.928792694166667</v>
      </c>
      <c r="S798">
        <f t="shared" si="345"/>
        <v>60.318206374133325</v>
      </c>
      <c r="T798">
        <f t="shared" si="346"/>
        <v>60.453452378403874</v>
      </c>
      <c r="U798">
        <f t="shared" si="347"/>
        <v>-0.25351667727306193</v>
      </c>
      <c r="V798">
        <f t="shared" si="348"/>
        <v>-0.38876268154361071</v>
      </c>
      <c r="W798">
        <f t="shared" si="353"/>
        <v>-11759.262740109116</v>
      </c>
      <c r="X798">
        <f t="shared" si="357"/>
        <v>14205.890137552595</v>
      </c>
      <c r="Y798">
        <f t="shared" si="359"/>
        <v>12699.833829563888</v>
      </c>
      <c r="Z798">
        <f t="shared" si="354"/>
        <v>23973.027473704889</v>
      </c>
      <c r="AA798">
        <f t="shared" si="358"/>
        <v>5626.1512428500382</v>
      </c>
      <c r="AB798">
        <f t="shared" si="360"/>
        <v>8017.4898343582945</v>
      </c>
      <c r="AC798" s="12">
        <f>(Sheet2!B952-Sheet2!B951)*100</f>
        <v>21600</v>
      </c>
      <c r="AD798" s="12">
        <f t="shared" si="361"/>
        <v>20733.333333333332</v>
      </c>
      <c r="AE798" s="12">
        <v>0</v>
      </c>
      <c r="AF798">
        <f t="shared" si="336"/>
        <v>0</v>
      </c>
      <c r="AG798">
        <f t="shared" si="337"/>
        <v>0</v>
      </c>
      <c r="AH798">
        <f t="shared" si="338"/>
        <v>0</v>
      </c>
      <c r="AI798">
        <f t="shared" si="349"/>
        <v>0</v>
      </c>
      <c r="AJ798">
        <f t="shared" si="350"/>
        <v>0</v>
      </c>
      <c r="AK798">
        <v>146389</v>
      </c>
      <c r="AL798">
        <f t="shared" si="351"/>
        <v>57.459953604666225</v>
      </c>
      <c r="AM798">
        <f t="shared" si="352"/>
        <v>153025.008</v>
      </c>
      <c r="AO798">
        <f t="shared" si="355"/>
        <v>216</v>
      </c>
      <c r="AP798">
        <f t="shared" si="356"/>
        <v>-264.81199999997625</v>
      </c>
    </row>
    <row r="799" spans="1:42" ht="15" thickBot="1" x14ac:dyDescent="0.4">
      <c r="A799" s="5">
        <v>42887</v>
      </c>
      <c r="B799" s="2">
        <v>6334</v>
      </c>
      <c r="C799" s="2">
        <v>3.95</v>
      </c>
      <c r="D799" s="4">
        <v>4.3</v>
      </c>
      <c r="E799">
        <f t="shared" si="339"/>
        <v>4.1212862069989749</v>
      </c>
      <c r="F799">
        <f t="shared" si="340"/>
        <v>4.3317432336128823</v>
      </c>
      <c r="G799">
        <f t="shared" si="341"/>
        <v>5.119539295704671</v>
      </c>
      <c r="H799">
        <v>6305</v>
      </c>
      <c r="I799">
        <v>160192</v>
      </c>
      <c r="J799">
        <v>6873</v>
      </c>
      <c r="K799">
        <f t="shared" si="342"/>
        <v>4.2904764282860564</v>
      </c>
      <c r="L799">
        <v>254957</v>
      </c>
      <c r="M799">
        <f t="shared" si="343"/>
        <v>62.830987186074516</v>
      </c>
      <c r="N799">
        <f t="shared" si="344"/>
        <v>60.12925473707331</v>
      </c>
      <c r="O799">
        <f t="shared" si="333"/>
        <v>62.963173314999999</v>
      </c>
      <c r="P799">
        <v>62.92191657</v>
      </c>
      <c r="Q799">
        <f t="shared" si="334"/>
        <v>62.963173314999999</v>
      </c>
      <c r="R799">
        <f t="shared" si="335"/>
        <v>62.92191657</v>
      </c>
      <c r="S799">
        <f t="shared" si="345"/>
        <v>60.241542377453534</v>
      </c>
      <c r="T799">
        <f t="shared" si="346"/>
        <v>60.368280737680045</v>
      </c>
      <c r="U799">
        <f t="shared" si="347"/>
        <v>-0.11228764038022376</v>
      </c>
      <c r="V799">
        <f t="shared" si="348"/>
        <v>-0.23902600060673507</v>
      </c>
      <c r="W799">
        <f t="shared" si="353"/>
        <v>-8085.563390403986</v>
      </c>
      <c r="X799">
        <f t="shared" si="357"/>
        <v>10111.81779893736</v>
      </c>
      <c r="Y799">
        <f t="shared" si="359"/>
        <v>10907.582029810175</v>
      </c>
      <c r="Z799">
        <f t="shared" si="354"/>
        <v>-10228.950052129105</v>
      </c>
      <c r="AA799">
        <f t="shared" si="358"/>
        <v>2391.7138803489506</v>
      </c>
      <c r="AB799">
        <f t="shared" si="360"/>
        <v>6636.533120244897</v>
      </c>
      <c r="AC799" s="12">
        <f>(Sheet2!B953-Sheet2!B952)*100</f>
        <v>19900</v>
      </c>
      <c r="AD799" s="12">
        <f t="shared" si="361"/>
        <v>20300</v>
      </c>
      <c r="AE799" s="12">
        <v>0</v>
      </c>
      <c r="AF799">
        <f t="shared" si="336"/>
        <v>0</v>
      </c>
      <c r="AG799">
        <f t="shared" si="337"/>
        <v>0</v>
      </c>
      <c r="AH799">
        <f t="shared" si="338"/>
        <v>0</v>
      </c>
      <c r="AI799">
        <f t="shared" si="349"/>
        <v>0</v>
      </c>
      <c r="AJ799">
        <f t="shared" si="350"/>
        <v>0</v>
      </c>
      <c r="AK799">
        <v>146588</v>
      </c>
      <c r="AL799">
        <f t="shared" si="351"/>
        <v>57.495185462646646</v>
      </c>
      <c r="AM799">
        <f t="shared" si="352"/>
        <v>153303.74400000001</v>
      </c>
      <c r="AO799">
        <f t="shared" si="355"/>
        <v>199</v>
      </c>
      <c r="AP799">
        <f t="shared" si="356"/>
        <v>278.73600000000442</v>
      </c>
    </row>
    <row r="800" spans="1:42" ht="15" thickBot="1" x14ac:dyDescent="0.4">
      <c r="A800" s="5">
        <v>42917</v>
      </c>
      <c r="B800" s="2">
        <v>6203</v>
      </c>
      <c r="C800" s="2">
        <v>3.87</v>
      </c>
      <c r="D800" s="4">
        <v>4.3</v>
      </c>
      <c r="E800">
        <f t="shared" si="339"/>
        <v>4.0793381816172092</v>
      </c>
      <c r="F800">
        <f t="shared" si="340"/>
        <v>4.2899624015197269</v>
      </c>
      <c r="G800">
        <f t="shared" si="341"/>
        <v>5.0501792571078328</v>
      </c>
      <c r="H800">
        <v>6238</v>
      </c>
      <c r="I800">
        <v>160462</v>
      </c>
      <c r="J800">
        <v>6892</v>
      </c>
      <c r="K800">
        <f t="shared" si="342"/>
        <v>4.2950979047998903</v>
      </c>
      <c r="L800">
        <v>255151</v>
      </c>
      <c r="M800">
        <f t="shared" si="343"/>
        <v>62.889034336530138</v>
      </c>
      <c r="N800">
        <f t="shared" si="344"/>
        <v>60.184805860059342</v>
      </c>
      <c r="O800">
        <f t="shared" si="333"/>
        <v>62.956297190833332</v>
      </c>
      <c r="P800">
        <v>62.92191657</v>
      </c>
      <c r="Q800">
        <f t="shared" si="334"/>
        <v>62.956297190833332</v>
      </c>
      <c r="R800">
        <f t="shared" si="335"/>
        <v>62.917353433333325</v>
      </c>
      <c r="S800">
        <f t="shared" si="345"/>
        <v>60.323577946789705</v>
      </c>
      <c r="T800">
        <f t="shared" si="346"/>
        <v>60.388096921795267</v>
      </c>
      <c r="U800">
        <f t="shared" si="347"/>
        <v>-0.13877208673036279</v>
      </c>
      <c r="V800">
        <f t="shared" si="348"/>
        <v>-0.20329106173592493</v>
      </c>
      <c r="W800">
        <f t="shared" si="353"/>
        <v>32618.316772919148</v>
      </c>
      <c r="X800">
        <f t="shared" si="357"/>
        <v>13451.083543561088</v>
      </c>
      <c r="Y800">
        <f t="shared" si="359"/>
        <v>12302.014853883689</v>
      </c>
      <c r="Z800">
        <f t="shared" si="354"/>
        <v>16767.565656293184</v>
      </c>
      <c r="AA800">
        <f t="shared" si="358"/>
        <v>9073.5066814509537</v>
      </c>
      <c r="AB800">
        <f t="shared" si="360"/>
        <v>7651.941235590416</v>
      </c>
      <c r="AC800" s="12">
        <f>(Sheet2!B954-Sheet2!B953)*100</f>
        <v>18400</v>
      </c>
      <c r="AD800" s="12">
        <f t="shared" si="361"/>
        <v>18808.333333333332</v>
      </c>
      <c r="AE800" s="12">
        <v>0</v>
      </c>
      <c r="AF800">
        <f t="shared" si="336"/>
        <v>0</v>
      </c>
      <c r="AG800">
        <f t="shared" si="337"/>
        <v>0</v>
      </c>
      <c r="AH800">
        <f t="shared" si="338"/>
        <v>0</v>
      </c>
      <c r="AI800">
        <f t="shared" si="349"/>
        <v>0</v>
      </c>
      <c r="AJ800">
        <f t="shared" si="350"/>
        <v>0</v>
      </c>
      <c r="AK800">
        <v>146772</v>
      </c>
      <c r="AL800">
        <f t="shared" si="351"/>
        <v>57.523584073744573</v>
      </c>
      <c r="AM800">
        <f t="shared" si="352"/>
        <v>153562.13399999999</v>
      </c>
      <c r="AO800">
        <f t="shared" si="355"/>
        <v>184</v>
      </c>
      <c r="AP800">
        <f t="shared" si="356"/>
        <v>258.38999999998487</v>
      </c>
    </row>
    <row r="801" spans="1:42" ht="15" thickBot="1" x14ac:dyDescent="0.4">
      <c r="A801" s="5">
        <v>42948</v>
      </c>
      <c r="B801" s="2">
        <v>6300</v>
      </c>
      <c r="C801" s="2">
        <v>3.92</v>
      </c>
      <c r="D801" s="4">
        <v>4.4000000000000004</v>
      </c>
      <c r="E801">
        <f t="shared" si="339"/>
        <v>4.1530711527735713</v>
      </c>
      <c r="F801">
        <f t="shared" si="340"/>
        <v>4.3686693617006025</v>
      </c>
      <c r="G801">
        <f t="shared" si="341"/>
        <v>5.1327676144249255</v>
      </c>
      <c r="H801">
        <v>6276</v>
      </c>
      <c r="I801">
        <v>160586</v>
      </c>
      <c r="J801">
        <v>7082</v>
      </c>
      <c r="K801">
        <f t="shared" si="342"/>
        <v>4.4100980160163399</v>
      </c>
      <c r="L801">
        <v>255357</v>
      </c>
      <c r="M801">
        <f t="shared" si="343"/>
        <v>62.88686035628551</v>
      </c>
      <c r="N801">
        <f t="shared" si="344"/>
        <v>60.119838500608942</v>
      </c>
      <c r="O801">
        <f t="shared" si="333"/>
        <v>62.949421066666666</v>
      </c>
      <c r="P801">
        <v>62.92191657</v>
      </c>
      <c r="Q801">
        <f t="shared" si="334"/>
        <v>62.949421066666666</v>
      </c>
      <c r="R801">
        <f t="shared" si="335"/>
        <v>62.912790296666657</v>
      </c>
      <c r="S801">
        <f t="shared" si="345"/>
        <v>60.27512429994362</v>
      </c>
      <c r="T801">
        <f t="shared" si="346"/>
        <v>60.335086819508966</v>
      </c>
      <c r="U801">
        <f t="shared" si="347"/>
        <v>-0.15528579933467768</v>
      </c>
      <c r="V801">
        <f t="shared" si="348"/>
        <v>-0.21524831890002361</v>
      </c>
      <c r="W801">
        <f t="shared" si="353"/>
        <v>53.679159363731742</v>
      </c>
      <c r="X801">
        <f t="shared" si="357"/>
        <v>11028.113037433786</v>
      </c>
      <c r="Y801">
        <f t="shared" si="359"/>
        <v>8491.816890692493</v>
      </c>
      <c r="Z801">
        <f t="shared" si="354"/>
        <v>-1096.5527236331254</v>
      </c>
      <c r="AA801">
        <f t="shared" si="358"/>
        <v>8910.0149092761185</v>
      </c>
      <c r="AB801">
        <f t="shared" si="360"/>
        <v>5752.5604959057337</v>
      </c>
      <c r="AC801" s="12">
        <f>(Sheet2!B955-Sheet2!B954)*100</f>
        <v>13500</v>
      </c>
      <c r="AD801" s="12">
        <f t="shared" si="361"/>
        <v>18691.666666666668</v>
      </c>
      <c r="AE801" s="12">
        <v>0</v>
      </c>
      <c r="AF801">
        <f t="shared" si="336"/>
        <v>0</v>
      </c>
      <c r="AG801">
        <f t="shared" si="337"/>
        <v>0</v>
      </c>
      <c r="AH801">
        <f t="shared" si="338"/>
        <v>0</v>
      </c>
      <c r="AI801">
        <f t="shared" si="349"/>
        <v>0</v>
      </c>
      <c r="AJ801">
        <f t="shared" si="350"/>
        <v>0</v>
      </c>
      <c r="AK801">
        <v>146907</v>
      </c>
      <c r="AL801">
        <f t="shared" si="351"/>
        <v>57.530046170655204</v>
      </c>
      <c r="AM801">
        <f t="shared" si="352"/>
        <v>153520.21599999999</v>
      </c>
      <c r="AO801">
        <f t="shared" si="355"/>
        <v>135</v>
      </c>
      <c r="AP801">
        <f t="shared" si="356"/>
        <v>-41.918000000005122</v>
      </c>
    </row>
    <row r="802" spans="1:42" ht="15" thickBot="1" x14ac:dyDescent="0.4">
      <c r="A802" s="5">
        <v>42979</v>
      </c>
      <c r="B802" s="2">
        <v>6279</v>
      </c>
      <c r="C802" s="2">
        <v>3.9</v>
      </c>
      <c r="D802" s="4">
        <v>4.3</v>
      </c>
      <c r="E802">
        <f t="shared" si="339"/>
        <v>4.0951190458886542</v>
      </c>
      <c r="F802">
        <f t="shared" si="340"/>
        <v>4.3056830084803881</v>
      </c>
      <c r="G802">
        <f t="shared" si="341"/>
        <v>5.0762447705777829</v>
      </c>
      <c r="H802">
        <v>6320</v>
      </c>
      <c r="I802">
        <v>161140</v>
      </c>
      <c r="J802">
        <v>6854</v>
      </c>
      <c r="K802">
        <f t="shared" si="342"/>
        <v>4.2534442100037237</v>
      </c>
      <c r="L802">
        <v>255562</v>
      </c>
      <c r="M802">
        <f t="shared" si="343"/>
        <v>63.053192571665583</v>
      </c>
      <c r="N802">
        <f t="shared" si="344"/>
        <v>60.341905291083961</v>
      </c>
      <c r="O802">
        <f t="shared" si="333"/>
        <v>62.9425449425</v>
      </c>
      <c r="P802">
        <v>62.92191657</v>
      </c>
      <c r="Q802">
        <f t="shared" si="334"/>
        <v>62.9425449425</v>
      </c>
      <c r="R802">
        <f t="shared" si="335"/>
        <v>62.908227159999988</v>
      </c>
      <c r="S802">
        <f t="shared" si="345"/>
        <v>60.471089273622461</v>
      </c>
      <c r="T802">
        <f t="shared" si="346"/>
        <v>60.36497279659266</v>
      </c>
      <c r="U802">
        <f t="shared" si="347"/>
        <v>-0.12918398253849972</v>
      </c>
      <c r="V802">
        <f t="shared" si="348"/>
        <v>-2.3067505508699071E-2</v>
      </c>
      <c r="W802">
        <f t="shared" si="353"/>
        <v>62437.601084800437</v>
      </c>
      <c r="X802">
        <f t="shared" si="357"/>
        <v>13399.965336821353</v>
      </c>
      <c r="Y802">
        <f t="shared" si="359"/>
        <v>13906.481775447261</v>
      </c>
      <c r="Z802">
        <f t="shared" si="354"/>
        <v>20006.412873461843</v>
      </c>
      <c r="AA802">
        <f t="shared" si="358"/>
        <v>7238.2680010019494</v>
      </c>
      <c r="AB802">
        <f t="shared" si="360"/>
        <v>7906.8387668413734</v>
      </c>
      <c r="AC802" s="12">
        <f>(Sheet2!B956-Sheet2!B955)*100</f>
        <v>9200</v>
      </c>
      <c r="AD802" s="12">
        <f t="shared" si="361"/>
        <v>16983.333333333332</v>
      </c>
      <c r="AE802" s="12">
        <v>0</v>
      </c>
      <c r="AF802">
        <f t="shared" si="336"/>
        <v>0</v>
      </c>
      <c r="AG802">
        <f t="shared" si="337"/>
        <v>1</v>
      </c>
      <c r="AH802">
        <f t="shared" si="338"/>
        <v>1</v>
      </c>
      <c r="AI802">
        <f t="shared" si="349"/>
        <v>1</v>
      </c>
      <c r="AJ802">
        <f t="shared" si="350"/>
        <v>0</v>
      </c>
      <c r="AK802">
        <v>146999</v>
      </c>
      <c r="AL802">
        <f t="shared" si="351"/>
        <v>57.51989732432834</v>
      </c>
      <c r="AM802">
        <f t="shared" si="352"/>
        <v>154210.98000000001</v>
      </c>
      <c r="AO802">
        <f t="shared" si="355"/>
        <v>92</v>
      </c>
      <c r="AP802">
        <f t="shared" si="356"/>
        <v>690.76400000002468</v>
      </c>
    </row>
    <row r="803" spans="1:42" s="7" customFormat="1" ht="15" thickBot="1" x14ac:dyDescent="0.4">
      <c r="A803" s="15">
        <v>43009</v>
      </c>
      <c r="B803" s="16">
        <v>6380</v>
      </c>
      <c r="C803" s="16">
        <v>3.98</v>
      </c>
      <c r="D803" s="17">
        <v>4.2</v>
      </c>
      <c r="E803" s="7">
        <f t="shared" si="339"/>
        <v>4.0885205148072821</v>
      </c>
      <c r="F803" s="7">
        <f t="shared" si="340"/>
        <v>4.2937891362319034</v>
      </c>
      <c r="G803" s="7">
        <f t="shared" si="341"/>
        <v>5.1052280107143186</v>
      </c>
      <c r="H803" s="7">
        <v>6408</v>
      </c>
      <c r="I803" s="7">
        <v>160309</v>
      </c>
      <c r="J803" s="7">
        <v>6700</v>
      </c>
      <c r="K803" s="7">
        <f t="shared" si="342"/>
        <v>4.1794284787504132</v>
      </c>
      <c r="L803" s="7">
        <v>255766</v>
      </c>
      <c r="M803" s="7">
        <f t="shared" si="343"/>
        <v>62.677994729557483</v>
      </c>
      <c r="N803" s="7">
        <f t="shared" si="344"/>
        <v>60.045518950916069</v>
      </c>
      <c r="O803" s="7">
        <f t="shared" si="333"/>
        <v>62.935668818333333</v>
      </c>
      <c r="P803" s="7">
        <v>62.92191657</v>
      </c>
      <c r="Q803" s="7">
        <f t="shared" si="334"/>
        <v>62.935668818333333</v>
      </c>
      <c r="R803">
        <f t="shared" si="335"/>
        <v>62.903664023333327</v>
      </c>
      <c r="S803" s="7">
        <f t="shared" si="345"/>
        <v>60.1153920567697</v>
      </c>
      <c r="T803" s="7">
        <f t="shared" si="346"/>
        <v>60.362531087564605</v>
      </c>
      <c r="U803" s="7">
        <f t="shared" si="347"/>
        <v>-6.9873105853631046E-2</v>
      </c>
      <c r="V803" s="7">
        <f t="shared" si="348"/>
        <v>-0.31701213664853611</v>
      </c>
      <c r="W803" s="7">
        <f t="shared" si="353"/>
        <v>-78639.152153745294</v>
      </c>
      <c r="X803" s="7">
        <f t="shared" si="357"/>
        <v>-562.39687786251307</v>
      </c>
      <c r="Y803" s="7">
        <f t="shared" si="359"/>
        <v>6328.2087032408454</v>
      </c>
      <c r="Z803" s="7">
        <f t="shared" si="354"/>
        <v>11689.948299236596</v>
      </c>
      <c r="AA803" s="7">
        <f t="shared" si="358"/>
        <v>10185.241921155713</v>
      </c>
      <c r="AB803" s="7">
        <f t="shared" si="360"/>
        <v>6072.6724850540049</v>
      </c>
      <c r="AC803" s="18">
        <f>(Sheet2!B957-Sheet2!B956)*100</f>
        <v>14700</v>
      </c>
      <c r="AD803" s="18">
        <f t="shared" si="361"/>
        <v>17308.333333333332</v>
      </c>
      <c r="AE803" s="18">
        <v>0</v>
      </c>
      <c r="AF803" s="7">
        <f t="shared" si="336"/>
        <v>1</v>
      </c>
      <c r="AG803" s="7">
        <f t="shared" si="337"/>
        <v>0</v>
      </c>
      <c r="AH803" s="7">
        <f t="shared" si="338"/>
        <v>0</v>
      </c>
      <c r="AI803" s="7">
        <f t="shared" si="349"/>
        <v>-1</v>
      </c>
      <c r="AJ803">
        <f t="shared" si="350"/>
        <v>0</v>
      </c>
      <c r="AK803">
        <v>147146</v>
      </c>
      <c r="AL803">
        <f t="shared" si="351"/>
        <v>57.531493630896989</v>
      </c>
      <c r="AM803">
        <f t="shared" si="352"/>
        <v>153576.022</v>
      </c>
      <c r="AO803">
        <f t="shared" si="355"/>
        <v>147</v>
      </c>
      <c r="AP803">
        <f t="shared" si="356"/>
        <v>-634.95800000001327</v>
      </c>
    </row>
    <row r="804" spans="1:42" ht="15" thickBot="1" x14ac:dyDescent="0.4">
      <c r="A804" s="5">
        <v>43040</v>
      </c>
      <c r="B804" s="2">
        <v>6282</v>
      </c>
      <c r="C804" s="2">
        <v>3.91</v>
      </c>
      <c r="D804" s="4">
        <v>4.2</v>
      </c>
      <c r="E804">
        <f t="shared" si="339"/>
        <v>4.0524066923249453</v>
      </c>
      <c r="F804">
        <f t="shared" si="340"/>
        <v>4.2578499575805724</v>
      </c>
      <c r="G804">
        <f t="shared" si="341"/>
        <v>5.0451908600417452</v>
      </c>
      <c r="H804">
        <v>6271</v>
      </c>
      <c r="I804">
        <v>160579</v>
      </c>
      <c r="J804">
        <v>6774</v>
      </c>
      <c r="K804">
        <f t="shared" si="342"/>
        <v>4.2184843597232513</v>
      </c>
      <c r="L804">
        <v>255949</v>
      </c>
      <c r="M804">
        <f t="shared" si="343"/>
        <v>62.738670594532508</v>
      </c>
      <c r="N804">
        <f t="shared" si="344"/>
        <v>60.10364642956214</v>
      </c>
      <c r="O804">
        <f t="shared" si="333"/>
        <v>62.928792694166667</v>
      </c>
      <c r="P804">
        <v>62.92191657</v>
      </c>
      <c r="Q804">
        <f t="shared" si="334"/>
        <v>62.928792694166667</v>
      </c>
      <c r="R804">
        <f t="shared" si="335"/>
        <v>62.899100886666652</v>
      </c>
      <c r="S804">
        <f t="shared" si="345"/>
        <v>60.196244508683968</v>
      </c>
      <c r="T804">
        <f t="shared" si="346"/>
        <v>60.37866208762896</v>
      </c>
      <c r="U804">
        <f t="shared" si="347"/>
        <v>-9.2598079121827936E-2</v>
      </c>
      <c r="V804">
        <f t="shared" si="348"/>
        <v>-0.27501565806682038</v>
      </c>
      <c r="W804">
        <f t="shared" si="353"/>
        <v>31695.220961393788</v>
      </c>
      <c r="X804">
        <f t="shared" si="357"/>
        <v>6680.017072387971</v>
      </c>
      <c r="Y804">
        <f t="shared" si="359"/>
        <v>10442.953604970282</v>
      </c>
      <c r="Z804">
        <f t="shared" si="354"/>
        <v>15175.056524494663</v>
      </c>
      <c r="AA804">
        <f t="shared" si="358"/>
        <v>8718.9134296206757</v>
      </c>
      <c r="AB804">
        <f t="shared" si="360"/>
        <v>7172.5323362353565</v>
      </c>
      <c r="AC804" s="12">
        <f>(Sheet2!B958-Sheet2!B957)*100</f>
        <v>22900</v>
      </c>
      <c r="AD804" s="12">
        <f t="shared" si="361"/>
        <v>18225</v>
      </c>
      <c r="AE804" s="12">
        <v>0</v>
      </c>
      <c r="AF804">
        <f t="shared" si="336"/>
        <v>0</v>
      </c>
      <c r="AG804">
        <f t="shared" si="337"/>
        <v>0</v>
      </c>
      <c r="AH804">
        <f t="shared" si="338"/>
        <v>0</v>
      </c>
      <c r="AI804">
        <f t="shared" si="349"/>
        <v>0</v>
      </c>
      <c r="AJ804">
        <f t="shared" si="350"/>
        <v>0</v>
      </c>
      <c r="AK804">
        <v>147375</v>
      </c>
      <c r="AL804">
        <f t="shared" si="351"/>
        <v>57.5798303568289</v>
      </c>
      <c r="AM804">
        <f t="shared" si="352"/>
        <v>153834.682</v>
      </c>
      <c r="AO804">
        <f t="shared" si="355"/>
        <v>229</v>
      </c>
      <c r="AP804">
        <f t="shared" si="356"/>
        <v>258.66000000000349</v>
      </c>
    </row>
    <row r="805" spans="1:42" ht="15" thickBot="1" x14ac:dyDescent="0.4">
      <c r="A805" s="5">
        <v>43070</v>
      </c>
      <c r="B805" s="2">
        <v>6359</v>
      </c>
      <c r="C805" s="2">
        <v>3.96</v>
      </c>
      <c r="D805" s="4">
        <v>4.0999999999999996</v>
      </c>
      <c r="E805">
        <f t="shared" si="339"/>
        <v>4.0293920136913952</v>
      </c>
      <c r="F805">
        <f t="shared" si="340"/>
        <v>4.2295700559493135</v>
      </c>
      <c r="G805">
        <f t="shared" si="341"/>
        <v>5.0474040835858647</v>
      </c>
      <c r="H805">
        <v>6336</v>
      </c>
      <c r="I805">
        <v>160535</v>
      </c>
      <c r="J805">
        <v>6632</v>
      </c>
      <c r="K805">
        <f t="shared" si="342"/>
        <v>4.1311863456567099</v>
      </c>
      <c r="L805">
        <v>256109</v>
      </c>
      <c r="M805">
        <f t="shared" si="343"/>
        <v>62.682295428899415</v>
      </c>
      <c r="N805">
        <f t="shared" si="344"/>
        <v>60.112321316314535</v>
      </c>
      <c r="O805">
        <f t="shared" si="333"/>
        <v>62.92191657</v>
      </c>
      <c r="P805">
        <v>62.92191657</v>
      </c>
      <c r="Q805">
        <f t="shared" si="334"/>
        <v>62.92191657</v>
      </c>
      <c r="R805">
        <f t="shared" si="335"/>
        <v>62.894537749999991</v>
      </c>
      <c r="S805">
        <f t="shared" si="345"/>
        <v>60.156580022888896</v>
      </c>
      <c r="T805">
        <f t="shared" si="346"/>
        <v>60.386545888866863</v>
      </c>
      <c r="U805">
        <f t="shared" si="347"/>
        <v>-4.4258706574360929E-2</v>
      </c>
      <c r="V805">
        <f t="shared" si="348"/>
        <v>-0.27422457255232757</v>
      </c>
      <c r="W805">
        <f t="shared" si="353"/>
        <v>-527.03267109952867</v>
      </c>
      <c r="X805">
        <f t="shared" si="357"/>
        <v>7939.7721922720475</v>
      </c>
      <c r="Y805">
        <f t="shared" si="359"/>
        <v>9025.7949956047032</v>
      </c>
      <c r="Z805">
        <f t="shared" si="354"/>
        <v>11679.698385259137</v>
      </c>
      <c r="AA805">
        <f t="shared" si="358"/>
        <v>12370.354835852049</v>
      </c>
      <c r="AB805">
        <f t="shared" si="360"/>
        <v>7381.0343581005</v>
      </c>
      <c r="AC805" s="12">
        <f>(Sheet2!B959-Sheet2!B958)*100</f>
        <v>14600</v>
      </c>
      <c r="AD805" s="12">
        <f t="shared" si="361"/>
        <v>17591.666666666668</v>
      </c>
      <c r="AE805" s="12">
        <v>0</v>
      </c>
      <c r="AF805">
        <f t="shared" si="336"/>
        <v>0</v>
      </c>
      <c r="AG805">
        <f t="shared" si="337"/>
        <v>0</v>
      </c>
      <c r="AH805">
        <f t="shared" si="338"/>
        <v>0</v>
      </c>
      <c r="AI805">
        <f t="shared" si="349"/>
        <v>0</v>
      </c>
      <c r="AJ805">
        <f t="shared" si="350"/>
        <v>0</v>
      </c>
      <c r="AK805">
        <v>147521</v>
      </c>
      <c r="AL805">
        <f t="shared" si="351"/>
        <v>57.600865256589969</v>
      </c>
      <c r="AM805">
        <f t="shared" si="352"/>
        <v>153953.065</v>
      </c>
      <c r="AO805">
        <f t="shared" si="355"/>
        <v>146</v>
      </c>
      <c r="AP805">
        <f t="shared" si="356"/>
        <v>118.38300000000163</v>
      </c>
    </row>
    <row r="806" spans="1:42" s="7" customFormat="1" ht="15" thickBot="1" x14ac:dyDescent="0.4">
      <c r="A806" s="15">
        <v>43101</v>
      </c>
      <c r="B806" s="16">
        <v>6601</v>
      </c>
      <c r="C806" s="16">
        <v>4.0999999999999996</v>
      </c>
      <c r="D806" s="17">
        <v>4</v>
      </c>
      <c r="E806" s="7">
        <f t="shared" si="339"/>
        <v>4.0496913462633168</v>
      </c>
      <c r="F806" s="7">
        <f t="shared" si="340"/>
        <v>4.244234274147014</v>
      </c>
      <c r="G806" s="7">
        <f t="shared" si="341"/>
        <v>5.1233327910339517</v>
      </c>
      <c r="H806" s="7">
        <v>6621</v>
      </c>
      <c r="I806" s="7">
        <v>160914</v>
      </c>
      <c r="J806" s="7">
        <v>6489</v>
      </c>
      <c r="K806" s="7">
        <f t="shared" si="342"/>
        <v>4.0325888362727911</v>
      </c>
      <c r="L806" s="7">
        <v>256780</v>
      </c>
      <c r="M806" s="7">
        <f t="shared" si="343"/>
        <v>62.666095490302986</v>
      </c>
      <c r="N806" s="7">
        <f t="shared" si="344"/>
        <v>60.159451670690864</v>
      </c>
      <c r="O806" s="7">
        <f t="shared" si="333"/>
        <v>62.917353433333325</v>
      </c>
      <c r="P806" s="7">
        <v>62.867158930000002</v>
      </c>
      <c r="Q806" s="7">
        <f t="shared" si="334"/>
        <v>62.917353433333325</v>
      </c>
      <c r="R806">
        <f t="shared" si="335"/>
        <v>62.889974613333322</v>
      </c>
      <c r="S806" s="7">
        <f t="shared" si="345"/>
        <v>60.128312044191077</v>
      </c>
      <c r="T806" s="7">
        <f t="shared" si="346"/>
        <v>60.36939481604572</v>
      </c>
      <c r="U806" s="7">
        <f t="shared" si="347"/>
        <v>3.1139626499786743E-2</v>
      </c>
      <c r="V806" s="7">
        <f t="shared" si="348"/>
        <v>-0.20994314535485614</v>
      </c>
      <c r="W806" s="7">
        <f t="shared" si="353"/>
        <v>33106.413625331596</v>
      </c>
      <c r="X806" s="7">
        <f t="shared" si="357"/>
        <v>8021.1216676741215</v>
      </c>
      <c r="Y806" s="7">
        <f t="shared" si="359"/>
        <v>10736.102605617605</v>
      </c>
      <c r="Z806" s="7">
        <f t="shared" si="354"/>
        <v>36115.31981241703</v>
      </c>
      <c r="AA806" s="7">
        <f t="shared" si="358"/>
        <v>15594.980528539358</v>
      </c>
      <c r="AB806" s="7">
        <f t="shared" si="360"/>
        <v>12334.243604995156</v>
      </c>
      <c r="AC806" s="18">
        <f>(Sheet2!B960-Sheet2!B959)*100</f>
        <v>14600</v>
      </c>
      <c r="AD806" s="18">
        <f t="shared" si="361"/>
        <v>16925</v>
      </c>
      <c r="AE806" s="18">
        <v>0</v>
      </c>
      <c r="AF806" s="7">
        <f t="shared" si="336"/>
        <v>1</v>
      </c>
      <c r="AG806" s="7">
        <f t="shared" si="337"/>
        <v>0</v>
      </c>
      <c r="AH806" s="7">
        <f t="shared" si="338"/>
        <v>0</v>
      </c>
      <c r="AI806" s="7">
        <f t="shared" si="349"/>
        <v>-1</v>
      </c>
      <c r="AJ806">
        <f t="shared" si="350"/>
        <v>0</v>
      </c>
      <c r="AK806">
        <v>147667</v>
      </c>
      <c r="AL806">
        <f t="shared" si="351"/>
        <v>57.507204610951014</v>
      </c>
      <c r="AM806">
        <f t="shared" si="352"/>
        <v>154477.44</v>
      </c>
      <c r="AO806">
        <f t="shared" si="355"/>
        <v>146</v>
      </c>
      <c r="AP806">
        <f t="shared" si="356"/>
        <v>524.375</v>
      </c>
    </row>
    <row r="807" spans="1:42" ht="15" thickBot="1" x14ac:dyDescent="0.4">
      <c r="A807" s="5">
        <v>43132</v>
      </c>
      <c r="B807" s="2">
        <v>6586</v>
      </c>
      <c r="C807" s="2">
        <v>4.07</v>
      </c>
      <c r="D807" s="4">
        <v>4.0999999999999996</v>
      </c>
      <c r="E807">
        <f t="shared" si="339"/>
        <v>4.0849724601274859</v>
      </c>
      <c r="F807">
        <f t="shared" si="340"/>
        <v>4.2848211293246621</v>
      </c>
      <c r="G807">
        <f t="shared" si="341"/>
        <v>5.1404470534264881</v>
      </c>
      <c r="H807">
        <v>6552</v>
      </c>
      <c r="I807">
        <v>161778</v>
      </c>
      <c r="J807">
        <v>6581</v>
      </c>
      <c r="K807">
        <f t="shared" si="342"/>
        <v>4.0679202363733014</v>
      </c>
      <c r="L807">
        <v>256934</v>
      </c>
      <c r="M807">
        <f t="shared" si="343"/>
        <v>62.96480808300965</v>
      </c>
      <c r="N807">
        <f t="shared" si="344"/>
        <v>60.38325095160625</v>
      </c>
      <c r="O807">
        <f t="shared" si="333"/>
        <v>62.912790296666657</v>
      </c>
      <c r="P807">
        <v>62.867158930000002</v>
      </c>
      <c r="Q807">
        <f t="shared" si="334"/>
        <v>62.912790296666657</v>
      </c>
      <c r="R807">
        <f t="shared" si="335"/>
        <v>62.885411476666661</v>
      </c>
      <c r="S807">
        <f t="shared" si="345"/>
        <v>60.392713013246578</v>
      </c>
      <c r="T807">
        <f t="shared" si="346"/>
        <v>60.342820139150064</v>
      </c>
      <c r="U807">
        <f t="shared" si="347"/>
        <v>-9.4620616403275903E-3</v>
      </c>
      <c r="V807">
        <f t="shared" si="348"/>
        <v>4.0430812456186516E-2</v>
      </c>
      <c r="W807">
        <f t="shared" si="353"/>
        <v>77193.358638111502</v>
      </c>
      <c r="X807">
        <f t="shared" si="357"/>
        <v>20877.734914132085</v>
      </c>
      <c r="Y807">
        <f t="shared" si="359"/>
        <v>15952.923975782935</v>
      </c>
      <c r="Z807">
        <f t="shared" si="354"/>
        <v>2468.9487681630999</v>
      </c>
      <c r="AA807">
        <f t="shared" si="358"/>
        <v>16189.230777172061</v>
      </c>
      <c r="AB807">
        <f t="shared" si="360"/>
        <v>12549.62284322409</v>
      </c>
      <c r="AC807" s="12">
        <f>(Sheet2!B961-Sheet2!B960)*100</f>
        <v>38700</v>
      </c>
      <c r="AD807" s="12">
        <f t="shared" si="361"/>
        <v>18383.333333333332</v>
      </c>
      <c r="AE807" s="12">
        <v>0</v>
      </c>
      <c r="AF807">
        <f t="shared" si="336"/>
        <v>1</v>
      </c>
      <c r="AG807">
        <f t="shared" si="337"/>
        <v>1</v>
      </c>
      <c r="AH807">
        <f t="shared" si="338"/>
        <v>1</v>
      </c>
      <c r="AI807">
        <f t="shared" si="349"/>
        <v>0</v>
      </c>
      <c r="AJ807" s="7">
        <f t="shared" si="350"/>
        <v>1</v>
      </c>
      <c r="AK807">
        <v>148054</v>
      </c>
      <c r="AL807">
        <f t="shared" si="351"/>
        <v>57.62335852787097</v>
      </c>
      <c r="AM807">
        <f t="shared" si="352"/>
        <v>155145.10200000001</v>
      </c>
      <c r="AO807">
        <f t="shared" si="355"/>
        <v>387</v>
      </c>
      <c r="AP807">
        <f t="shared" si="356"/>
        <v>667.66200000001118</v>
      </c>
    </row>
    <row r="808" spans="1:42" ht="15" thickBot="1" x14ac:dyDescent="0.4">
      <c r="A808" s="5">
        <v>43160</v>
      </c>
      <c r="B808" s="2">
        <v>6833</v>
      </c>
      <c r="C808" s="2">
        <v>4.22</v>
      </c>
      <c r="D808" s="4">
        <v>4</v>
      </c>
      <c r="E808">
        <f t="shared" si="339"/>
        <v>4.1085277168348275</v>
      </c>
      <c r="F808">
        <f t="shared" si="340"/>
        <v>4.3026294495314499</v>
      </c>
      <c r="G808">
        <f t="shared" si="341"/>
        <v>5.2228188510698264</v>
      </c>
      <c r="H808">
        <v>6818</v>
      </c>
      <c r="I808">
        <v>161686</v>
      </c>
      <c r="J808">
        <v>6472</v>
      </c>
      <c r="K808">
        <f t="shared" si="342"/>
        <v>4.002820281285949</v>
      </c>
      <c r="L808">
        <v>257097</v>
      </c>
      <c r="M808">
        <f t="shared" si="343"/>
        <v>62.889104112455605</v>
      </c>
      <c r="N808">
        <f t="shared" si="344"/>
        <v>60.373539947957376</v>
      </c>
      <c r="O808">
        <f t="shared" si="333"/>
        <v>62.908227159999988</v>
      </c>
      <c r="P808">
        <v>62.867158930000002</v>
      </c>
      <c r="Q808">
        <f t="shared" si="334"/>
        <v>62.908227159999988</v>
      </c>
      <c r="R808">
        <f t="shared" si="335"/>
        <v>62.880848339999993</v>
      </c>
      <c r="S808">
        <f t="shared" si="345"/>
        <v>60.305287839126251</v>
      </c>
      <c r="T808">
        <f t="shared" si="346"/>
        <v>60.323625210961971</v>
      </c>
      <c r="U808">
        <f t="shared" si="347"/>
        <v>6.8252108831124758E-2</v>
      </c>
      <c r="V808">
        <f t="shared" si="348"/>
        <v>4.9914736995404496E-2</v>
      </c>
      <c r="W808">
        <f t="shared" si="353"/>
        <v>-12632.737769654021</v>
      </c>
      <c r="X808">
        <f t="shared" si="357"/>
        <v>8366.0117717230078</v>
      </c>
      <c r="Y808">
        <f t="shared" si="359"/>
        <v>10882.98855427218</v>
      </c>
      <c r="Z808">
        <f t="shared" si="354"/>
        <v>4900.9212303068489</v>
      </c>
      <c r="AA808">
        <f t="shared" si="358"/>
        <v>13671.648836646229</v>
      </c>
      <c r="AB808">
        <f t="shared" si="360"/>
        <v>10454.95841882409</v>
      </c>
      <c r="AC808" s="12">
        <f>(Sheet2!B962-Sheet2!B961)*100</f>
        <v>22600</v>
      </c>
      <c r="AD808" s="12">
        <f t="shared" si="361"/>
        <v>19200</v>
      </c>
      <c r="AE808" s="12">
        <v>0</v>
      </c>
      <c r="AF808">
        <f t="shared" si="336"/>
        <v>1</v>
      </c>
      <c r="AG808">
        <f t="shared" si="337"/>
        <v>1</v>
      </c>
      <c r="AH808">
        <f t="shared" si="338"/>
        <v>0</v>
      </c>
      <c r="AI808">
        <f t="shared" si="349"/>
        <v>0</v>
      </c>
      <c r="AJ808" s="7">
        <v>0</v>
      </c>
      <c r="AK808">
        <v>148280</v>
      </c>
      <c r="AL808">
        <f t="shared" si="351"/>
        <v>57.674729771253652</v>
      </c>
      <c r="AM808">
        <f t="shared" si="352"/>
        <v>155218.55999999997</v>
      </c>
      <c r="AO808">
        <f t="shared" si="355"/>
        <v>226</v>
      </c>
      <c r="AP808">
        <f t="shared" si="356"/>
        <v>73.457999999955064</v>
      </c>
    </row>
    <row r="809" spans="1:42" ht="15" thickBot="1" x14ac:dyDescent="0.4">
      <c r="A809" s="5">
        <v>43191</v>
      </c>
      <c r="B809" s="2">
        <v>6910</v>
      </c>
      <c r="C809" s="2">
        <v>4.2699999999999996</v>
      </c>
      <c r="D809" s="4">
        <v>4</v>
      </c>
      <c r="E809">
        <f t="shared" si="339"/>
        <v>4.132795663954365</v>
      </c>
      <c r="F809">
        <f t="shared" si="340"/>
        <v>4.3267025648267836</v>
      </c>
      <c r="G809">
        <f t="shared" si="341"/>
        <v>5.2639923041987986</v>
      </c>
      <c r="H809">
        <v>6877</v>
      </c>
      <c r="I809">
        <v>161771</v>
      </c>
      <c r="J809">
        <v>6459</v>
      </c>
      <c r="K809">
        <f t="shared" si="342"/>
        <v>3.9926810120478948</v>
      </c>
      <c r="L809">
        <v>257272</v>
      </c>
      <c r="M809">
        <f t="shared" si="343"/>
        <v>62.87936503000715</v>
      </c>
      <c r="N809">
        <f t="shared" si="344"/>
        <v>60.364190428806864</v>
      </c>
      <c r="O809">
        <f t="shared" si="333"/>
        <v>62.903664023333327</v>
      </c>
      <c r="P809">
        <v>62.867158930000002</v>
      </c>
      <c r="Q809">
        <f t="shared" si="334"/>
        <v>62.903664023333327</v>
      </c>
      <c r="R809">
        <f t="shared" si="335"/>
        <v>62.876285203333332</v>
      </c>
      <c r="S809">
        <f t="shared" si="345"/>
        <v>60.280689358524974</v>
      </c>
      <c r="T809">
        <f t="shared" si="346"/>
        <v>60.303984124108581</v>
      </c>
      <c r="U809">
        <f t="shared" si="347"/>
        <v>8.3501070281890577E-2</v>
      </c>
      <c r="V809">
        <f t="shared" si="348"/>
        <v>6.0206304698283475E-2</v>
      </c>
      <c r="W809">
        <f t="shared" si="353"/>
        <v>4224.9250705949962</v>
      </c>
      <c r="X809">
        <f t="shared" si="357"/>
        <v>22176.691309113055</v>
      </c>
      <c r="Y809">
        <f t="shared" si="359"/>
        <v>10807.147215625271</v>
      </c>
      <c r="Z809">
        <f t="shared" si="354"/>
        <v>5503.5327149722725</v>
      </c>
      <c r="AA809">
        <f t="shared" si="358"/>
        <v>12640.579572602175</v>
      </c>
      <c r="AB809">
        <f t="shared" si="360"/>
        <v>11412.910746878944</v>
      </c>
      <c r="AC809" s="12">
        <f>(Sheet2!B963-Sheet2!B962)*100</f>
        <v>14600</v>
      </c>
      <c r="AD809" s="12">
        <f t="shared" si="361"/>
        <v>18775</v>
      </c>
      <c r="AE809" s="12">
        <v>0</v>
      </c>
      <c r="AF809">
        <f t="shared" si="336"/>
        <v>1</v>
      </c>
      <c r="AG809">
        <f t="shared" si="337"/>
        <v>1</v>
      </c>
      <c r="AH809">
        <f t="shared" si="338"/>
        <v>0</v>
      </c>
      <c r="AI809">
        <f t="shared" si="349"/>
        <v>0</v>
      </c>
      <c r="AJ809" s="7">
        <f t="shared" si="350"/>
        <v>1</v>
      </c>
      <c r="AK809">
        <v>148426</v>
      </c>
      <c r="AL809">
        <f t="shared" si="351"/>
        <v>57.692247893280268</v>
      </c>
      <c r="AM809">
        <f t="shared" si="352"/>
        <v>155300.16</v>
      </c>
      <c r="AO809">
        <f t="shared" si="355"/>
        <v>146</v>
      </c>
      <c r="AP809">
        <f t="shared" si="356"/>
        <v>81.600000000034925</v>
      </c>
    </row>
    <row r="810" spans="1:42" ht="15" thickBot="1" x14ac:dyDescent="0.4">
      <c r="A810" s="5">
        <v>43221</v>
      </c>
      <c r="B810" s="2">
        <v>6987</v>
      </c>
      <c r="C810" s="2">
        <v>4.32</v>
      </c>
      <c r="D810" s="4">
        <v>3.8</v>
      </c>
      <c r="E810">
        <f t="shared" si="339"/>
        <v>4.0516663238721922</v>
      </c>
      <c r="F810">
        <f t="shared" si="340"/>
        <v>4.2347473938704665</v>
      </c>
      <c r="G810">
        <f t="shared" si="341"/>
        <v>5.2150726392780529</v>
      </c>
      <c r="H810">
        <v>7016</v>
      </c>
      <c r="I810">
        <v>161848</v>
      </c>
      <c r="J810">
        <v>6196</v>
      </c>
      <c r="K810">
        <f t="shared" si="342"/>
        <v>3.8282833275666053</v>
      </c>
      <c r="L810">
        <v>257454</v>
      </c>
      <c r="M810">
        <f t="shared" si="343"/>
        <v>62.864822453719896</v>
      </c>
      <c r="N810">
        <f t="shared" si="344"/>
        <v>60.475959200478535</v>
      </c>
      <c r="O810">
        <f t="shared" si="333"/>
        <v>62.899100886666652</v>
      </c>
      <c r="P810">
        <v>62.867158930000002</v>
      </c>
      <c r="Q810">
        <f t="shared" si="334"/>
        <v>62.899100886666652</v>
      </c>
      <c r="R810">
        <f t="shared" si="335"/>
        <v>62.871722066666656</v>
      </c>
      <c r="S810">
        <f t="shared" si="345"/>
        <v>60.317749612800483</v>
      </c>
      <c r="T810">
        <f t="shared" si="346"/>
        <v>60.350639198023181</v>
      </c>
      <c r="U810">
        <f t="shared" si="347"/>
        <v>0.15820958767805138</v>
      </c>
      <c r="V810">
        <f t="shared" si="348"/>
        <v>0.12532000245535357</v>
      </c>
      <c r="W810">
        <f t="shared" si="353"/>
        <v>20512.396167498082</v>
      </c>
      <c r="X810">
        <f t="shared" si="357"/>
        <v>20312.887176797103</v>
      </c>
      <c r="Y810">
        <f t="shared" si="359"/>
        <v>13496.452124592537</v>
      </c>
      <c r="Z810">
        <f t="shared" si="354"/>
        <v>22986.860510198399</v>
      </c>
      <c r="AA810">
        <f t="shared" si="358"/>
        <v>13942.546903552799</v>
      </c>
      <c r="AB810">
        <f t="shared" si="360"/>
        <v>11330.730166586736</v>
      </c>
      <c r="AC810" s="12">
        <f>(Sheet2!B964-Sheet2!B963)*100</f>
        <v>32900</v>
      </c>
      <c r="AD810" s="12">
        <f t="shared" si="361"/>
        <v>19716.666666666668</v>
      </c>
      <c r="AE810" s="12">
        <v>0</v>
      </c>
      <c r="AF810">
        <f t="shared" si="336"/>
        <v>1</v>
      </c>
      <c r="AG810">
        <f t="shared" si="337"/>
        <v>1</v>
      </c>
      <c r="AH810">
        <f t="shared" si="338"/>
        <v>0</v>
      </c>
      <c r="AI810">
        <f t="shared" si="349"/>
        <v>0</v>
      </c>
      <c r="AJ810" s="7">
        <v>0</v>
      </c>
      <c r="AK810">
        <v>148755</v>
      </c>
      <c r="AL810">
        <f t="shared" si="351"/>
        <v>57.779253769605447</v>
      </c>
      <c r="AM810">
        <f t="shared" si="352"/>
        <v>155697.77600000001</v>
      </c>
      <c r="AO810">
        <f t="shared" si="355"/>
        <v>329</v>
      </c>
      <c r="AP810">
        <f t="shared" si="356"/>
        <v>397.61600000000908</v>
      </c>
    </row>
    <row r="811" spans="1:42" ht="15" thickBot="1" x14ac:dyDescent="0.4">
      <c r="A811" s="5">
        <v>43252</v>
      </c>
      <c r="B811" s="2">
        <v>7271</v>
      </c>
      <c r="C811" s="2">
        <v>4.4800000000000004</v>
      </c>
      <c r="D811" s="4">
        <v>4</v>
      </c>
      <c r="E811">
        <f t="shared" si="339"/>
        <v>4.2332020977033453</v>
      </c>
      <c r="F811">
        <f t="shared" si="340"/>
        <v>4.4262243462953368</v>
      </c>
      <c r="G811">
        <f t="shared" si="341"/>
        <v>5.4351976071737935</v>
      </c>
      <c r="H811">
        <v>7230</v>
      </c>
      <c r="I811">
        <v>162210</v>
      </c>
      <c r="J811">
        <v>6447</v>
      </c>
      <c r="K811">
        <f t="shared" si="342"/>
        <v>3.9744775291289072</v>
      </c>
      <c r="L811">
        <v>257642</v>
      </c>
      <c r="M811">
        <f t="shared" si="343"/>
        <v>62.959455368301754</v>
      </c>
      <c r="N811">
        <f t="shared" si="344"/>
        <v>60.44107715356968</v>
      </c>
      <c r="O811">
        <f t="shared" si="333"/>
        <v>62.894537749999991</v>
      </c>
      <c r="P811">
        <v>62.867158930000002</v>
      </c>
      <c r="Q811">
        <f t="shared" si="334"/>
        <v>62.894537749999991</v>
      </c>
      <c r="R811">
        <f t="shared" si="335"/>
        <v>62.867158929999995</v>
      </c>
      <c r="S811">
        <f t="shared" si="345"/>
        <v>60.294254382948203</v>
      </c>
      <c r="T811">
        <f t="shared" si="346"/>
        <v>60.232084858626166</v>
      </c>
      <c r="U811">
        <f t="shared" si="347"/>
        <v>0.1468227706214762</v>
      </c>
      <c r="V811">
        <f t="shared" si="348"/>
        <v>0.20899229494351346</v>
      </c>
      <c r="W811">
        <f t="shared" si="353"/>
        <v>5286.3789176065475</v>
      </c>
      <c r="X811">
        <f t="shared" si="357"/>
        <v>21281.789108248118</v>
      </c>
      <c r="Y811">
        <f t="shared" si="359"/>
        <v>14610.780650260082</v>
      </c>
      <c r="Z811">
        <f t="shared" si="354"/>
        <v>-19198.656941698864</v>
      </c>
      <c r="AA811">
        <f t="shared" si="358"/>
        <v>8796.1543490597978</v>
      </c>
      <c r="AB811">
        <f t="shared" si="360"/>
        <v>10583.254592455924</v>
      </c>
      <c r="AC811" s="12">
        <f>(Sheet2!B965-Sheet2!B964)*100</f>
        <v>21300</v>
      </c>
      <c r="AD811" s="12">
        <f t="shared" si="361"/>
        <v>19833.333333333332</v>
      </c>
      <c r="AE811" s="12">
        <v>0</v>
      </c>
      <c r="AF811">
        <f t="shared" si="336"/>
        <v>1</v>
      </c>
      <c r="AG811">
        <f t="shared" si="337"/>
        <v>1</v>
      </c>
      <c r="AH811">
        <f t="shared" si="338"/>
        <v>1</v>
      </c>
      <c r="AI811">
        <f t="shared" si="349"/>
        <v>0</v>
      </c>
      <c r="AJ811" s="7">
        <f t="shared" si="350"/>
        <v>1</v>
      </c>
      <c r="AK811">
        <v>148968</v>
      </c>
      <c r="AL811">
        <f t="shared" si="351"/>
        <v>57.819765410919018</v>
      </c>
      <c r="AM811">
        <f t="shared" si="352"/>
        <v>155721.60000000001</v>
      </c>
      <c r="AO811">
        <f t="shared" si="355"/>
        <v>213</v>
      </c>
      <c r="AP811">
        <f t="shared" si="356"/>
        <v>23.823999999993248</v>
      </c>
    </row>
    <row r="812" spans="1:42" ht="15" thickBot="1" x14ac:dyDescent="0.4">
      <c r="A812" s="5">
        <v>43282</v>
      </c>
      <c r="B812" s="2">
        <v>7209</v>
      </c>
      <c r="C812" s="2">
        <v>4.4400000000000004</v>
      </c>
      <c r="D812" s="4">
        <v>3.8</v>
      </c>
      <c r="E812">
        <f t="shared" si="339"/>
        <v>4.1075540166868167</v>
      </c>
      <c r="F812">
        <f t="shared" si="340"/>
        <v>4.2900660990555695</v>
      </c>
      <c r="G812">
        <f t="shared" si="341"/>
        <v>5.3112063821402407</v>
      </c>
      <c r="H812">
        <v>7190</v>
      </c>
      <c r="I812">
        <v>162341</v>
      </c>
      <c r="J812">
        <v>6195</v>
      </c>
      <c r="K812">
        <f t="shared" si="342"/>
        <v>3.8160415421858924</v>
      </c>
      <c r="L812">
        <v>257843</v>
      </c>
      <c r="M812">
        <f t="shared" si="343"/>
        <v>62.961181804431376</v>
      </c>
      <c r="N812">
        <f t="shared" si="344"/>
        <v>60.568656895862979</v>
      </c>
      <c r="O812">
        <f t="shared" si="333"/>
        <v>62.889974613333322</v>
      </c>
      <c r="P812">
        <v>62.867158930000002</v>
      </c>
      <c r="Q812">
        <f t="shared" si="334"/>
        <v>62.889974613333322</v>
      </c>
      <c r="R812">
        <f t="shared" si="335"/>
        <v>62.8597333775</v>
      </c>
      <c r="S812">
        <f t="shared" si="345"/>
        <v>60.375017252269963</v>
      </c>
      <c r="T812">
        <f t="shared" si="346"/>
        <v>60.306734935010027</v>
      </c>
      <c r="U812">
        <f t="shared" si="347"/>
        <v>0.19363964359301633</v>
      </c>
      <c r="V812">
        <f t="shared" si="348"/>
        <v>0.26192196085295194</v>
      </c>
      <c r="W812">
        <f t="shared" si="353"/>
        <v>32943.285645503551</v>
      </c>
      <c r="X812">
        <f t="shared" si="357"/>
        <v>21254.601111610111</v>
      </c>
      <c r="Y812">
        <f t="shared" si="359"/>
        <v>14637.861389642116</v>
      </c>
      <c r="Z812">
        <f t="shared" si="354"/>
        <v>31354.64870162867</v>
      </c>
      <c r="AA812">
        <f t="shared" si="358"/>
        <v>8002.7091639284045</v>
      </c>
      <c r="AB812">
        <f t="shared" si="360"/>
        <v>11798.84484623388</v>
      </c>
      <c r="AC812" s="12">
        <f>(Sheet2!B966-Sheet2!B965)*100</f>
        <v>5500</v>
      </c>
      <c r="AD812" s="12">
        <f t="shared" si="361"/>
        <v>18758.333333333332</v>
      </c>
      <c r="AE812" s="12">
        <v>0</v>
      </c>
      <c r="AF812">
        <f t="shared" si="336"/>
        <v>1</v>
      </c>
      <c r="AG812">
        <f t="shared" si="337"/>
        <v>1</v>
      </c>
      <c r="AH812">
        <f t="shared" si="338"/>
        <v>1</v>
      </c>
      <c r="AI812">
        <f t="shared" si="349"/>
        <v>0</v>
      </c>
      <c r="AJ812" s="7">
        <v>0</v>
      </c>
      <c r="AK812">
        <v>149023</v>
      </c>
      <c r="AL812">
        <f t="shared" si="351"/>
        <v>57.79602316138115</v>
      </c>
      <c r="AM812">
        <f t="shared" si="352"/>
        <v>156172.04199999999</v>
      </c>
      <c r="AO812">
        <f t="shared" si="355"/>
        <v>55</v>
      </c>
      <c r="AP812">
        <f t="shared" si="356"/>
        <v>450.44199999998091</v>
      </c>
    </row>
    <row r="813" spans="1:42" ht="15" thickBot="1" x14ac:dyDescent="0.4">
      <c r="A813" s="5">
        <v>43313</v>
      </c>
      <c r="B813" s="2">
        <v>7204</v>
      </c>
      <c r="C813" s="2">
        <v>4.45</v>
      </c>
      <c r="D813" s="4">
        <v>3.8</v>
      </c>
      <c r="E813">
        <f t="shared" si="339"/>
        <v>4.112177038990418</v>
      </c>
      <c r="F813">
        <f t="shared" si="340"/>
        <v>4.2946402736236404</v>
      </c>
      <c r="G813">
        <f t="shared" si="341"/>
        <v>5.3191781759527412</v>
      </c>
      <c r="H813">
        <v>7208</v>
      </c>
      <c r="I813">
        <v>161660</v>
      </c>
      <c r="J813">
        <v>6156</v>
      </c>
      <c r="K813">
        <f t="shared" si="342"/>
        <v>3.8079920821477176</v>
      </c>
      <c r="L813">
        <v>258066</v>
      </c>
      <c r="M813">
        <f t="shared" si="343"/>
        <v>62.642889803383625</v>
      </c>
      <c r="N813">
        <f t="shared" si="344"/>
        <v>60.262459990855042</v>
      </c>
      <c r="O813">
        <f t="shared" si="333"/>
        <v>62.885411476666661</v>
      </c>
      <c r="P813">
        <v>62.867158930000002</v>
      </c>
      <c r="Q813">
        <f t="shared" si="334"/>
        <v>62.885411476666661</v>
      </c>
      <c r="R813">
        <f t="shared" si="335"/>
        <v>62.852307825000004</v>
      </c>
      <c r="S813">
        <f t="shared" si="345"/>
        <v>60.066903272328815</v>
      </c>
      <c r="T813">
        <f t="shared" si="346"/>
        <v>60.299452025048531</v>
      </c>
      <c r="U813">
        <f t="shared" si="347"/>
        <v>0.1955567185262268</v>
      </c>
      <c r="V813">
        <f t="shared" si="348"/>
        <v>-3.6992034193488621E-2</v>
      </c>
      <c r="W813">
        <f t="shared" si="353"/>
        <v>-66050.113500237465</v>
      </c>
      <c r="X813">
        <f t="shared" si="357"/>
        <v>-2619.3109114480517</v>
      </c>
      <c r="Y813">
        <f t="shared" si="359"/>
        <v>9129.2120013420154</v>
      </c>
      <c r="Z813">
        <f t="shared" si="354"/>
        <v>11568.930448383093</v>
      </c>
      <c r="AA813">
        <f t="shared" si="358"/>
        <v>9519.3727772984039</v>
      </c>
      <c r="AB813">
        <f t="shared" si="360"/>
        <v>12854.301777235232</v>
      </c>
      <c r="AC813" s="12">
        <f>(Sheet2!B967-Sheet2!B966)*100</f>
        <v>25100</v>
      </c>
      <c r="AD813" s="12">
        <f t="shared" si="361"/>
        <v>19725</v>
      </c>
      <c r="AE813" s="12">
        <v>0</v>
      </c>
      <c r="AF813">
        <f t="shared" si="336"/>
        <v>1</v>
      </c>
      <c r="AG813">
        <f t="shared" si="337"/>
        <v>1</v>
      </c>
      <c r="AH813">
        <f t="shared" si="338"/>
        <v>0</v>
      </c>
      <c r="AI813">
        <f t="shared" si="349"/>
        <v>0</v>
      </c>
      <c r="AJ813" s="7">
        <f t="shared" si="350"/>
        <v>1</v>
      </c>
      <c r="AK813">
        <v>149274</v>
      </c>
      <c r="AL813">
        <f t="shared" si="351"/>
        <v>57.843342400781196</v>
      </c>
      <c r="AM813">
        <f t="shared" si="352"/>
        <v>155516.91999999998</v>
      </c>
      <c r="AO813">
        <f t="shared" si="355"/>
        <v>251</v>
      </c>
      <c r="AP813">
        <f t="shared" si="356"/>
        <v>-655.12200000000303</v>
      </c>
    </row>
    <row r="814" spans="1:42" ht="15" thickBot="1" x14ac:dyDescent="0.4">
      <c r="A814" s="5">
        <v>43344</v>
      </c>
      <c r="B814" s="2">
        <v>7352</v>
      </c>
      <c r="C814" s="2">
        <v>4.54</v>
      </c>
      <c r="D814" s="4">
        <v>3.7</v>
      </c>
      <c r="E814">
        <f t="shared" si="339"/>
        <v>4.0985363241040087</v>
      </c>
      <c r="F814">
        <f t="shared" si="340"/>
        <v>4.2751381464446085</v>
      </c>
      <c r="G814">
        <f t="shared" si="341"/>
        <v>5.3429503911694232</v>
      </c>
      <c r="H814">
        <v>7411</v>
      </c>
      <c r="I814">
        <v>162087</v>
      </c>
      <c r="J814">
        <v>6073</v>
      </c>
      <c r="K814">
        <f t="shared" si="342"/>
        <v>3.7467532868151054</v>
      </c>
      <c r="L814">
        <v>258290</v>
      </c>
      <c r="M814">
        <f t="shared" si="343"/>
        <v>62.753881296217429</v>
      </c>
      <c r="N814">
        <f t="shared" si="344"/>
        <v>60.431987688257379</v>
      </c>
      <c r="O814">
        <f t="shared" si="333"/>
        <v>62.880848339999993</v>
      </c>
      <c r="P814">
        <v>62.867158930000002</v>
      </c>
      <c r="Q814">
        <f t="shared" si="334"/>
        <v>62.880848339999993</v>
      </c>
      <c r="R814">
        <f t="shared" si="335"/>
        <v>62.844882272500008</v>
      </c>
      <c r="S814">
        <f t="shared" si="345"/>
        <v>60.181890676506846</v>
      </c>
      <c r="T814">
        <f t="shared" si="346"/>
        <v>60.30365392988034</v>
      </c>
      <c r="U814">
        <f t="shared" si="347"/>
        <v>0.25009701175053323</v>
      </c>
      <c r="V814">
        <f t="shared" si="348"/>
        <v>0.12833375837703898</v>
      </c>
      <c r="W814">
        <f t="shared" si="353"/>
        <v>43155.082958145067</v>
      </c>
      <c r="X814">
        <f t="shared" si="357"/>
        <v>6678.6592098517967</v>
      </c>
      <c r="Y814">
        <f t="shared" si="359"/>
        <v>7522.3354907874018</v>
      </c>
      <c r="Z814">
        <f t="shared" si="354"/>
        <v>14592.38725261949</v>
      </c>
      <c r="AA814">
        <f t="shared" si="358"/>
        <v>11134.617114350511</v>
      </c>
      <c r="AB814">
        <f t="shared" si="360"/>
        <v>12403.132975498369</v>
      </c>
      <c r="AC814" s="12">
        <f>(Sheet2!B968-Sheet2!B967)*100</f>
        <v>8700</v>
      </c>
      <c r="AD814" s="12">
        <f t="shared" si="361"/>
        <v>19683.333333333332</v>
      </c>
      <c r="AE814" s="12">
        <v>0</v>
      </c>
      <c r="AF814">
        <f t="shared" si="336"/>
        <v>1</v>
      </c>
      <c r="AG814">
        <f t="shared" si="337"/>
        <v>1</v>
      </c>
      <c r="AH814">
        <f t="shared" si="338"/>
        <v>0</v>
      </c>
      <c r="AI814">
        <f t="shared" si="349"/>
        <v>0</v>
      </c>
      <c r="AJ814" s="7">
        <v>0</v>
      </c>
      <c r="AK814">
        <v>149361</v>
      </c>
      <c r="AL814">
        <f t="shared" si="351"/>
        <v>57.826861279956645</v>
      </c>
      <c r="AM814">
        <f t="shared" si="352"/>
        <v>156089.78099999999</v>
      </c>
      <c r="AO814">
        <f t="shared" si="355"/>
        <v>87</v>
      </c>
      <c r="AP814">
        <f t="shared" si="356"/>
        <v>572.86100000000442</v>
      </c>
    </row>
    <row r="815" spans="1:42" ht="15" thickBot="1" x14ac:dyDescent="0.4">
      <c r="A815" s="5">
        <v>43374</v>
      </c>
      <c r="B815" s="2">
        <v>7295</v>
      </c>
      <c r="C815" s="2">
        <v>4.49</v>
      </c>
      <c r="D815" s="4">
        <v>3.8</v>
      </c>
      <c r="E815">
        <f t="shared" si="339"/>
        <v>4.1306173872679128</v>
      </c>
      <c r="F815">
        <f t="shared" si="340"/>
        <v>4.3128830879915361</v>
      </c>
      <c r="G815">
        <f t="shared" si="341"/>
        <v>5.3510058376108329</v>
      </c>
      <c r="H815">
        <v>7304</v>
      </c>
      <c r="I815">
        <v>162602</v>
      </c>
      <c r="J815">
        <v>6211</v>
      </c>
      <c r="K815">
        <f t="shared" si="342"/>
        <v>3.8197562145607065</v>
      </c>
      <c r="L815">
        <v>258514</v>
      </c>
      <c r="M815">
        <f t="shared" si="343"/>
        <v>62.898721152432749</v>
      </c>
      <c r="N815">
        <f t="shared" si="344"/>
        <v>60.508569748640305</v>
      </c>
      <c r="O815">
        <f t="shared" si="333"/>
        <v>62.876285203333332</v>
      </c>
      <c r="P815">
        <v>62.867158930000002</v>
      </c>
      <c r="Q815">
        <f t="shared" si="334"/>
        <v>62.876285203333332</v>
      </c>
      <c r="R815">
        <f t="shared" si="335"/>
        <v>62.837456720000006</v>
      </c>
      <c r="S815">
        <f t="shared" si="345"/>
        <v>60.300615640141203</v>
      </c>
      <c r="T815">
        <f t="shared" si="346"/>
        <v>60.279106434256285</v>
      </c>
      <c r="U815">
        <f t="shared" si="347"/>
        <v>0.20795410849910212</v>
      </c>
      <c r="V815">
        <f t="shared" si="348"/>
        <v>0.22946331438402012</v>
      </c>
      <c r="W815">
        <f t="shared" si="353"/>
        <v>44172.808760510758</v>
      </c>
      <c r="X815">
        <f t="shared" si="357"/>
        <v>13336.639824837757</v>
      </c>
      <c r="Y815">
        <f t="shared" si="359"/>
        <v>17756.665566975407</v>
      </c>
      <c r="Z815">
        <f t="shared" si="354"/>
        <v>7162.1471965368837</v>
      </c>
      <c r="AA815">
        <f t="shared" si="358"/>
        <v>11411.052861277945</v>
      </c>
      <c r="AB815">
        <f t="shared" si="360"/>
        <v>12025.81621694006</v>
      </c>
      <c r="AC815" s="12">
        <f>(Sheet2!B969-Sheet2!B968)*100</f>
        <v>16400</v>
      </c>
      <c r="AD815" s="12">
        <f t="shared" si="361"/>
        <v>19825</v>
      </c>
      <c r="AE815" s="12">
        <v>0</v>
      </c>
      <c r="AF815">
        <f t="shared" si="336"/>
        <v>1</v>
      </c>
      <c r="AG815">
        <f t="shared" si="337"/>
        <v>1</v>
      </c>
      <c r="AH815">
        <f t="shared" si="338"/>
        <v>1</v>
      </c>
      <c r="AI815">
        <f t="shared" si="349"/>
        <v>0</v>
      </c>
      <c r="AJ815" s="7">
        <f t="shared" si="350"/>
        <v>1</v>
      </c>
      <c r="AK815">
        <v>149525</v>
      </c>
      <c r="AL815">
        <f t="shared" si="351"/>
        <v>57.840194341505679</v>
      </c>
      <c r="AM815">
        <f t="shared" si="352"/>
        <v>156423.12400000001</v>
      </c>
      <c r="AO815">
        <f t="shared" si="355"/>
        <v>164</v>
      </c>
      <c r="AP815">
        <f t="shared" si="356"/>
        <v>333.34300000002258</v>
      </c>
    </row>
    <row r="816" spans="1:42" ht="15" thickBot="1" x14ac:dyDescent="0.4">
      <c r="A816" s="5">
        <v>43405</v>
      </c>
      <c r="B816" s="2">
        <v>7574</v>
      </c>
      <c r="C816" s="2">
        <v>4.6500000000000004</v>
      </c>
      <c r="D816" s="4">
        <v>3.8</v>
      </c>
      <c r="E816">
        <f t="shared" si="339"/>
        <v>4.2035699113967402</v>
      </c>
      <c r="F816">
        <f t="shared" si="340"/>
        <v>4.3850123167300836</v>
      </c>
      <c r="G816">
        <f t="shared" si="341"/>
        <v>5.4773837121353681</v>
      </c>
      <c r="H816">
        <v>7594</v>
      </c>
      <c r="I816">
        <v>162836</v>
      </c>
      <c r="J816">
        <v>6115</v>
      </c>
      <c r="K816">
        <f t="shared" si="342"/>
        <v>3.7553120931489352</v>
      </c>
      <c r="L816">
        <v>258708</v>
      </c>
      <c r="M816">
        <f t="shared" si="343"/>
        <v>62.942004112744875</v>
      </c>
      <c r="N816">
        <f t="shared" si="344"/>
        <v>60.550207956460568</v>
      </c>
      <c r="O816">
        <f t="shared" si="333"/>
        <v>62.871722066666656</v>
      </c>
      <c r="P816">
        <v>62.867158930000002</v>
      </c>
      <c r="Q816">
        <f t="shared" si="334"/>
        <v>62.871722066666656</v>
      </c>
      <c r="R816">
        <f t="shared" si="335"/>
        <v>62.83003116750001</v>
      </c>
      <c r="S816">
        <f t="shared" si="345"/>
        <v>60.29619296623143</v>
      </c>
      <c r="T816">
        <f t="shared" si="346"/>
        <v>60.228865275095274</v>
      </c>
      <c r="U816">
        <f t="shared" si="347"/>
        <v>0.25401499022913754</v>
      </c>
      <c r="V816">
        <f t="shared" si="348"/>
        <v>0.32134268136529442</v>
      </c>
      <c r="W816">
        <f t="shared" si="353"/>
        <v>10554.13831233792</v>
      </c>
      <c r="X816">
        <f t="shared" si="357"/>
        <v>11676.930182311064</v>
      </c>
      <c r="Y816">
        <f t="shared" si="359"/>
        <v>15994.908679554084</v>
      </c>
      <c r="Z816">
        <f t="shared" si="354"/>
        <v>-1303.6431559827179</v>
      </c>
      <c r="AA816">
        <f t="shared" si="358"/>
        <v>7362.6355835810928</v>
      </c>
      <c r="AB816">
        <f t="shared" si="360"/>
        <v>10652.591243566945</v>
      </c>
      <c r="AC816" s="12">
        <f>(Sheet2!B970-Sheet2!B969)*100</f>
        <v>9700</v>
      </c>
      <c r="AD816" s="12">
        <f t="shared" si="361"/>
        <v>18725</v>
      </c>
      <c r="AE816" s="12">
        <v>0</v>
      </c>
      <c r="AF816">
        <f t="shared" si="336"/>
        <v>1</v>
      </c>
      <c r="AG816">
        <f t="shared" si="337"/>
        <v>1</v>
      </c>
      <c r="AH816">
        <f t="shared" si="338"/>
        <v>1</v>
      </c>
      <c r="AI816">
        <f t="shared" si="349"/>
        <v>0</v>
      </c>
      <c r="AJ816" s="7">
        <v>0</v>
      </c>
      <c r="AK816">
        <v>149622</v>
      </c>
      <c r="AL816">
        <f t="shared" si="351"/>
        <v>57.83431513521036</v>
      </c>
      <c r="AM816">
        <f t="shared" si="352"/>
        <v>156648.23200000002</v>
      </c>
      <c r="AO816">
        <f t="shared" si="355"/>
        <v>97</v>
      </c>
      <c r="AP816">
        <f t="shared" si="356"/>
        <v>225.10800000000745</v>
      </c>
    </row>
    <row r="817" spans="1:42" ht="15" thickBot="1" x14ac:dyDescent="0.4">
      <c r="A817" s="5">
        <v>43435</v>
      </c>
      <c r="B817" s="2">
        <v>7436</v>
      </c>
      <c r="C817" s="2">
        <v>4.5599999999999996</v>
      </c>
      <c r="D817" s="4">
        <v>3.9</v>
      </c>
      <c r="E817">
        <f t="shared" si="339"/>
        <v>4.2171080137933386</v>
      </c>
      <c r="F817">
        <f t="shared" si="340"/>
        <v>4.4044076437006563</v>
      </c>
      <c r="G817">
        <f t="shared" si="341"/>
        <v>5.4534930333184475</v>
      </c>
      <c r="H817">
        <v>7489</v>
      </c>
      <c r="I817">
        <v>163206</v>
      </c>
      <c r="J817">
        <v>6389</v>
      </c>
      <c r="K817">
        <f t="shared" si="342"/>
        <v>3.9146845091479485</v>
      </c>
      <c r="L817">
        <v>258888</v>
      </c>
      <c r="M817">
        <f t="shared" si="343"/>
        <v>63.041160656345596</v>
      </c>
      <c r="N817">
        <f t="shared" si="344"/>
        <v>60.582555390748112</v>
      </c>
      <c r="O817">
        <f t="shared" si="333"/>
        <v>62.867158929999995</v>
      </c>
      <c r="P817">
        <v>62.867158930000002</v>
      </c>
      <c r="Q817">
        <f t="shared" si="334"/>
        <v>62.867158929999995</v>
      </c>
      <c r="R817">
        <f t="shared" si="335"/>
        <v>62.822605615000008</v>
      </c>
      <c r="S817">
        <f t="shared" si="345"/>
        <v>60.382646818318513</v>
      </c>
      <c r="T817">
        <f t="shared" si="346"/>
        <v>60.215982932718774</v>
      </c>
      <c r="U817">
        <f t="shared" si="347"/>
        <v>0.19990857242959947</v>
      </c>
      <c r="V817">
        <f t="shared" si="348"/>
        <v>0.36657245802933858</v>
      </c>
      <c r="W817">
        <f t="shared" si="353"/>
        <v>33235.179593041539</v>
      </c>
      <c r="X817">
        <f t="shared" si="357"/>
        <v>16335.063628216894</v>
      </c>
      <c r="Y817">
        <f t="shared" si="359"/>
        <v>18808.426368232507</v>
      </c>
      <c r="Z817">
        <f t="shared" si="354"/>
        <v>7506.1118963509798</v>
      </c>
      <c r="AA817">
        <f t="shared" si="358"/>
        <v>11813.430389922733</v>
      </c>
      <c r="AB817">
        <f t="shared" si="360"/>
        <v>10304.792369491266</v>
      </c>
      <c r="AC817" s="12">
        <f>(Sheet2!B971-Sheet2!B970)*100</f>
        <v>18200</v>
      </c>
      <c r="AD817" s="12">
        <f t="shared" si="361"/>
        <v>19025</v>
      </c>
      <c r="AE817" s="12">
        <v>0</v>
      </c>
      <c r="AF817">
        <f t="shared" si="336"/>
        <v>1</v>
      </c>
      <c r="AG817">
        <f t="shared" si="337"/>
        <v>1</v>
      </c>
      <c r="AH817">
        <f t="shared" si="338"/>
        <v>1</v>
      </c>
      <c r="AI817">
        <f t="shared" si="349"/>
        <v>0</v>
      </c>
      <c r="AJ817" s="7">
        <f t="shared" si="350"/>
        <v>1</v>
      </c>
      <c r="AK817">
        <v>149804</v>
      </c>
      <c r="AL817">
        <f t="shared" si="351"/>
        <v>57.864404684651284</v>
      </c>
      <c r="AM817">
        <f t="shared" si="352"/>
        <v>156840.96599999999</v>
      </c>
      <c r="AO817">
        <f t="shared" si="355"/>
        <v>182</v>
      </c>
      <c r="AP817">
        <f t="shared" si="356"/>
        <v>192.73399999996764</v>
      </c>
    </row>
    <row r="818" spans="1:42" ht="15" thickBot="1" x14ac:dyDescent="0.4">
      <c r="A818" s="5">
        <v>43466</v>
      </c>
      <c r="B818" s="2">
        <v>7478</v>
      </c>
      <c r="C818" s="2">
        <v>4.59</v>
      </c>
      <c r="D818" s="4">
        <v>4</v>
      </c>
      <c r="E818">
        <f t="shared" si="339"/>
        <v>4.2848570571257101</v>
      </c>
      <c r="F818">
        <f t="shared" si="340"/>
        <v>4.4773756211211717</v>
      </c>
      <c r="G818">
        <f t="shared" si="341"/>
        <v>5.5238064482930218</v>
      </c>
      <c r="H818">
        <v>7502</v>
      </c>
      <c r="I818">
        <v>162963</v>
      </c>
      <c r="J818">
        <v>6475</v>
      </c>
      <c r="K818">
        <f t="shared" si="342"/>
        <v>3.9732945515239657</v>
      </c>
      <c r="L818">
        <v>258239</v>
      </c>
      <c r="M818">
        <f t="shared" si="343"/>
        <v>63.105495296992316</v>
      </c>
      <c r="N818">
        <f t="shared" si="344"/>
        <v>60.58127548511262</v>
      </c>
      <c r="O818">
        <f t="shared" si="333"/>
        <v>62.8597333775</v>
      </c>
      <c r="P818">
        <v>62.778052299999999</v>
      </c>
      <c r="Q818">
        <f t="shared" si="334"/>
        <v>62.8597333775</v>
      </c>
      <c r="R818">
        <f t="shared" si="335"/>
        <v>62.815180062500012</v>
      </c>
      <c r="S818">
        <f t="shared" si="345"/>
        <v>60.401515028325008</v>
      </c>
      <c r="T818">
        <f t="shared" si="346"/>
        <v>60.166283655783786</v>
      </c>
      <c r="U818">
        <f t="shared" si="347"/>
        <v>0.1797604567876121</v>
      </c>
      <c r="V818">
        <f t="shared" si="348"/>
        <v>0.41499182932883372</v>
      </c>
      <c r="W818">
        <f t="shared" si="353"/>
        <v>-34315.8301012218</v>
      </c>
      <c r="X818">
        <f t="shared" si="357"/>
        <v>5125.2110037626699</v>
      </c>
      <c r="Y818">
        <f t="shared" si="359"/>
        <v>13189.90605768639</v>
      </c>
      <c r="Z818">
        <f t="shared" si="354"/>
        <v>-51914.464499749243</v>
      </c>
      <c r="AA818">
        <f t="shared" si="358"/>
        <v>-2064.7551436402523</v>
      </c>
      <c r="AB818">
        <f t="shared" si="360"/>
        <v>2968.9770101440758</v>
      </c>
      <c r="AC818" s="12">
        <f>(Sheet2!B972-Sheet2!B971)*100</f>
        <v>25800</v>
      </c>
      <c r="AD818" s="12">
        <f t="shared" si="361"/>
        <v>19958.333333333332</v>
      </c>
      <c r="AE818" s="12">
        <v>0</v>
      </c>
      <c r="AF818">
        <f t="shared" si="336"/>
        <v>1</v>
      </c>
      <c r="AG818">
        <f t="shared" si="337"/>
        <v>1</v>
      </c>
      <c r="AH818">
        <f t="shared" si="338"/>
        <v>1</v>
      </c>
      <c r="AI818">
        <f t="shared" si="349"/>
        <v>0</v>
      </c>
      <c r="AJ818" s="7">
        <v>0</v>
      </c>
      <c r="AK818">
        <v>150062</v>
      </c>
      <c r="AL818">
        <f t="shared" si="351"/>
        <v>58.109735555047848</v>
      </c>
      <c r="AM818">
        <f t="shared" si="352"/>
        <v>156444.47999999998</v>
      </c>
      <c r="AO818">
        <f t="shared" si="355"/>
        <v>258</v>
      </c>
      <c r="AP818">
        <f t="shared" si="356"/>
        <v>-396.48600000000442</v>
      </c>
    </row>
    <row r="819" spans="1:42" ht="15" thickBot="1" x14ac:dyDescent="0.4">
      <c r="A819" s="5">
        <v>43497</v>
      </c>
      <c r="B819" s="2">
        <v>7058</v>
      </c>
      <c r="C819" s="2">
        <v>4.33</v>
      </c>
      <c r="D819" s="4">
        <v>3.8</v>
      </c>
      <c r="E819">
        <f t="shared" si="339"/>
        <v>4.0563530418345</v>
      </c>
      <c r="F819">
        <f t="shared" si="340"/>
        <v>4.239387932007749</v>
      </c>
      <c r="G819">
        <f t="shared" si="341"/>
        <v>5.2231174891523322</v>
      </c>
      <c r="H819">
        <v>7066</v>
      </c>
      <c r="I819">
        <v>162999</v>
      </c>
      <c r="J819">
        <v>6136</v>
      </c>
      <c r="K819">
        <f t="shared" si="342"/>
        <v>3.7644402726397095</v>
      </c>
      <c r="L819">
        <v>258392</v>
      </c>
      <c r="M819">
        <f t="shared" si="343"/>
        <v>63.082061364128919</v>
      </c>
      <c r="N819">
        <f t="shared" si="344"/>
        <v>60.684943032292018</v>
      </c>
      <c r="O819">
        <f t="shared" si="333"/>
        <v>62.852307825000004</v>
      </c>
      <c r="P819">
        <v>62.778052299999999</v>
      </c>
      <c r="Q819">
        <f t="shared" si="334"/>
        <v>62.852307825000004</v>
      </c>
      <c r="R819">
        <f t="shared" si="335"/>
        <v>62.807754510000002</v>
      </c>
      <c r="S819">
        <f t="shared" si="345"/>
        <v>60.523230249133164</v>
      </c>
      <c r="T819">
        <f t="shared" si="346"/>
        <v>60.302796324677431</v>
      </c>
      <c r="U819">
        <f t="shared" si="347"/>
        <v>0.16171278315885473</v>
      </c>
      <c r="V819">
        <f t="shared" si="348"/>
        <v>0.38214670761458791</v>
      </c>
      <c r="W819">
        <f t="shared" si="353"/>
        <v>40691.671134395525</v>
      </c>
      <c r="X819">
        <f t="shared" si="357"/>
        <v>22915.508442868169</v>
      </c>
      <c r="Y819">
        <f t="shared" si="359"/>
        <v>10148.098765710058</v>
      </c>
      <c r="Z819">
        <f t="shared" si="354"/>
        <v>44479.22294010222</v>
      </c>
      <c r="AA819">
        <f t="shared" si="358"/>
        <v>3420.2936049796022</v>
      </c>
      <c r="AB819">
        <f t="shared" si="360"/>
        <v>6469.8331911390023</v>
      </c>
      <c r="AC819" s="12">
        <f>(Sheet2!B973-Sheet2!B972)*100</f>
        <v>500</v>
      </c>
      <c r="AD819" s="12">
        <f t="shared" si="361"/>
        <v>16775</v>
      </c>
      <c r="AE819" s="12">
        <v>0</v>
      </c>
      <c r="AF819">
        <f t="shared" si="336"/>
        <v>1</v>
      </c>
      <c r="AG819">
        <f t="shared" si="337"/>
        <v>1</v>
      </c>
      <c r="AH819">
        <f t="shared" si="338"/>
        <v>1</v>
      </c>
      <c r="AI819">
        <f t="shared" si="349"/>
        <v>0</v>
      </c>
      <c r="AJ819" s="7">
        <f t="shared" si="350"/>
        <v>1</v>
      </c>
      <c r="AK819">
        <v>150067</v>
      </c>
      <c r="AL819">
        <f t="shared" si="351"/>
        <v>58.077262453945941</v>
      </c>
      <c r="AM819">
        <f t="shared" si="352"/>
        <v>156805.038</v>
      </c>
      <c r="AO819">
        <f t="shared" si="355"/>
        <v>5</v>
      </c>
      <c r="AP819">
        <f t="shared" si="356"/>
        <v>360.55800000001909</v>
      </c>
    </row>
    <row r="820" spans="1:42" ht="15" thickBot="1" x14ac:dyDescent="0.4">
      <c r="A820" s="5">
        <v>43525</v>
      </c>
      <c r="B820" s="2">
        <v>7332</v>
      </c>
      <c r="C820" s="2">
        <v>4.5</v>
      </c>
      <c r="D820" s="4">
        <v>3.8</v>
      </c>
      <c r="E820">
        <f t="shared" si="339"/>
        <v>4.1352146256270661</v>
      </c>
      <c r="F820">
        <f t="shared" si="340"/>
        <v>4.3174304122904568</v>
      </c>
      <c r="G820">
        <f t="shared" si="341"/>
        <v>5.3589479631241694</v>
      </c>
      <c r="H820">
        <v>7317</v>
      </c>
      <c r="I820">
        <v>162904</v>
      </c>
      <c r="J820">
        <v>6202</v>
      </c>
      <c r="K820">
        <f t="shared" si="342"/>
        <v>3.8071502234444825</v>
      </c>
      <c r="L820">
        <v>258537</v>
      </c>
      <c r="M820">
        <f t="shared" si="343"/>
        <v>63.009936682177013</v>
      </c>
      <c r="N820">
        <f t="shared" si="344"/>
        <v>60.615559088254287</v>
      </c>
      <c r="O820">
        <f t="shared" si="333"/>
        <v>62.844882272500008</v>
      </c>
      <c r="P820">
        <v>62.778052299999999</v>
      </c>
      <c r="Q820">
        <f t="shared" si="334"/>
        <v>62.844882272500008</v>
      </c>
      <c r="R820">
        <f t="shared" si="335"/>
        <v>62.800328957500007</v>
      </c>
      <c r="S820">
        <f t="shared" si="345"/>
        <v>60.404340564897275</v>
      </c>
      <c r="T820">
        <f t="shared" si="346"/>
        <v>60.246111509309472</v>
      </c>
      <c r="U820">
        <f t="shared" si="347"/>
        <v>0.21121852335701163</v>
      </c>
      <c r="V820">
        <f t="shared" si="348"/>
        <v>0.36944757894481484</v>
      </c>
      <c r="W820">
        <f t="shared" si="353"/>
        <v>-21961.513907169923</v>
      </c>
      <c r="X820">
        <f t="shared" si="357"/>
        <v>12062.742298649004</v>
      </c>
      <c r="Y820">
        <f t="shared" si="359"/>
        <v>9370.7007542503998</v>
      </c>
      <c r="Z820">
        <f t="shared" si="354"/>
        <v>-5911.2166437078267</v>
      </c>
      <c r="AA820">
        <f t="shared" si="358"/>
        <v>3.0262889250492058</v>
      </c>
      <c r="AB820">
        <f t="shared" si="360"/>
        <v>5568.8217016377794</v>
      </c>
      <c r="AC820" s="12">
        <f>(Sheet2!B974-Sheet2!B973)*100</f>
        <v>22700</v>
      </c>
      <c r="AD820" s="12">
        <f t="shared" si="361"/>
        <v>16783.333333333332</v>
      </c>
      <c r="AE820" s="12">
        <v>0</v>
      </c>
      <c r="AF820">
        <f t="shared" si="336"/>
        <v>1</v>
      </c>
      <c r="AG820">
        <f t="shared" si="337"/>
        <v>1</v>
      </c>
      <c r="AH820">
        <f t="shared" si="338"/>
        <v>1</v>
      </c>
      <c r="AI820">
        <f t="shared" si="349"/>
        <v>0</v>
      </c>
      <c r="AJ820" s="7">
        <v>0</v>
      </c>
      <c r="AK820">
        <v>150294</v>
      </c>
      <c r="AL820">
        <f t="shared" si="351"/>
        <v>58.132491674305811</v>
      </c>
      <c r="AM820">
        <f t="shared" si="352"/>
        <v>156713.64799999999</v>
      </c>
      <c r="AO820">
        <f t="shared" si="355"/>
        <v>227</v>
      </c>
      <c r="AP820">
        <f t="shared" si="356"/>
        <v>-91.39000000001397</v>
      </c>
    </row>
    <row r="821" spans="1:42" ht="15" thickBot="1" x14ac:dyDescent="0.4">
      <c r="A821" s="5">
        <v>43556</v>
      </c>
      <c r="B821" s="2">
        <v>7257</v>
      </c>
      <c r="C821" s="2">
        <v>4.46</v>
      </c>
      <c r="D821" s="4">
        <v>3.7</v>
      </c>
      <c r="E821">
        <f t="shared" si="339"/>
        <v>4.0622653778403004</v>
      </c>
      <c r="F821">
        <f t="shared" si="340"/>
        <v>4.239287202075408</v>
      </c>
      <c r="G821">
        <f t="shared" si="341"/>
        <v>5.2799986608505929</v>
      </c>
      <c r="H821">
        <v>7272</v>
      </c>
      <c r="I821">
        <v>162586</v>
      </c>
      <c r="J821">
        <v>5961</v>
      </c>
      <c r="K821">
        <f t="shared" si="342"/>
        <v>3.6663673379011725</v>
      </c>
      <c r="L821">
        <v>258693</v>
      </c>
      <c r="M821">
        <f t="shared" si="343"/>
        <v>62.849014082329248</v>
      </c>
      <c r="N821">
        <f t="shared" si="344"/>
        <v>60.523600561283061</v>
      </c>
      <c r="O821">
        <f t="shared" si="333"/>
        <v>62.837456720000006</v>
      </c>
      <c r="P821">
        <v>62.778052299999999</v>
      </c>
      <c r="Q821">
        <f t="shared" si="334"/>
        <v>62.837456720000006</v>
      </c>
      <c r="R821">
        <f t="shared" si="335"/>
        <v>62.792903405000004</v>
      </c>
      <c r="S821">
        <f t="shared" si="345"/>
        <v>60.295920342948811</v>
      </c>
      <c r="T821">
        <f t="shared" si="346"/>
        <v>60.284832471348061</v>
      </c>
      <c r="U821">
        <f t="shared" si="347"/>
        <v>0.22768021833424967</v>
      </c>
      <c r="V821">
        <f t="shared" si="348"/>
        <v>0.23876808993500021</v>
      </c>
      <c r="W821">
        <f t="shared" si="353"/>
        <v>-18624.475348388776</v>
      </c>
      <c r="X821">
        <f t="shared" si="357"/>
        <v>1596.5282804990809</v>
      </c>
      <c r="Y821">
        <f t="shared" si="359"/>
        <v>7466.5840526684187</v>
      </c>
      <c r="Z821">
        <f t="shared" si="354"/>
        <v>19415.235228100792</v>
      </c>
      <c r="AA821">
        <f t="shared" si="358"/>
        <v>2045.2076275190338</v>
      </c>
      <c r="AB821">
        <f t="shared" si="360"/>
        <v>6728.1302443984896</v>
      </c>
      <c r="AC821" s="12">
        <f>(Sheet2!B975-Sheet2!B974)*100</f>
        <v>30800</v>
      </c>
      <c r="AD821" s="12">
        <f t="shared" si="361"/>
        <v>18133.333333333332</v>
      </c>
      <c r="AE821" s="12">
        <v>0</v>
      </c>
      <c r="AF821">
        <f t="shared" si="336"/>
        <v>1</v>
      </c>
      <c r="AG821">
        <f t="shared" si="337"/>
        <v>1</v>
      </c>
      <c r="AH821">
        <f t="shared" si="338"/>
        <v>1</v>
      </c>
      <c r="AI821">
        <f t="shared" si="349"/>
        <v>0</v>
      </c>
      <c r="AJ821" s="7">
        <f t="shared" si="350"/>
        <v>1</v>
      </c>
      <c r="AK821">
        <v>150602</v>
      </c>
      <c r="AL821">
        <f t="shared" si="351"/>
        <v>58.216496001051446</v>
      </c>
      <c r="AM821">
        <f t="shared" si="352"/>
        <v>156570.318</v>
      </c>
      <c r="AO821">
        <f t="shared" si="355"/>
        <v>308</v>
      </c>
      <c r="AP821">
        <f t="shared" si="356"/>
        <v>-143.32999999998719</v>
      </c>
    </row>
    <row r="822" spans="1:42" ht="15" thickBot="1" x14ac:dyDescent="0.4">
      <c r="A822" s="5">
        <v>43586</v>
      </c>
      <c r="B822" s="2">
        <v>7279</v>
      </c>
      <c r="C822" s="2">
        <v>4.47</v>
      </c>
      <c r="D822" s="4">
        <v>3.6</v>
      </c>
      <c r="E822">
        <f t="shared" si="339"/>
        <v>4.0114835161072264</v>
      </c>
      <c r="F822">
        <f t="shared" si="340"/>
        <v>4.1830285304010273</v>
      </c>
      <c r="G822">
        <f t="shared" si="341"/>
        <v>5.239813718296678</v>
      </c>
      <c r="H822">
        <v>7275</v>
      </c>
      <c r="I822">
        <v>162751</v>
      </c>
      <c r="J822">
        <v>5930</v>
      </c>
      <c r="K822">
        <f t="shared" si="342"/>
        <v>3.6436028042838444</v>
      </c>
      <c r="L822">
        <v>258861</v>
      </c>
      <c r="M822">
        <f t="shared" si="343"/>
        <v>62.871966035826176</v>
      </c>
      <c r="N822">
        <f t="shared" si="344"/>
        <v>60.608575258536433</v>
      </c>
      <c r="O822">
        <f t="shared" si="333"/>
        <v>62.83003116750001</v>
      </c>
      <c r="P822">
        <v>62.778052299999999</v>
      </c>
      <c r="Q822">
        <f t="shared" si="334"/>
        <v>62.83003116750001</v>
      </c>
      <c r="R822">
        <f t="shared" si="335"/>
        <v>62.785477852500009</v>
      </c>
      <c r="S822">
        <f t="shared" si="345"/>
        <v>60.349867482046477</v>
      </c>
      <c r="T822">
        <f t="shared" si="346"/>
        <v>60.309614824050712</v>
      </c>
      <c r="U822">
        <f t="shared" si="347"/>
        <v>0.25870777648995613</v>
      </c>
      <c r="V822">
        <f t="shared" si="348"/>
        <v>0.29896043448572129</v>
      </c>
      <c r="W822">
        <f t="shared" si="353"/>
        <v>24094.524991575629</v>
      </c>
      <c r="X822">
        <f t="shared" si="357"/>
        <v>3853.2593937053657</v>
      </c>
      <c r="Y822">
        <f t="shared" si="359"/>
        <v>7765.094788008214</v>
      </c>
      <c r="Z822">
        <f t="shared" si="354"/>
        <v>16543.03645814769</v>
      </c>
      <c r="AA822">
        <f t="shared" si="358"/>
        <v>5019.6542298741015</v>
      </c>
      <c r="AB822">
        <f t="shared" si="360"/>
        <v>6191.1449067275971</v>
      </c>
      <c r="AC822" s="12">
        <f>(Sheet2!B976-Sheet2!B975)*100</f>
        <v>3800</v>
      </c>
      <c r="AD822" s="12">
        <f t="shared" si="361"/>
        <v>15708.333333333334</v>
      </c>
      <c r="AE822" s="12">
        <v>0</v>
      </c>
      <c r="AF822">
        <f t="shared" si="336"/>
        <v>1</v>
      </c>
      <c r="AG822">
        <f t="shared" si="337"/>
        <v>1</v>
      </c>
      <c r="AH822">
        <f t="shared" si="338"/>
        <v>1</v>
      </c>
      <c r="AI822">
        <f t="shared" si="349"/>
        <v>0</v>
      </c>
      <c r="AJ822" s="7">
        <v>0</v>
      </c>
      <c r="AK822">
        <v>150640</v>
      </c>
      <c r="AL822">
        <f t="shared" si="351"/>
        <v>58.193393365551394</v>
      </c>
      <c r="AM822">
        <f t="shared" si="352"/>
        <v>156891.96400000001</v>
      </c>
      <c r="AO822">
        <f t="shared" si="355"/>
        <v>38</v>
      </c>
      <c r="AP822">
        <f t="shared" si="356"/>
        <v>321.64600000000792</v>
      </c>
    </row>
    <row r="823" spans="1:42" ht="15" thickBot="1" x14ac:dyDescent="0.4">
      <c r="A823" s="5">
        <v>43617</v>
      </c>
      <c r="B823" s="2">
        <v>7165</v>
      </c>
      <c r="C823" s="2">
        <v>4.3899999999999997</v>
      </c>
      <c r="D823" s="4">
        <v>3.6</v>
      </c>
      <c r="E823">
        <f t="shared" si="339"/>
        <v>3.9754245056345869</v>
      </c>
      <c r="F823">
        <f t="shared" si="340"/>
        <v>4.1473980588724428</v>
      </c>
      <c r="G823">
        <f t="shared" si="341"/>
        <v>5.1771074522296772</v>
      </c>
      <c r="H823">
        <v>7194</v>
      </c>
      <c r="I823">
        <v>163168</v>
      </c>
      <c r="J823">
        <v>5935</v>
      </c>
      <c r="K823">
        <f t="shared" si="342"/>
        <v>3.6373553637968228</v>
      </c>
      <c r="L823">
        <v>259037</v>
      </c>
      <c r="M823">
        <f t="shared" si="343"/>
        <v>62.990229195057083</v>
      </c>
      <c r="N823">
        <f t="shared" si="344"/>
        <v>60.722580944035023</v>
      </c>
      <c r="O823">
        <f t="shared" si="333"/>
        <v>62.822605615000008</v>
      </c>
      <c r="P823">
        <v>62.778052299999999</v>
      </c>
      <c r="Q823">
        <f t="shared" si="334"/>
        <v>62.822605615000008</v>
      </c>
      <c r="R823">
        <f t="shared" si="335"/>
        <v>62.778052300000006</v>
      </c>
      <c r="S823">
        <f t="shared" si="345"/>
        <v>60.486100187481391</v>
      </c>
      <c r="T823">
        <f t="shared" si="346"/>
        <v>60.32514035630313</v>
      </c>
      <c r="U823">
        <f t="shared" si="347"/>
        <v>0.23648075655363243</v>
      </c>
      <c r="V823">
        <f t="shared" si="348"/>
        <v>0.39744058773189295</v>
      </c>
      <c r="W823">
        <f t="shared" si="353"/>
        <v>45910.887994583696</v>
      </c>
      <c r="X823">
        <f t="shared" si="357"/>
        <v>5965.8774606290581</v>
      </c>
      <c r="Y823">
        <f t="shared" si="359"/>
        <v>11150.470544422977</v>
      </c>
      <c r="Z823">
        <f t="shared" si="354"/>
        <v>14636.179507102817</v>
      </c>
      <c r="AA823">
        <f t="shared" si="358"/>
        <v>6207.9988316660747</v>
      </c>
      <c r="AB823">
        <f t="shared" si="360"/>
        <v>9010.7146107944045</v>
      </c>
      <c r="AC823" s="12">
        <f>(Sheet2!B977-Sheet2!B976)*100</f>
        <v>20400</v>
      </c>
      <c r="AD823" s="12">
        <f t="shared" si="361"/>
        <v>15633.333333333334</v>
      </c>
      <c r="AE823" s="12">
        <v>0</v>
      </c>
      <c r="AF823">
        <f t="shared" si="336"/>
        <v>1</v>
      </c>
      <c r="AG823">
        <f t="shared" si="337"/>
        <v>1</v>
      </c>
      <c r="AH823">
        <f t="shared" si="338"/>
        <v>1</v>
      </c>
      <c r="AI823">
        <f t="shared" si="349"/>
        <v>0</v>
      </c>
      <c r="AJ823" s="7">
        <f t="shared" si="350"/>
        <v>1</v>
      </c>
      <c r="AK823">
        <v>150844</v>
      </c>
      <c r="AL823">
        <f t="shared" si="351"/>
        <v>58.232607696969929</v>
      </c>
      <c r="AM823">
        <f t="shared" si="352"/>
        <v>157293.95200000002</v>
      </c>
      <c r="AO823">
        <f t="shared" si="355"/>
        <v>204</v>
      </c>
      <c r="AP823">
        <f t="shared" si="356"/>
        <v>401.98800000001211</v>
      </c>
    </row>
    <row r="824" spans="1:42" ht="15" thickBot="1" x14ac:dyDescent="0.4">
      <c r="A824" s="5">
        <v>43647</v>
      </c>
      <c r="B824" s="2">
        <v>7137</v>
      </c>
      <c r="C824" s="2">
        <v>4.3600000000000003</v>
      </c>
      <c r="D824" s="4">
        <v>3.7</v>
      </c>
      <c r="E824">
        <f t="shared" si="339"/>
        <v>4.0164661084092321</v>
      </c>
      <c r="F824">
        <f t="shared" si="340"/>
        <v>4.1939941748290046</v>
      </c>
      <c r="G824">
        <f t="shared" si="341"/>
        <v>5.2007770042068113</v>
      </c>
      <c r="H824">
        <v>7042</v>
      </c>
      <c r="I824">
        <v>163590</v>
      </c>
      <c r="J824">
        <v>6061</v>
      </c>
      <c r="K824">
        <f t="shared" si="342"/>
        <v>3.7049941927990706</v>
      </c>
      <c r="L824">
        <v>259225</v>
      </c>
      <c r="M824">
        <f t="shared" si="343"/>
        <v>63.107339184106472</v>
      </c>
      <c r="N824">
        <f t="shared" si="344"/>
        <v>60.772367634294532</v>
      </c>
      <c r="O824">
        <f t="shared" si="333"/>
        <v>62.815180062500012</v>
      </c>
      <c r="P824">
        <v>62.778052299999999</v>
      </c>
      <c r="Q824">
        <f t="shared" si="334"/>
        <v>62.815180062500012</v>
      </c>
      <c r="R824">
        <f t="shared" si="335"/>
        <v>62.734790111666676</v>
      </c>
      <c r="S824">
        <f t="shared" si="345"/>
        <v>60.572654293857973</v>
      </c>
      <c r="T824">
        <f t="shared" si="346"/>
        <v>60.292229644353462</v>
      </c>
      <c r="U824">
        <f t="shared" si="347"/>
        <v>0.19971334043655986</v>
      </c>
      <c r="V824">
        <f t="shared" si="348"/>
        <v>0.48013798994107049</v>
      </c>
      <c r="W824">
        <f t="shared" si="353"/>
        <v>33808.375060716644</v>
      </c>
      <c r="X824">
        <f t="shared" si="357"/>
        <v>17319.911654285464</v>
      </c>
      <c r="Y824">
        <f t="shared" si="359"/>
        <v>11222.561329024067</v>
      </c>
      <c r="Z824">
        <f t="shared" si="354"/>
        <v>2809.8470818307251</v>
      </c>
      <c r="AA824">
        <f t="shared" si="358"/>
        <v>15328.71742859607</v>
      </c>
      <c r="AB824">
        <f t="shared" si="360"/>
        <v>6631.9811424779082</v>
      </c>
      <c r="AC824" s="12">
        <f>(Sheet2!B978-Sheet2!B977)*100</f>
        <v>9000</v>
      </c>
      <c r="AD824" s="12">
        <f t="shared" si="361"/>
        <v>15925</v>
      </c>
      <c r="AE824" s="12">
        <v>0</v>
      </c>
      <c r="AF824">
        <f t="shared" si="336"/>
        <v>1</v>
      </c>
      <c r="AG824">
        <f t="shared" si="337"/>
        <v>1</v>
      </c>
      <c r="AH824">
        <f t="shared" si="338"/>
        <v>1</v>
      </c>
      <c r="AI824">
        <f t="shared" si="349"/>
        <v>0</v>
      </c>
      <c r="AJ824" s="7">
        <v>0</v>
      </c>
      <c r="AK824">
        <v>150934</v>
      </c>
      <c r="AL824">
        <f t="shared" si="351"/>
        <v>58.225094030282577</v>
      </c>
      <c r="AM824">
        <f t="shared" si="352"/>
        <v>157537.17000000001</v>
      </c>
      <c r="AO824">
        <f t="shared" si="355"/>
        <v>90</v>
      </c>
      <c r="AP824">
        <f t="shared" si="356"/>
        <v>243.21799999999348</v>
      </c>
    </row>
    <row r="825" spans="1:42" ht="15" thickBot="1" x14ac:dyDescent="0.4">
      <c r="A825" s="5">
        <v>43678</v>
      </c>
      <c r="B825" s="2">
        <v>7150</v>
      </c>
      <c r="C825" s="2">
        <v>4.3600000000000003</v>
      </c>
      <c r="D825" s="4">
        <v>3.6</v>
      </c>
      <c r="E825">
        <f t="shared" si="339"/>
        <v>3.9618177646126029</v>
      </c>
      <c r="F825">
        <f t="shared" si="340"/>
        <v>4.1339486128760425</v>
      </c>
      <c r="G825">
        <f t="shared" si="341"/>
        <v>5.1534945961453982</v>
      </c>
      <c r="H825">
        <v>7178</v>
      </c>
      <c r="I825">
        <v>163774</v>
      </c>
      <c r="J825">
        <v>5945</v>
      </c>
      <c r="K825">
        <f t="shared" si="342"/>
        <v>3.6300023202706164</v>
      </c>
      <c r="L825">
        <v>259432</v>
      </c>
      <c r="M825">
        <f t="shared" si="343"/>
        <v>63.127910203829906</v>
      </c>
      <c r="N825">
        <f t="shared" si="344"/>
        <v>60.855305436492024</v>
      </c>
      <c r="O825">
        <f t="shared" si="333"/>
        <v>62.807754510000002</v>
      </c>
      <c r="P825">
        <v>62.778052299999999</v>
      </c>
      <c r="Q825">
        <f t="shared" si="334"/>
        <v>62.807754510000002</v>
      </c>
      <c r="R825">
        <f t="shared" si="335"/>
        <v>62.691527923333332</v>
      </c>
      <c r="S825">
        <f t="shared" si="345"/>
        <v>60.626897442945875</v>
      </c>
      <c r="T825">
        <f t="shared" si="346"/>
        <v>60.319425734268549</v>
      </c>
      <c r="U825">
        <f t="shared" si="347"/>
        <v>0.22840799354614916</v>
      </c>
      <c r="V825">
        <f t="shared" si="348"/>
        <v>0.53587970222347536</v>
      </c>
      <c r="W825">
        <f t="shared" si="353"/>
        <v>26610.948093000799</v>
      </c>
      <c r="X825">
        <f t="shared" si="357"/>
        <v>14973.124480719678</v>
      </c>
      <c r="Y825">
        <f t="shared" si="359"/>
        <v>18944.316461793922</v>
      </c>
      <c r="Z825">
        <f t="shared" si="354"/>
        <v>19536.027535233647</v>
      </c>
      <c r="AA825">
        <f t="shared" si="358"/>
        <v>11171.518194451308</v>
      </c>
      <c r="AB825">
        <f t="shared" si="360"/>
        <v>7295.9058997154543</v>
      </c>
      <c r="AC825" s="12">
        <f>(Sheet2!B979-Sheet2!B978)*100</f>
        <v>22100</v>
      </c>
      <c r="AD825" s="12">
        <f t="shared" si="361"/>
        <v>15675</v>
      </c>
      <c r="AE825" s="12">
        <v>0</v>
      </c>
      <c r="AF825">
        <f t="shared" si="336"/>
        <v>1</v>
      </c>
      <c r="AG825">
        <f t="shared" si="337"/>
        <v>1</v>
      </c>
      <c r="AH825">
        <f t="shared" si="338"/>
        <v>1</v>
      </c>
      <c r="AI825">
        <f t="shared" si="349"/>
        <v>0</v>
      </c>
      <c r="AJ825" s="7">
        <f t="shared" si="350"/>
        <v>1</v>
      </c>
      <c r="AK825">
        <v>151155</v>
      </c>
      <c r="AL825">
        <f t="shared" si="351"/>
        <v>58.263822504548401</v>
      </c>
      <c r="AM825">
        <f t="shared" si="352"/>
        <v>157878.136</v>
      </c>
      <c r="AO825">
        <f t="shared" si="355"/>
        <v>221</v>
      </c>
      <c r="AP825">
        <f t="shared" si="356"/>
        <v>340.9659999999858</v>
      </c>
    </row>
    <row r="826" spans="1:42" ht="15" thickBot="1" x14ac:dyDescent="0.4">
      <c r="A826" s="5">
        <v>43709</v>
      </c>
      <c r="B826" s="2">
        <v>7100</v>
      </c>
      <c r="C826" s="2">
        <v>4.33</v>
      </c>
      <c r="D826" s="4">
        <v>3.5</v>
      </c>
      <c r="E826">
        <f t="shared" si="339"/>
        <v>3.8929423319643459</v>
      </c>
      <c r="F826">
        <f t="shared" si="340"/>
        <v>4.0598080475469276</v>
      </c>
      <c r="G826">
        <f t="shared" si="341"/>
        <v>5.0818824011536421</v>
      </c>
      <c r="H826">
        <v>7124</v>
      </c>
      <c r="I826">
        <v>164092</v>
      </c>
      <c r="J826">
        <v>5753</v>
      </c>
      <c r="K826">
        <f t="shared" si="342"/>
        <v>3.5059600711795822</v>
      </c>
      <c r="L826">
        <v>259638</v>
      </c>
      <c r="M826">
        <f t="shared" si="343"/>
        <v>63.200301958881212</v>
      </c>
      <c r="N826">
        <f t="shared" si="344"/>
        <v>60.98829139032037</v>
      </c>
      <c r="O826">
        <f t="shared" ref="O826:O885" si="362">Q826</f>
        <v>62.800328957500007</v>
      </c>
      <c r="P826">
        <v>62.778052299999999</v>
      </c>
      <c r="Q826">
        <f t="shared" ref="Q826:Q885" si="363">AVERAGE(P815:P826)</f>
        <v>62.800328957500007</v>
      </c>
      <c r="R826">
        <f t="shared" ref="R826:R885" si="364">AVERAGE(P821:P832)</f>
        <v>62.648265735000017</v>
      </c>
      <c r="S826">
        <f t="shared" si="345"/>
        <v>60.739950649994633</v>
      </c>
      <c r="T826">
        <f t="shared" si="346"/>
        <v>60.355548366900628</v>
      </c>
      <c r="U826">
        <f t="shared" si="347"/>
        <v>0.24834074032573739</v>
      </c>
      <c r="V826">
        <f t="shared" si="348"/>
        <v>0.6327430234197422</v>
      </c>
      <c r="W826">
        <f t="shared" si="353"/>
        <v>41842.049444971606</v>
      </c>
      <c r="X826">
        <f t="shared" si="357"/>
        <v>25607.0517060766</v>
      </c>
      <c r="Y826">
        <f t="shared" si="359"/>
        <v>18834.897002362803</v>
      </c>
      <c r="Z826">
        <f t="shared" si="354"/>
        <v>21804.609792586416</v>
      </c>
      <c r="AA826">
        <f t="shared" si="358"/>
        <v>15790.822600500347</v>
      </c>
      <c r="AB826">
        <f t="shared" si="360"/>
        <v>7896.9244447126985</v>
      </c>
      <c r="AC826" s="12">
        <f>(Sheet2!B980-Sheet2!B979)*100</f>
        <v>20300</v>
      </c>
      <c r="AD826" s="12">
        <f t="shared" si="361"/>
        <v>16641.666666666668</v>
      </c>
      <c r="AE826" s="12">
        <v>0</v>
      </c>
      <c r="AF826">
        <f t="shared" si="336"/>
        <v>1</v>
      </c>
      <c r="AG826">
        <f t="shared" si="337"/>
        <v>1</v>
      </c>
      <c r="AH826">
        <f t="shared" si="338"/>
        <v>1</v>
      </c>
      <c r="AI826">
        <f t="shared" si="349"/>
        <v>0</v>
      </c>
      <c r="AJ826" s="7">
        <v>0</v>
      </c>
      <c r="AK826">
        <v>151358</v>
      </c>
      <c r="AL826">
        <f t="shared" si="351"/>
        <v>58.295781048998997</v>
      </c>
      <c r="AM826">
        <f t="shared" si="352"/>
        <v>158348.78</v>
      </c>
      <c r="AO826">
        <f t="shared" si="355"/>
        <v>203</v>
      </c>
      <c r="AP826">
        <f t="shared" si="356"/>
        <v>470.64400000000023</v>
      </c>
    </row>
    <row r="827" spans="1:42" ht="15" thickBot="1" x14ac:dyDescent="0.4">
      <c r="A827" s="5">
        <v>43739</v>
      </c>
      <c r="B827" s="2">
        <v>7340</v>
      </c>
      <c r="C827" s="2">
        <v>4.47</v>
      </c>
      <c r="D827" s="4">
        <v>3.6</v>
      </c>
      <c r="E827">
        <f t="shared" si="339"/>
        <v>4.0114835161072264</v>
      </c>
      <c r="F827">
        <f t="shared" si="340"/>
        <v>4.1830285304010273</v>
      </c>
      <c r="G827">
        <f t="shared" si="341"/>
        <v>5.239813718296678</v>
      </c>
      <c r="H827">
        <v>7289</v>
      </c>
      <c r="I827">
        <v>164416</v>
      </c>
      <c r="J827">
        <v>5871</v>
      </c>
      <c r="K827">
        <f t="shared" si="342"/>
        <v>3.5708203581159981</v>
      </c>
      <c r="L827">
        <v>259845</v>
      </c>
      <c r="M827">
        <f t="shared" si="343"/>
        <v>63.274644499605536</v>
      </c>
      <c r="N827">
        <f t="shared" si="344"/>
        <v>60.996757297619737</v>
      </c>
      <c r="O827">
        <f t="shared" si="362"/>
        <v>62.792903405000004</v>
      </c>
      <c r="P827">
        <v>62.778052299999999</v>
      </c>
      <c r="Q827">
        <f t="shared" si="363"/>
        <v>62.792903405000004</v>
      </c>
      <c r="R827">
        <f t="shared" si="364"/>
        <v>62.605003546666673</v>
      </c>
      <c r="S827">
        <f t="shared" si="345"/>
        <v>60.736392565628414</v>
      </c>
      <c r="T827">
        <f t="shared" si="346"/>
        <v>60.273976435623297</v>
      </c>
      <c r="U827">
        <f t="shared" si="347"/>
        <v>0.26036473199132359</v>
      </c>
      <c r="V827">
        <f t="shared" si="348"/>
        <v>0.72278086199644065</v>
      </c>
      <c r="W827">
        <f t="shared" si="353"/>
        <v>11648.619352409616</v>
      </c>
      <c r="X827">
        <f t="shared" si="357"/>
        <v>30652.567489542998</v>
      </c>
      <c r="Y827">
        <f t="shared" si="359"/>
        <v>16124.54788502104</v>
      </c>
      <c r="Z827">
        <f t="shared" si="354"/>
        <v>-8702.4599708095193</v>
      </c>
      <c r="AA827">
        <f t="shared" si="358"/>
        <v>11104.540067348629</v>
      </c>
      <c r="AB827">
        <f t="shared" si="360"/>
        <v>6574.8738474338315</v>
      </c>
      <c r="AC827" s="12">
        <f>(Sheet2!B981-Sheet2!B980)*100</f>
        <v>10000</v>
      </c>
      <c r="AD827" s="12">
        <f t="shared" si="361"/>
        <v>16108.333333333334</v>
      </c>
      <c r="AE827" s="12">
        <v>0</v>
      </c>
      <c r="AF827">
        <f t="shared" si="336"/>
        <v>1</v>
      </c>
      <c r="AG827">
        <f t="shared" si="337"/>
        <v>1</v>
      </c>
      <c r="AH827">
        <f t="shared" si="338"/>
        <v>1</v>
      </c>
      <c r="AI827">
        <f t="shared" si="349"/>
        <v>0</v>
      </c>
      <c r="AJ827" s="7">
        <f t="shared" si="350"/>
        <v>1</v>
      </c>
      <c r="AK827">
        <v>151458</v>
      </c>
      <c r="AL827">
        <f t="shared" si="351"/>
        <v>58.287825434393582</v>
      </c>
      <c r="AM827">
        <f t="shared" si="352"/>
        <v>158497.024</v>
      </c>
      <c r="AO827">
        <f t="shared" si="355"/>
        <v>100</v>
      </c>
      <c r="AP827">
        <f t="shared" si="356"/>
        <v>148.24400000000605</v>
      </c>
    </row>
    <row r="828" spans="1:42" ht="15" thickBot="1" x14ac:dyDescent="0.4">
      <c r="A828" s="5">
        <v>43770</v>
      </c>
      <c r="B828" s="2">
        <v>6915</v>
      </c>
      <c r="C828" s="2">
        <v>4.21</v>
      </c>
      <c r="D828" s="4">
        <v>3.6</v>
      </c>
      <c r="E828">
        <f t="shared" si="339"/>
        <v>3.8930707674020004</v>
      </c>
      <c r="F828">
        <f t="shared" si="340"/>
        <v>4.0659589784688235</v>
      </c>
      <c r="G828">
        <f t="shared" si="341"/>
        <v>5.0346068538485893</v>
      </c>
      <c r="H828">
        <v>6888</v>
      </c>
      <c r="I828">
        <v>164496</v>
      </c>
      <c r="J828">
        <v>5868</v>
      </c>
      <c r="K828">
        <f t="shared" si="342"/>
        <v>3.567259994163992</v>
      </c>
      <c r="L828">
        <v>260020</v>
      </c>
      <c r="M828">
        <f t="shared" si="343"/>
        <v>63.262825936466427</v>
      </c>
      <c r="N828">
        <f t="shared" si="344"/>
        <v>60.985364202753637</v>
      </c>
      <c r="O828">
        <f t="shared" si="362"/>
        <v>62.785477852500009</v>
      </c>
      <c r="P828">
        <v>62.778052299999999</v>
      </c>
      <c r="Q828">
        <f t="shared" si="363"/>
        <v>62.785477852500009</v>
      </c>
      <c r="R828">
        <f t="shared" si="364"/>
        <v>62.561741358333357</v>
      </c>
      <c r="S828">
        <f t="shared" si="345"/>
        <v>60.799959353301446</v>
      </c>
      <c r="T828">
        <f t="shared" si="346"/>
        <v>60.341194768050677</v>
      </c>
      <c r="U828">
        <f t="shared" si="347"/>
        <v>0.18540484945219049</v>
      </c>
      <c r="V828">
        <f t="shared" si="348"/>
        <v>0.64416943470295962</v>
      </c>
      <c r="W828">
        <f t="shared" si="353"/>
        <v>27157.504829727113</v>
      </c>
      <c r="X828">
        <f t="shared" si="357"/>
        <v>31163.064129234914</v>
      </c>
      <c r="Y828">
        <f t="shared" si="359"/>
        <v>17508.161761470139</v>
      </c>
      <c r="Z828">
        <f t="shared" si="354"/>
        <v>28026.056674001738</v>
      </c>
      <c r="AA828">
        <f t="shared" si="358"/>
        <v>13018.376769990971</v>
      </c>
      <c r="AB828">
        <f t="shared" si="360"/>
        <v>9019.0154999325368</v>
      </c>
      <c r="AC828" s="12">
        <f>(Sheet2!B982-Sheet2!B981)*100</f>
        <v>20800</v>
      </c>
      <c r="AD828" s="12">
        <f t="shared" si="361"/>
        <v>17033.333333333332</v>
      </c>
      <c r="AE828" s="12">
        <v>0</v>
      </c>
      <c r="AF828">
        <f t="shared" si="336"/>
        <v>1</v>
      </c>
      <c r="AG828">
        <f t="shared" si="337"/>
        <v>1</v>
      </c>
      <c r="AH828">
        <f t="shared" si="338"/>
        <v>1</v>
      </c>
      <c r="AI828">
        <f t="shared" si="349"/>
        <v>0</v>
      </c>
      <c r="AJ828" s="7">
        <f t="shared" si="350"/>
        <v>1</v>
      </c>
      <c r="AK828">
        <v>151666</v>
      </c>
      <c r="AL828">
        <f t="shared" si="351"/>
        <v>58.328590108453191</v>
      </c>
      <c r="AM828">
        <f t="shared" si="352"/>
        <v>158574.144</v>
      </c>
      <c r="AO828">
        <f t="shared" si="355"/>
        <v>208</v>
      </c>
      <c r="AP828">
        <f t="shared" si="356"/>
        <v>77.119999999995343</v>
      </c>
    </row>
    <row r="829" spans="1:42" ht="15" thickBot="1" x14ac:dyDescent="0.4">
      <c r="A829" s="5">
        <v>43800</v>
      </c>
      <c r="B829" s="2">
        <v>6730</v>
      </c>
      <c r="C829" s="2">
        <v>4.09</v>
      </c>
      <c r="D829" s="4">
        <v>3.6</v>
      </c>
      <c r="E829">
        <f t="shared" si="339"/>
        <v>3.8371864692766757</v>
      </c>
      <c r="F829">
        <f t="shared" si="340"/>
        <v>4.0106438075250193</v>
      </c>
      <c r="G829">
        <f t="shared" si="341"/>
        <v>4.9384770229139283</v>
      </c>
      <c r="H829">
        <v>6699</v>
      </c>
      <c r="I829">
        <v>164699</v>
      </c>
      <c r="J829">
        <v>5853</v>
      </c>
      <c r="K829">
        <f t="shared" si="342"/>
        <v>3.553755639074919</v>
      </c>
      <c r="L829">
        <v>260181</v>
      </c>
      <c r="M829">
        <f t="shared" si="343"/>
        <v>63.301701507796494</v>
      </c>
      <c r="N829">
        <f t="shared" si="344"/>
        <v>61.022840253515817</v>
      </c>
      <c r="O829">
        <f t="shared" si="362"/>
        <v>62.778052300000006</v>
      </c>
      <c r="P829">
        <v>62.778052299999999</v>
      </c>
      <c r="Q829">
        <f t="shared" si="363"/>
        <v>62.778052300000006</v>
      </c>
      <c r="R829">
        <f t="shared" si="364"/>
        <v>62.518479170000013</v>
      </c>
      <c r="S829">
        <f t="shared" si="345"/>
        <v>60.872697182717417</v>
      </c>
      <c r="T829">
        <f t="shared" si="346"/>
        <v>60.36914137146897</v>
      </c>
      <c r="U829">
        <f t="shared" si="347"/>
        <v>0.15014307079839995</v>
      </c>
      <c r="V829">
        <f t="shared" si="348"/>
        <v>0.65369888204684656</v>
      </c>
      <c r="W829">
        <f t="shared" si="353"/>
        <v>28713.794651158154</v>
      </c>
      <c r="X829">
        <f t="shared" si="357"/>
        <v>28296.881905330654</v>
      </c>
      <c r="Y829">
        <f t="shared" si="359"/>
        <v>17131.379682979856</v>
      </c>
      <c r="Z829">
        <f t="shared" si="354"/>
        <v>16986.107581630349</v>
      </c>
      <c r="AA829">
        <f t="shared" si="358"/>
        <v>13410.031449078893</v>
      </c>
      <c r="AB829">
        <f t="shared" si="360"/>
        <v>9809.0151403724831</v>
      </c>
      <c r="AC829" s="12">
        <f>(Sheet2!B983-Sheet2!B982)*100</f>
        <v>12600</v>
      </c>
      <c r="AD829" s="12">
        <f t="shared" si="361"/>
        <v>16566.666666666668</v>
      </c>
      <c r="AE829" s="12">
        <v>0</v>
      </c>
      <c r="AF829">
        <f t="shared" si="336"/>
        <v>1</v>
      </c>
      <c r="AG829">
        <f t="shared" si="337"/>
        <v>1</v>
      </c>
      <c r="AH829">
        <f t="shared" si="338"/>
        <v>1</v>
      </c>
      <c r="AI829">
        <f t="shared" si="349"/>
        <v>0</v>
      </c>
      <c r="AJ829" s="7">
        <v>0</v>
      </c>
      <c r="AK829">
        <v>151792</v>
      </c>
      <c r="AL829">
        <f t="shared" si="351"/>
        <v>58.34092420276653</v>
      </c>
      <c r="AM829">
        <f t="shared" si="352"/>
        <v>158769.83600000001</v>
      </c>
      <c r="AO829">
        <f t="shared" si="355"/>
        <v>126</v>
      </c>
      <c r="AP829">
        <f t="shared" si="356"/>
        <v>195.69200000001001</v>
      </c>
    </row>
    <row r="830" spans="1:42" ht="15" thickBot="1" x14ac:dyDescent="0.4">
      <c r="A830" s="5">
        <v>43831</v>
      </c>
      <c r="B830" s="2">
        <v>7154</v>
      </c>
      <c r="C830" s="2">
        <v>4.3499999999999996</v>
      </c>
      <c r="D830" s="4">
        <v>3.6</v>
      </c>
      <c r="E830">
        <f t="shared" si="339"/>
        <v>3.9572717874818757</v>
      </c>
      <c r="F830">
        <f t="shared" si="340"/>
        <v>4.129454646190637</v>
      </c>
      <c r="G830">
        <f t="shared" si="341"/>
        <v>5.1456116196969726</v>
      </c>
      <c r="H830">
        <v>7170</v>
      </c>
      <c r="I830">
        <v>164328</v>
      </c>
      <c r="J830">
        <v>5842</v>
      </c>
      <c r="K830">
        <f t="shared" si="342"/>
        <v>3.555084952047125</v>
      </c>
      <c r="L830">
        <v>259502</v>
      </c>
      <c r="M830">
        <f t="shared" si="343"/>
        <v>63.324367442254783</v>
      </c>
      <c r="N830">
        <f t="shared" si="344"/>
        <v>61.044690214333606</v>
      </c>
      <c r="O830">
        <f t="shared" si="362"/>
        <v>62.734790111666676</v>
      </c>
      <c r="P830">
        <v>62.258906039999999</v>
      </c>
      <c r="Q830">
        <f t="shared" si="363"/>
        <v>62.734790111666676</v>
      </c>
      <c r="R830">
        <f t="shared" si="364"/>
        <v>62.475216981666676</v>
      </c>
      <c r="S830">
        <f t="shared" si="345"/>
        <v>60.818450114861079</v>
      </c>
      <c r="T830">
        <f t="shared" si="346"/>
        <v>60.252203961641719</v>
      </c>
      <c r="U830">
        <f t="shared" si="347"/>
        <v>0.22624009947252688</v>
      </c>
      <c r="V830">
        <f t="shared" si="348"/>
        <v>0.79248625269188722</v>
      </c>
      <c r="W830">
        <f t="shared" si="353"/>
        <v>-55409.783989921212</v>
      </c>
      <c r="X830">
        <f t="shared" si="357"/>
        <v>13427.188730224347</v>
      </c>
      <c r="Y830">
        <f t="shared" si="359"/>
        <v>15373.550192254907</v>
      </c>
      <c r="Z830">
        <f t="shared" si="354"/>
        <v>-71336.138716218993</v>
      </c>
      <c r="AA830">
        <f t="shared" si="358"/>
        <v>1052.3671494039397</v>
      </c>
      <c r="AB830">
        <f t="shared" si="360"/>
        <v>8190.5422890000045</v>
      </c>
      <c r="AC830" s="12">
        <f>(Sheet2!B984-Sheet2!B983)*100</f>
        <v>25300</v>
      </c>
      <c r="AD830" s="12">
        <f t="shared" si="361"/>
        <v>16525</v>
      </c>
      <c r="AE830" s="12">
        <v>0</v>
      </c>
      <c r="AF830">
        <f t="shared" si="336"/>
        <v>1</v>
      </c>
      <c r="AG830">
        <f t="shared" si="337"/>
        <v>1</v>
      </c>
      <c r="AH830">
        <f t="shared" si="338"/>
        <v>1</v>
      </c>
      <c r="AI830">
        <f t="shared" si="349"/>
        <v>0</v>
      </c>
      <c r="AJ830">
        <f t="shared" si="350"/>
        <v>1</v>
      </c>
      <c r="AK830">
        <v>152045</v>
      </c>
      <c r="AL830">
        <f t="shared" si="351"/>
        <v>58.591070589051341</v>
      </c>
      <c r="AM830">
        <f t="shared" si="352"/>
        <v>158412.19199999998</v>
      </c>
      <c r="AO830">
        <f t="shared" si="355"/>
        <v>253</v>
      </c>
      <c r="AP830">
        <f t="shared" si="356"/>
        <v>-357.64400000002934</v>
      </c>
    </row>
    <row r="831" spans="1:42" ht="15" thickBot="1" x14ac:dyDescent="0.4">
      <c r="A831" s="5">
        <v>43862</v>
      </c>
      <c r="B831" s="2">
        <v>7012</v>
      </c>
      <c r="C831" s="2">
        <v>4.26</v>
      </c>
      <c r="D831" s="4">
        <v>3.5</v>
      </c>
      <c r="E831">
        <f t="shared" si="339"/>
        <v>3.8613469152615645</v>
      </c>
      <c r="F831">
        <f t="shared" si="340"/>
        <v>4.0285858452178225</v>
      </c>
      <c r="G831">
        <f t="shared" si="341"/>
        <v>5.0269636641149615</v>
      </c>
      <c r="H831">
        <v>6974</v>
      </c>
      <c r="I831">
        <v>164412</v>
      </c>
      <c r="J831">
        <v>5729</v>
      </c>
      <c r="K831">
        <f t="shared" si="342"/>
        <v>3.4845388414470961</v>
      </c>
      <c r="L831">
        <v>259628</v>
      </c>
      <c r="M831">
        <f t="shared" si="343"/>
        <v>63.325989492658728</v>
      </c>
      <c r="N831">
        <f t="shared" si="344"/>
        <v>61.109579860415671</v>
      </c>
      <c r="O831">
        <f t="shared" si="362"/>
        <v>62.691527923333332</v>
      </c>
      <c r="P831">
        <v>62.258906039999999</v>
      </c>
      <c r="Q831">
        <f t="shared" si="363"/>
        <v>62.691527923333332</v>
      </c>
      <c r="R831">
        <f t="shared" si="364"/>
        <v>62.43195479333334</v>
      </c>
      <c r="S831">
        <f t="shared" si="345"/>
        <v>60.880753350825088</v>
      </c>
      <c r="T831">
        <f t="shared" si="346"/>
        <v>60.270790543735359</v>
      </c>
      <c r="U831">
        <f t="shared" si="347"/>
        <v>0.22882650959058282</v>
      </c>
      <c r="V831">
        <f t="shared" si="348"/>
        <v>0.83878931668031242</v>
      </c>
      <c r="W831">
        <f t="shared" si="353"/>
        <v>23838.789261335507</v>
      </c>
      <c r="X831">
        <f t="shared" si="357"/>
        <v>12965.16225828013</v>
      </c>
      <c r="Y831">
        <f t="shared" si="359"/>
        <v>13969.143369499905</v>
      </c>
      <c r="Z831">
        <f t="shared" si="354"/>
        <v>12417.374834975228</v>
      </c>
      <c r="AA831">
        <f t="shared" si="358"/>
        <v>-134.07496730579683</v>
      </c>
      <c r="AB831">
        <f t="shared" si="360"/>
        <v>5518.7216135727549</v>
      </c>
      <c r="AC831" s="12">
        <f>(Sheet2!B985-Sheet2!B984)*100</f>
        <v>26400</v>
      </c>
      <c r="AD831" s="12">
        <f t="shared" si="361"/>
        <v>18683.333333333332</v>
      </c>
      <c r="AE831" s="12">
        <v>0</v>
      </c>
      <c r="AF831">
        <f t="shared" si="336"/>
        <v>1</v>
      </c>
      <c r="AG831">
        <f t="shared" si="337"/>
        <v>1</v>
      </c>
      <c r="AH831">
        <f t="shared" si="338"/>
        <v>1</v>
      </c>
      <c r="AI831">
        <f t="shared" si="349"/>
        <v>0</v>
      </c>
      <c r="AJ831">
        <f t="shared" si="350"/>
        <v>1</v>
      </c>
      <c r="AK831">
        <v>152309</v>
      </c>
      <c r="AL831">
        <f t="shared" si="351"/>
        <v>58.664319718982547</v>
      </c>
      <c r="AM831">
        <f t="shared" si="352"/>
        <v>158657.57999999999</v>
      </c>
      <c r="AO831">
        <f t="shared" si="355"/>
        <v>264</v>
      </c>
      <c r="AP831">
        <f t="shared" si="356"/>
        <v>245.38800000000629</v>
      </c>
    </row>
    <row r="832" spans="1:42" ht="15" thickBot="1" x14ac:dyDescent="0.4">
      <c r="A832" s="5">
        <v>43891</v>
      </c>
      <c r="B832" s="2">
        <v>5769</v>
      </c>
      <c r="C832" s="2">
        <v>3.55</v>
      </c>
      <c r="D832" s="4">
        <v>4.4000000000000004</v>
      </c>
      <c r="E832">
        <f t="shared" si="339"/>
        <v>3.952214569073901</v>
      </c>
      <c r="F832">
        <f t="shared" si="340"/>
        <v>4.1682467245466865</v>
      </c>
      <c r="G832">
        <f t="shared" si="341"/>
        <v>4.8044807696320699</v>
      </c>
      <c r="H832">
        <v>5924</v>
      </c>
      <c r="I832">
        <v>162581</v>
      </c>
      <c r="J832">
        <v>7209</v>
      </c>
      <c r="K832">
        <f t="shared" si="342"/>
        <v>4.434097465263469</v>
      </c>
      <c r="L832">
        <v>259758</v>
      </c>
      <c r="M832">
        <f t="shared" si="343"/>
        <v>62.589410143287218</v>
      </c>
      <c r="N832">
        <f t="shared" si="344"/>
        <v>59.835476096982575</v>
      </c>
      <c r="O832">
        <f t="shared" si="362"/>
        <v>62.648265735000017</v>
      </c>
      <c r="P832">
        <v>62.258906039999999</v>
      </c>
      <c r="Q832">
        <f t="shared" si="363"/>
        <v>62.648265735000017</v>
      </c>
      <c r="R832">
        <f t="shared" si="364"/>
        <v>62.388692605000017</v>
      </c>
      <c r="S832">
        <f t="shared" si="345"/>
        <v>60.115742356906807</v>
      </c>
      <c r="T832">
        <f t="shared" si="346"/>
        <v>60.172271849349215</v>
      </c>
      <c r="U832">
        <f t="shared" si="347"/>
        <v>-0.28026625992423249</v>
      </c>
      <c r="V832">
        <f t="shared" si="348"/>
        <v>-0.3367957523666405</v>
      </c>
      <c r="W832">
        <f t="shared" si="353"/>
        <v>-190803.2278226167</v>
      </c>
      <c r="X832">
        <f t="shared" si="357"/>
        <v>-25809.050619651254</v>
      </c>
      <c r="Y832">
        <f t="shared" si="359"/>
        <v>-100.99945678732668</v>
      </c>
      <c r="Z832">
        <f t="shared" si="354"/>
        <v>-17755.816245671362</v>
      </c>
      <c r="AA832">
        <f t="shared" si="358"/>
        <v>-6727.4793070154265</v>
      </c>
      <c r="AB832">
        <f t="shared" si="360"/>
        <v>4531.6716467424603</v>
      </c>
      <c r="AC832" s="12">
        <f>(Sheet2!B986-Sheet2!B985)*100</f>
        <v>-141100</v>
      </c>
      <c r="AD832" s="12">
        <f t="shared" si="361"/>
        <v>5033.333333333333</v>
      </c>
      <c r="AE832" s="12">
        <v>1</v>
      </c>
      <c r="AF832">
        <f t="shared" si="336"/>
        <v>0</v>
      </c>
      <c r="AG832">
        <f t="shared" si="337"/>
        <v>0</v>
      </c>
      <c r="AH832">
        <f t="shared" si="338"/>
        <v>0</v>
      </c>
      <c r="AI832">
        <f t="shared" si="349"/>
        <v>0</v>
      </c>
      <c r="AJ832">
        <f t="shared" si="350"/>
        <v>0</v>
      </c>
      <c r="AK832">
        <v>150898</v>
      </c>
      <c r="AL832">
        <f t="shared" si="351"/>
        <v>58.091762332632676</v>
      </c>
      <c r="AM832">
        <f t="shared" si="352"/>
        <v>155427.43599999999</v>
      </c>
      <c r="AO832">
        <f t="shared" si="355"/>
        <v>-1411</v>
      </c>
      <c r="AP832">
        <f t="shared" si="356"/>
        <v>-3230.1440000000002</v>
      </c>
    </row>
    <row r="833" spans="1:42" ht="15" thickBot="1" x14ac:dyDescent="0.4">
      <c r="A833" s="5">
        <v>43922</v>
      </c>
      <c r="B833" s="2">
        <v>4630</v>
      </c>
      <c r="C833" s="2">
        <v>2.96</v>
      </c>
      <c r="D833" s="4">
        <v>14.8</v>
      </c>
      <c r="E833">
        <f t="shared" si="339"/>
        <v>6.6187612133993774</v>
      </c>
      <c r="F833">
        <f t="shared" si="340"/>
        <v>7.241529293638183</v>
      </c>
      <c r="G833">
        <f t="shared" si="341"/>
        <v>6.3771266824943744</v>
      </c>
      <c r="H833">
        <v>4637</v>
      </c>
      <c r="I833">
        <v>156276</v>
      </c>
      <c r="J833">
        <v>23090</v>
      </c>
      <c r="K833">
        <f t="shared" si="342"/>
        <v>14.775141416468299</v>
      </c>
      <c r="L833">
        <v>259896</v>
      </c>
      <c r="M833">
        <f t="shared" si="343"/>
        <v>60.130205928525257</v>
      </c>
      <c r="N833">
        <f t="shared" si="344"/>
        <v>51.23093545110352</v>
      </c>
      <c r="O833">
        <f t="shared" si="362"/>
        <v>62.605003546666673</v>
      </c>
      <c r="P833">
        <v>62.258906039999999</v>
      </c>
      <c r="Q833">
        <f t="shared" si="363"/>
        <v>62.605003546666673</v>
      </c>
      <c r="R833">
        <f t="shared" si="364"/>
        <v>62.34543041666668</v>
      </c>
      <c r="S833">
        <f t="shared" si="345"/>
        <v>56.150331180990861</v>
      </c>
      <c r="T833">
        <f t="shared" si="346"/>
        <v>58.461327854272596</v>
      </c>
      <c r="U833">
        <f t="shared" si="347"/>
        <v>-4.9193957298873414</v>
      </c>
      <c r="V833">
        <f t="shared" si="348"/>
        <v>-7.2303924031690769</v>
      </c>
      <c r="W833">
        <f t="shared" si="353"/>
        <v>-1022298.530530598</v>
      </c>
      <c r="X833">
        <f t="shared" si="357"/>
        <v>-198133.57560015252</v>
      </c>
      <c r="Y833">
        <f t="shared" si="359"/>
        <v>-83740.504055304758</v>
      </c>
      <c r="Z833">
        <f t="shared" si="354"/>
        <v>-436363.727029223</v>
      </c>
      <c r="AA833">
        <f t="shared" si="358"/>
        <v>-78004.357150084339</v>
      </c>
      <c r="AB833">
        <f t="shared" si="360"/>
        <v>-33449.908541367855</v>
      </c>
      <c r="AC833" s="12">
        <f>(Sheet2!B987-Sheet2!B986)*100</f>
        <v>-2047700</v>
      </c>
      <c r="AD833" s="12">
        <f t="shared" si="361"/>
        <v>-168175</v>
      </c>
      <c r="AE833" s="12">
        <v>1</v>
      </c>
      <c r="AF833">
        <f t="shared" si="336"/>
        <v>0</v>
      </c>
      <c r="AG833">
        <f t="shared" si="337"/>
        <v>0</v>
      </c>
      <c r="AH833">
        <f t="shared" si="338"/>
        <v>0</v>
      </c>
      <c r="AI833">
        <f t="shared" si="349"/>
        <v>0</v>
      </c>
      <c r="AJ833">
        <f t="shared" si="350"/>
        <v>0</v>
      </c>
      <c r="AK833">
        <v>130421</v>
      </c>
      <c r="AL833">
        <f t="shared" si="351"/>
        <v>50.181995875273188</v>
      </c>
      <c r="AM833">
        <f t="shared" si="352"/>
        <v>133147.152</v>
      </c>
      <c r="AO833">
        <f t="shared" si="355"/>
        <v>-20477</v>
      </c>
      <c r="AP833">
        <f t="shared" si="356"/>
        <v>-22280.283999999985</v>
      </c>
    </row>
    <row r="834" spans="1:42" ht="15" thickBot="1" x14ac:dyDescent="0.4">
      <c r="A834" s="5">
        <v>43952</v>
      </c>
      <c r="B834" s="2">
        <v>5447</v>
      </c>
      <c r="C834" s="2">
        <v>3.44</v>
      </c>
      <c r="D834" s="4">
        <v>13.2</v>
      </c>
      <c r="E834">
        <f t="shared" si="339"/>
        <v>6.7385458371966269</v>
      </c>
      <c r="F834">
        <f t="shared" si="340"/>
        <v>7.3214086274114294</v>
      </c>
      <c r="G834">
        <f t="shared" si="341"/>
        <v>6.7853710887236165</v>
      </c>
      <c r="H834">
        <v>5593</v>
      </c>
      <c r="I834">
        <v>158066</v>
      </c>
      <c r="J834">
        <v>20933</v>
      </c>
      <c r="K834">
        <f t="shared" si="342"/>
        <v>13.243202206673162</v>
      </c>
      <c r="L834">
        <v>260047</v>
      </c>
      <c r="M834">
        <f t="shared" si="343"/>
        <v>60.783627575015288</v>
      </c>
      <c r="N834">
        <f t="shared" si="344"/>
        <v>52.760188735113267</v>
      </c>
      <c r="O834">
        <f t="shared" si="362"/>
        <v>62.561741358333357</v>
      </c>
      <c r="P834">
        <v>62.258906039999999</v>
      </c>
      <c r="Q834">
        <f t="shared" si="363"/>
        <v>62.561741358333357</v>
      </c>
      <c r="R834">
        <f t="shared" si="364"/>
        <v>62.302168228333336</v>
      </c>
      <c r="S834">
        <f t="shared" si="345"/>
        <v>56.687694969361992</v>
      </c>
      <c r="T834">
        <f t="shared" si="346"/>
        <v>58.345989740353666</v>
      </c>
      <c r="U834">
        <f t="shared" si="347"/>
        <v>-3.9275062342487246</v>
      </c>
      <c r="V834">
        <f t="shared" si="348"/>
        <v>-5.5858010052403984</v>
      </c>
      <c r="W834">
        <f t="shared" si="353"/>
        <v>148218.54108287767</v>
      </c>
      <c r="X834">
        <f t="shared" si="357"/>
        <v>-177956.73622462744</v>
      </c>
      <c r="Y834">
        <f t="shared" si="359"/>
        <v>-73396.836047696255</v>
      </c>
      <c r="Z834">
        <f t="shared" si="354"/>
        <v>-21165.670004280284</v>
      </c>
      <c r="AA834">
        <f t="shared" si="358"/>
        <v>-86202.978263131343</v>
      </c>
      <c r="AB834">
        <f t="shared" si="360"/>
        <v>-36592.300746570188</v>
      </c>
      <c r="AC834" s="12">
        <f>(Sheet2!B988-Sheet2!B987)*100</f>
        <v>261900</v>
      </c>
      <c r="AD834" s="12">
        <f t="shared" si="361"/>
        <v>-146666.66666666666</v>
      </c>
      <c r="AE834" s="12">
        <v>0</v>
      </c>
      <c r="AF834">
        <f t="shared" ref="AF834:AF885" si="365">IF(-(K834-E834)&lt;-0.1,0,1)</f>
        <v>0</v>
      </c>
      <c r="AG834">
        <f t="shared" ref="AG834:AG885" si="366">IF(V834&lt;-0.1,0,1)</f>
        <v>0</v>
      </c>
      <c r="AH834">
        <f t="shared" ref="AH834:AH885" si="367">IF(V834-U834&gt;0,1,0)</f>
        <v>0</v>
      </c>
      <c r="AI834">
        <f t="shared" si="349"/>
        <v>0</v>
      </c>
      <c r="AJ834">
        <f t="shared" si="350"/>
        <v>0</v>
      </c>
      <c r="AK834">
        <v>133040</v>
      </c>
      <c r="AL834">
        <f t="shared" si="351"/>
        <v>51.159982618526655</v>
      </c>
      <c r="AM834">
        <f t="shared" si="352"/>
        <v>137201.288</v>
      </c>
      <c r="AO834">
        <f t="shared" si="355"/>
        <v>2619</v>
      </c>
      <c r="AP834">
        <f t="shared" si="356"/>
        <v>4054.1359999999986</v>
      </c>
    </row>
    <row r="835" spans="1:42" ht="15" thickBot="1" x14ac:dyDescent="0.4">
      <c r="A835" s="5">
        <v>43983</v>
      </c>
      <c r="B835" s="2">
        <v>6112</v>
      </c>
      <c r="C835" s="2">
        <v>3.82</v>
      </c>
      <c r="D835" s="4">
        <v>11</v>
      </c>
      <c r="E835">
        <f t="shared" ref="E835:E885" si="368">SQRT(C835*D835)</f>
        <v>6.4822835482567402</v>
      </c>
      <c r="F835">
        <f t="shared" ref="F835:F885" si="369">(0.9*(0.9/0.74)*$D835*($C835^(0.9)))^(1/(1+0.9))</f>
        <v>6.9899693093922703</v>
      </c>
      <c r="G835">
        <f t="shared" ref="G835:G885" si="370">(((2*1)/(1))*$D835*($C835^2))^(1/(1+2))</f>
        <v>6.8472544807384041</v>
      </c>
      <c r="H835">
        <v>6156</v>
      </c>
      <c r="I835">
        <v>160003</v>
      </c>
      <c r="J835">
        <v>17658</v>
      </c>
      <c r="K835">
        <f t="shared" ref="K835:K885" si="371">J835/I835*100</f>
        <v>11.036043074192358</v>
      </c>
      <c r="L835">
        <v>260204</v>
      </c>
      <c r="M835">
        <f t="shared" ref="M835:M885" si="372">I835/L835*100</f>
        <v>61.49136831101751</v>
      </c>
      <c r="N835">
        <f t="shared" ref="N835:N885" si="373">(1-D835/100)*M835</f>
        <v>54.727317796805586</v>
      </c>
      <c r="O835">
        <f t="shared" si="362"/>
        <v>62.518479170000013</v>
      </c>
      <c r="P835">
        <v>62.258906039999999</v>
      </c>
      <c r="Q835">
        <f t="shared" si="363"/>
        <v>62.518479170000013</v>
      </c>
      <c r="R835">
        <f t="shared" si="364"/>
        <v>62.258906040000021</v>
      </c>
      <c r="S835">
        <f t="shared" ref="S835:S885" si="374">(1-E835/100)*M835</f>
        <v>57.505323459394461</v>
      </c>
      <c r="T835">
        <f t="shared" ref="T835:T885" si="375">(1-E835/100)*O835</f>
        <v>58.465854080142783</v>
      </c>
      <c r="U835">
        <f t="shared" ref="U835:U885" si="376">N835-S835</f>
        <v>-2.7780056625888747</v>
      </c>
      <c r="V835">
        <f t="shared" ref="V835:V885" si="377">N835-T835</f>
        <v>-3.7385362833371971</v>
      </c>
      <c r="W835">
        <f t="shared" si="353"/>
        <v>221650.17173059843</v>
      </c>
      <c r="X835">
        <f t="shared" si="357"/>
        <v>-145800.67337805405</v>
      </c>
      <c r="Y835">
        <f t="shared" si="359"/>
        <v>-58751.895736361701</v>
      </c>
      <c r="Z835">
        <f t="shared" si="354"/>
        <v>40349.501059724018</v>
      </c>
      <c r="AA835">
        <f t="shared" si="358"/>
        <v>-82309.079350115731</v>
      </c>
      <c r="AB835">
        <f t="shared" si="360"/>
        <v>-34449.523950518422</v>
      </c>
      <c r="AC835" s="12">
        <f>(Sheet2!B989-Sheet2!B988)*100</f>
        <v>461500</v>
      </c>
      <c r="AD835" s="12">
        <f t="shared" si="361"/>
        <v>-109908.33333333333</v>
      </c>
      <c r="AE835" s="12">
        <v>0</v>
      </c>
      <c r="AF835">
        <f t="shared" si="365"/>
        <v>0</v>
      </c>
      <c r="AG835">
        <f t="shared" si="366"/>
        <v>0</v>
      </c>
      <c r="AH835">
        <f t="shared" si="367"/>
        <v>0</v>
      </c>
      <c r="AI835">
        <f t="shared" ref="AI835:AI885" si="378">AG835-AF835</f>
        <v>0</v>
      </c>
      <c r="AJ835">
        <f t="shared" ref="AJ835:AJ885" si="379">IF(AF835*AG835=1,1,0)</f>
        <v>0</v>
      </c>
      <c r="AK835">
        <v>137655</v>
      </c>
      <c r="AL835">
        <f t="shared" ref="AL835:AL885" si="380">AK835/L835*100</f>
        <v>52.90272247928548</v>
      </c>
      <c r="AM835">
        <f t="shared" ref="AM835:AM885" si="381">N835*L835/100</f>
        <v>142402.67000000001</v>
      </c>
      <c r="AO835">
        <f t="shared" si="355"/>
        <v>4615</v>
      </c>
      <c r="AP835">
        <f t="shared" si="356"/>
        <v>5201.3820000000123</v>
      </c>
    </row>
    <row r="836" spans="1:42" ht="15" thickBot="1" x14ac:dyDescent="0.4">
      <c r="A836" s="5">
        <v>44013</v>
      </c>
      <c r="B836" s="2">
        <v>6717</v>
      </c>
      <c r="C836" s="2">
        <v>4.2</v>
      </c>
      <c r="D836" s="4">
        <v>10.199999999999999</v>
      </c>
      <c r="E836">
        <f t="shared" si="368"/>
        <v>6.5452272687814288</v>
      </c>
      <c r="F836">
        <f t="shared" si="369"/>
        <v>7.0262755067538549</v>
      </c>
      <c r="G836">
        <f t="shared" si="370"/>
        <v>7.1128379776034993</v>
      </c>
      <c r="H836">
        <v>6491</v>
      </c>
      <c r="I836">
        <v>160178</v>
      </c>
      <c r="J836">
        <v>16391</v>
      </c>
      <c r="K836">
        <f t="shared" si="371"/>
        <v>10.232990797737516</v>
      </c>
      <c r="L836">
        <v>260373</v>
      </c>
      <c r="M836">
        <f t="shared" si="372"/>
        <v>61.518667450158034</v>
      </c>
      <c r="N836">
        <f t="shared" si="373"/>
        <v>55.243763370241915</v>
      </c>
      <c r="O836">
        <f t="shared" si="362"/>
        <v>62.475216981666676</v>
      </c>
      <c r="P836">
        <v>62.258906039999999</v>
      </c>
      <c r="Q836">
        <f t="shared" si="363"/>
        <v>62.475216981666676</v>
      </c>
      <c r="R836">
        <f t="shared" si="364"/>
        <v>62.247250671666677</v>
      </c>
      <c r="S836">
        <f t="shared" si="374"/>
        <v>57.492130852819329</v>
      </c>
      <c r="T836">
        <f t="shared" si="375"/>
        <v>58.386072043552261</v>
      </c>
      <c r="U836">
        <f t="shared" si="376"/>
        <v>-2.2483674825774145</v>
      </c>
      <c r="V836">
        <f t="shared" si="377"/>
        <v>-3.142308673310346</v>
      </c>
      <c r="W836">
        <f t="shared" ref="W836:W885" si="382">S836*$L836-S835*$L835</f>
        <v>6283.4011128507555</v>
      </c>
      <c r="X836">
        <f t="shared" si="357"/>
        <v>-135518.47586092539</v>
      </c>
      <c r="Y836">
        <f t="shared" si="359"/>
        <v>-61045.643565350525</v>
      </c>
      <c r="Z836">
        <f t="shared" ref="Z836:Z885" si="383">T836*$L836-T835*$L835</f>
        <v>-10892.358873641118</v>
      </c>
      <c r="AA836">
        <f t="shared" si="358"/>
        <v>-72235.116043019414</v>
      </c>
      <c r="AB836">
        <f t="shared" si="360"/>
        <v>-35591.374446807742</v>
      </c>
      <c r="AC836" s="12">
        <f>(Sheet2!B990-Sheet2!B989)*100</f>
        <v>158500</v>
      </c>
      <c r="AD836" s="12">
        <f t="shared" si="361"/>
        <v>-97450</v>
      </c>
      <c r="AE836" s="12">
        <v>0</v>
      </c>
      <c r="AF836">
        <f t="shared" si="365"/>
        <v>0</v>
      </c>
      <c r="AG836">
        <f t="shared" si="366"/>
        <v>0</v>
      </c>
      <c r="AH836">
        <f t="shared" si="367"/>
        <v>0</v>
      </c>
      <c r="AI836">
        <f t="shared" si="378"/>
        <v>0</v>
      </c>
      <c r="AJ836">
        <f t="shared" si="379"/>
        <v>0</v>
      </c>
      <c r="AK836">
        <v>139240</v>
      </c>
      <c r="AL836">
        <f t="shared" si="380"/>
        <v>53.477127044662851</v>
      </c>
      <c r="AM836">
        <f t="shared" si="381"/>
        <v>143839.84399999998</v>
      </c>
      <c r="AO836">
        <f t="shared" ref="AO836:AO885" si="384">AK836-AK835</f>
        <v>1585</v>
      </c>
      <c r="AP836">
        <f t="shared" ref="AP836:AP885" si="385">AM836-AM835</f>
        <v>1437.17399999997</v>
      </c>
    </row>
    <row r="837" spans="1:42" ht="15" thickBot="1" x14ac:dyDescent="0.4">
      <c r="A837" s="5">
        <v>44044</v>
      </c>
      <c r="B837" s="2">
        <v>6451</v>
      </c>
      <c r="C837" s="2">
        <v>4.01</v>
      </c>
      <c r="D837" s="4">
        <v>8.4</v>
      </c>
      <c r="E837">
        <f t="shared" si="368"/>
        <v>5.8037918639455013</v>
      </c>
      <c r="F837">
        <f t="shared" si="369"/>
        <v>6.2061515884785194</v>
      </c>
      <c r="G837">
        <f t="shared" si="370"/>
        <v>6.4644662982979</v>
      </c>
      <c r="H837">
        <v>6369</v>
      </c>
      <c r="I837">
        <v>160759</v>
      </c>
      <c r="J837">
        <v>13498</v>
      </c>
      <c r="K837">
        <f t="shared" si="371"/>
        <v>8.3964194850677103</v>
      </c>
      <c r="L837">
        <v>260558</v>
      </c>
      <c r="M837">
        <f t="shared" si="372"/>
        <v>61.697971277028529</v>
      </c>
      <c r="N837">
        <f t="shared" si="373"/>
        <v>56.515341689758138</v>
      </c>
      <c r="O837">
        <f t="shared" si="362"/>
        <v>62.43195479333334</v>
      </c>
      <c r="P837">
        <v>62.258906039999999</v>
      </c>
      <c r="Q837">
        <f t="shared" si="363"/>
        <v>62.43195479333334</v>
      </c>
      <c r="R837">
        <f t="shared" si="364"/>
        <v>62.235595303333334</v>
      </c>
      <c r="S837">
        <f t="shared" si="374"/>
        <v>58.117149439832914</v>
      </c>
      <c r="T837">
        <f t="shared" si="375"/>
        <v>58.808534080535722</v>
      </c>
      <c r="U837">
        <f t="shared" si="376"/>
        <v>-1.6018077500747765</v>
      </c>
      <c r="V837">
        <f t="shared" si="377"/>
        <v>-2.293192390777584</v>
      </c>
      <c r="W837">
        <f t="shared" si="382"/>
        <v>173489.63720285706</v>
      </c>
      <c r="X837">
        <f t="shared" si="357"/>
        <v>-110576.66787067179</v>
      </c>
      <c r="Y837">
        <f t="shared" si="359"/>
        <v>-48805.752806195836</v>
      </c>
      <c r="Z837">
        <f t="shared" si="383"/>
        <v>120877.28676039353</v>
      </c>
      <c r="AA837">
        <f t="shared" si="358"/>
        <v>-54158.464055449702</v>
      </c>
      <c r="AB837">
        <f t="shared" si="360"/>
        <v>-27146.269511377748</v>
      </c>
      <c r="AC837" s="12">
        <f>(Sheet2!B991-Sheet2!B990)*100</f>
        <v>153400</v>
      </c>
      <c r="AD837" s="12">
        <f t="shared" si="361"/>
        <v>-86508.333333333328</v>
      </c>
      <c r="AE837" s="12">
        <v>0</v>
      </c>
      <c r="AF837">
        <f t="shared" si="365"/>
        <v>0</v>
      </c>
      <c r="AG837">
        <f t="shared" si="366"/>
        <v>0</v>
      </c>
      <c r="AH837">
        <f t="shared" si="367"/>
        <v>0</v>
      </c>
      <c r="AI837">
        <f t="shared" si="378"/>
        <v>0</v>
      </c>
      <c r="AJ837">
        <f t="shared" si="379"/>
        <v>0</v>
      </c>
      <c r="AK837">
        <v>140774</v>
      </c>
      <c r="AL837">
        <f t="shared" si="380"/>
        <v>54.027893981378426</v>
      </c>
      <c r="AM837">
        <f t="shared" si="381"/>
        <v>147255.24400000001</v>
      </c>
      <c r="AO837">
        <f t="shared" si="384"/>
        <v>1534</v>
      </c>
      <c r="AP837">
        <f t="shared" si="385"/>
        <v>3415.4000000000233</v>
      </c>
    </row>
    <row r="838" spans="1:42" ht="15" thickBot="1" x14ac:dyDescent="0.4">
      <c r="A838" s="5">
        <v>44075</v>
      </c>
      <c r="B838" s="2">
        <v>6611</v>
      </c>
      <c r="C838" s="2">
        <v>4.13</v>
      </c>
      <c r="D838" s="4">
        <v>7.8</v>
      </c>
      <c r="E838">
        <f t="shared" si="368"/>
        <v>5.6757378374974294</v>
      </c>
      <c r="F838">
        <f t="shared" si="369"/>
        <v>6.0526968138151265</v>
      </c>
      <c r="G838">
        <f t="shared" si="370"/>
        <v>6.4319338205735006</v>
      </c>
      <c r="H838">
        <v>6505</v>
      </c>
      <c r="I838">
        <v>160247</v>
      </c>
      <c r="J838">
        <v>12573</v>
      </c>
      <c r="K838">
        <f t="shared" si="371"/>
        <v>7.8460127178667936</v>
      </c>
      <c r="L838">
        <v>260742</v>
      </c>
      <c r="M838">
        <f t="shared" si="372"/>
        <v>61.458069662731738</v>
      </c>
      <c r="N838">
        <f t="shared" si="373"/>
        <v>56.664340229038665</v>
      </c>
      <c r="O838">
        <f t="shared" si="362"/>
        <v>62.388692605000017</v>
      </c>
      <c r="P838">
        <v>62.258906039999999</v>
      </c>
      <c r="Q838">
        <f t="shared" si="363"/>
        <v>62.388692605000017</v>
      </c>
      <c r="R838">
        <f t="shared" si="364"/>
        <v>62.223939934999997</v>
      </c>
      <c r="S838">
        <f t="shared" si="374"/>
        <v>57.969870748688543</v>
      </c>
      <c r="T838">
        <f t="shared" si="375"/>
        <v>58.847673972498072</v>
      </c>
      <c r="U838">
        <f t="shared" si="376"/>
        <v>-1.3055305196498779</v>
      </c>
      <c r="V838">
        <f t="shared" si="377"/>
        <v>-2.1833337434594071</v>
      </c>
      <c r="W838">
        <f t="shared" si="382"/>
        <v>-27708.184989435598</v>
      </c>
      <c r="X838">
        <f t="shared" si="357"/>
        <v>-83394.160731808282</v>
      </c>
      <c r="Y838">
        <f t="shared" si="359"/>
        <v>-54601.60567572977</v>
      </c>
      <c r="Z838">
        <f t="shared" si="383"/>
        <v>21026.183980865404</v>
      </c>
      <c r="AA838">
        <f t="shared" si="358"/>
        <v>-47694.797351026908</v>
      </c>
      <c r="AB838">
        <f t="shared" si="360"/>
        <v>-27211.138329021167</v>
      </c>
      <c r="AC838" s="12">
        <f>(Sheet2!B992-Sheet2!B991)*100</f>
        <v>104600</v>
      </c>
      <c r="AD838" s="12">
        <f t="shared" si="361"/>
        <v>-79483.333333333328</v>
      </c>
      <c r="AE838" s="12">
        <v>0</v>
      </c>
      <c r="AF838">
        <f t="shared" si="365"/>
        <v>0</v>
      </c>
      <c r="AG838">
        <f t="shared" si="366"/>
        <v>0</v>
      </c>
      <c r="AH838">
        <f t="shared" si="367"/>
        <v>0</v>
      </c>
      <c r="AI838">
        <f t="shared" si="378"/>
        <v>0</v>
      </c>
      <c r="AJ838">
        <f t="shared" si="379"/>
        <v>0</v>
      </c>
      <c r="AK838">
        <v>141820</v>
      </c>
      <c r="AL838">
        <f t="shared" si="380"/>
        <v>54.390930498347025</v>
      </c>
      <c r="AM838">
        <f t="shared" si="381"/>
        <v>147747.734</v>
      </c>
      <c r="AO838">
        <f t="shared" si="384"/>
        <v>1046</v>
      </c>
      <c r="AP838">
        <f t="shared" si="385"/>
        <v>492.48999999999069</v>
      </c>
    </row>
    <row r="839" spans="1:42" ht="15" thickBot="1" x14ac:dyDescent="0.4">
      <c r="A839" s="5">
        <v>44105</v>
      </c>
      <c r="B839" s="2">
        <v>6873</v>
      </c>
      <c r="C839" s="2">
        <v>4.28</v>
      </c>
      <c r="D839" s="4">
        <v>6.8</v>
      </c>
      <c r="E839">
        <f t="shared" si="368"/>
        <v>5.3948123229636078</v>
      </c>
      <c r="F839">
        <f t="shared" si="369"/>
        <v>5.7269996949691269</v>
      </c>
      <c r="G839">
        <f t="shared" si="370"/>
        <v>6.2922912347731144</v>
      </c>
      <c r="H839">
        <v>6838</v>
      </c>
      <c r="I839">
        <v>160961</v>
      </c>
      <c r="J839">
        <v>11012</v>
      </c>
      <c r="K839">
        <f t="shared" si="371"/>
        <v>6.8414087884642854</v>
      </c>
      <c r="L839">
        <v>260925</v>
      </c>
      <c r="M839">
        <f t="shared" si="372"/>
        <v>61.688607837501195</v>
      </c>
      <c r="N839">
        <f t="shared" si="373"/>
        <v>57.493782504551113</v>
      </c>
      <c r="O839">
        <f t="shared" si="362"/>
        <v>62.34543041666668</v>
      </c>
      <c r="P839">
        <v>62.258906039999999</v>
      </c>
      <c r="Q839">
        <f t="shared" si="363"/>
        <v>62.34543041666668</v>
      </c>
      <c r="R839">
        <f t="shared" si="364"/>
        <v>62.212284566666654</v>
      </c>
      <c r="S839">
        <f t="shared" si="374"/>
        <v>58.360623220018987</v>
      </c>
      <c r="T839">
        <f t="shared" si="375"/>
        <v>58.982011453743645</v>
      </c>
      <c r="U839">
        <f t="shared" si="376"/>
        <v>-0.86684071546787322</v>
      </c>
      <c r="V839">
        <f t="shared" si="377"/>
        <v>-1.488228949192532</v>
      </c>
      <c r="W839">
        <f t="shared" si="382"/>
        <v>112565.57492890581</v>
      </c>
      <c r="X839">
        <f t="shared" si="357"/>
        <v>105749.85684477568</v>
      </c>
      <c r="Y839">
        <f t="shared" si="359"/>
        <v>-46191.859377688415</v>
      </c>
      <c r="Z839">
        <f t="shared" si="383"/>
        <v>45821.131630968302</v>
      </c>
      <c r="AA839">
        <f t="shared" si="358"/>
        <v>32669.345759004977</v>
      </c>
      <c r="AB839">
        <f t="shared" si="360"/>
        <v>-22667.505695539683</v>
      </c>
      <c r="AC839" s="12">
        <f>(Sheet2!B993-Sheet2!B992)*100</f>
        <v>67300</v>
      </c>
      <c r="AD839" s="12">
        <f t="shared" si="361"/>
        <v>-74708.333333333328</v>
      </c>
      <c r="AE839" s="12">
        <v>0</v>
      </c>
      <c r="AF839">
        <f t="shared" si="365"/>
        <v>0</v>
      </c>
      <c r="AG839">
        <f t="shared" si="366"/>
        <v>0</v>
      </c>
      <c r="AH839">
        <f t="shared" si="367"/>
        <v>0</v>
      </c>
      <c r="AI839">
        <f t="shared" si="378"/>
        <v>0</v>
      </c>
      <c r="AJ839">
        <f t="shared" si="379"/>
        <v>0</v>
      </c>
      <c r="AK839">
        <v>142493</v>
      </c>
      <c r="AL839">
        <f t="shared" si="380"/>
        <v>54.610711890389965</v>
      </c>
      <c r="AM839">
        <f t="shared" si="381"/>
        <v>150015.652</v>
      </c>
      <c r="AO839">
        <f t="shared" si="384"/>
        <v>673</v>
      </c>
      <c r="AP839">
        <f t="shared" si="385"/>
        <v>2267.9180000000051</v>
      </c>
    </row>
    <row r="840" spans="1:42" ht="15" thickBot="1" x14ac:dyDescent="0.4">
      <c r="A840" s="5">
        <v>44136</v>
      </c>
      <c r="B840" s="2">
        <v>6766</v>
      </c>
      <c r="C840" s="2">
        <v>4.21</v>
      </c>
      <c r="D840" s="4">
        <v>6.7</v>
      </c>
      <c r="E840">
        <f t="shared" si="368"/>
        <v>5.3110262661749283</v>
      </c>
      <c r="F840">
        <f t="shared" si="369"/>
        <v>5.6383030496811566</v>
      </c>
      <c r="G840">
        <f t="shared" si="370"/>
        <v>6.1928372015418978</v>
      </c>
      <c r="H840">
        <v>6857</v>
      </c>
      <c r="I840">
        <v>160627</v>
      </c>
      <c r="J840">
        <v>10713</v>
      </c>
      <c r="K840">
        <f t="shared" si="371"/>
        <v>6.6694889402155306</v>
      </c>
      <c r="L840">
        <v>261085</v>
      </c>
      <c r="M840">
        <f t="shared" si="372"/>
        <v>61.522875691824495</v>
      </c>
      <c r="N840">
        <f t="shared" si="373"/>
        <v>57.400843020472259</v>
      </c>
      <c r="O840">
        <f t="shared" si="362"/>
        <v>62.302168228333336</v>
      </c>
      <c r="P840">
        <v>62.258906039999999</v>
      </c>
      <c r="Q840">
        <f t="shared" si="363"/>
        <v>62.302168228333336</v>
      </c>
      <c r="R840">
        <f t="shared" si="364"/>
        <v>62.200629198333324</v>
      </c>
      <c r="S840">
        <f t="shared" si="374"/>
        <v>58.255379604125551</v>
      </c>
      <c r="T840">
        <f t="shared" si="375"/>
        <v>58.993283709330065</v>
      </c>
      <c r="U840">
        <f t="shared" si="376"/>
        <v>-0.85453658365329233</v>
      </c>
      <c r="V840">
        <f t="shared" si="377"/>
        <v>-1.5924406888578062</v>
      </c>
      <c r="W840">
        <f t="shared" si="382"/>
        <v>-18139.829740334302</v>
      </c>
      <c r="X840">
        <f t="shared" si="357"/>
        <v>78023.46170757369</v>
      </c>
      <c r="Y840">
        <f t="shared" si="359"/>
        <v>-49966.637258526869</v>
      </c>
      <c r="Z840">
        <f t="shared" si="383"/>
        <v>12380.138682380319</v>
      </c>
      <c r="AA840">
        <f t="shared" si="358"/>
        <v>38260.313873448409</v>
      </c>
      <c r="AB840">
        <f t="shared" si="360"/>
        <v>-23971.332194841467</v>
      </c>
      <c r="AC840" s="12">
        <f>(Sheet2!B994-Sheet2!B993)*100</f>
        <v>26800</v>
      </c>
      <c r="AD840" s="12">
        <f t="shared" si="361"/>
        <v>-74208.333333333328</v>
      </c>
      <c r="AE840" s="12">
        <v>0</v>
      </c>
      <c r="AF840">
        <f t="shared" si="365"/>
        <v>0</v>
      </c>
      <c r="AG840">
        <f t="shared" si="366"/>
        <v>0</v>
      </c>
      <c r="AH840">
        <f t="shared" si="367"/>
        <v>0</v>
      </c>
      <c r="AI840">
        <f t="shared" si="378"/>
        <v>0</v>
      </c>
      <c r="AJ840">
        <f t="shared" si="379"/>
        <v>0</v>
      </c>
      <c r="AK840">
        <v>142761</v>
      </c>
      <c r="AL840">
        <f t="shared" si="380"/>
        <v>54.679893521267019</v>
      </c>
      <c r="AM840">
        <f t="shared" si="381"/>
        <v>149864.99100000001</v>
      </c>
      <c r="AO840">
        <f t="shared" si="384"/>
        <v>268</v>
      </c>
      <c r="AP840">
        <f t="shared" si="385"/>
        <v>-150.66099999999278</v>
      </c>
    </row>
    <row r="841" spans="1:42" ht="15" thickBot="1" x14ac:dyDescent="0.4">
      <c r="A841" s="5">
        <v>44166</v>
      </c>
      <c r="B841" s="2">
        <v>6752</v>
      </c>
      <c r="C841" s="2">
        <v>4.21</v>
      </c>
      <c r="D841" s="4">
        <v>6.7</v>
      </c>
      <c r="E841">
        <f t="shared" si="368"/>
        <v>5.3110262661749283</v>
      </c>
      <c r="F841">
        <f t="shared" si="369"/>
        <v>5.6383030496811566</v>
      </c>
      <c r="G841">
        <f t="shared" si="370"/>
        <v>6.1928372015418978</v>
      </c>
      <c r="H841">
        <v>6758</v>
      </c>
      <c r="I841">
        <v>160761</v>
      </c>
      <c r="J841">
        <v>10772</v>
      </c>
      <c r="K841">
        <f t="shared" si="371"/>
        <v>6.7006301279539189</v>
      </c>
      <c r="L841">
        <v>261230</v>
      </c>
      <c r="M841">
        <f t="shared" si="372"/>
        <v>61.540022202656665</v>
      </c>
      <c r="N841">
        <f t="shared" si="373"/>
        <v>57.416840715078671</v>
      </c>
      <c r="O841">
        <f t="shared" si="362"/>
        <v>62.258906040000021</v>
      </c>
      <c r="P841">
        <v>62.258906039999999</v>
      </c>
      <c r="Q841">
        <f t="shared" si="363"/>
        <v>62.258906040000021</v>
      </c>
      <c r="R841">
        <f t="shared" si="364"/>
        <v>62.188973829999988</v>
      </c>
      <c r="S841">
        <f t="shared" si="374"/>
        <v>58.271615459263693</v>
      </c>
      <c r="T841">
        <f t="shared" si="375"/>
        <v>58.952319187182454</v>
      </c>
      <c r="U841">
        <f t="shared" si="376"/>
        <v>-0.85477474418502197</v>
      </c>
      <c r="V841">
        <f t="shared" si="377"/>
        <v>-1.5354784721037831</v>
      </c>
      <c r="W841">
        <f t="shared" si="382"/>
        <v>12688.322480333969</v>
      </c>
      <c r="X841">
        <f t="shared" ref="X841:X885" si="386">AVERAGE(W836:W841)</f>
        <v>43196.486832529619</v>
      </c>
      <c r="Y841">
        <f t="shared" si="359"/>
        <v>-51302.09327276222</v>
      </c>
      <c r="Z841">
        <f t="shared" si="383"/>
        <v>-2147.1359827667475</v>
      </c>
      <c r="AA841">
        <f t="shared" ref="AA841:AA885" si="387">AVERAGE(Z836:Z841)</f>
        <v>31177.541033033282</v>
      </c>
      <c r="AB841">
        <f t="shared" si="360"/>
        <v>-25565.769158541225</v>
      </c>
      <c r="AC841" s="12">
        <f>(Sheet2!B995-Sheet2!B994)*100</f>
        <v>-24300</v>
      </c>
      <c r="AD841" s="12">
        <f t="shared" si="361"/>
        <v>-77283.333333333328</v>
      </c>
      <c r="AE841" s="12">
        <v>0</v>
      </c>
      <c r="AF841">
        <f t="shared" si="365"/>
        <v>0</v>
      </c>
      <c r="AG841">
        <f t="shared" si="366"/>
        <v>0</v>
      </c>
      <c r="AH841">
        <f t="shared" si="367"/>
        <v>0</v>
      </c>
      <c r="AI841">
        <f t="shared" si="378"/>
        <v>0</v>
      </c>
      <c r="AJ841">
        <f t="shared" si="379"/>
        <v>0</v>
      </c>
      <c r="AK841">
        <v>142518</v>
      </c>
      <c r="AL841">
        <f t="shared" si="380"/>
        <v>54.556521073383614</v>
      </c>
      <c r="AM841">
        <f t="shared" si="381"/>
        <v>149990.01300000001</v>
      </c>
      <c r="AO841">
        <f t="shared" si="384"/>
        <v>-243</v>
      </c>
      <c r="AP841">
        <f t="shared" si="385"/>
        <v>125.02199999999721</v>
      </c>
    </row>
    <row r="842" spans="1:42" ht="15" thickBot="1" x14ac:dyDescent="0.4">
      <c r="A842" s="5">
        <v>44197</v>
      </c>
      <c r="B842" s="2">
        <v>7099</v>
      </c>
      <c r="C842" s="2">
        <v>4.43</v>
      </c>
      <c r="D842" s="4">
        <v>6.4</v>
      </c>
      <c r="E842">
        <f t="shared" si="368"/>
        <v>5.3246596135339956</v>
      </c>
      <c r="F842">
        <f t="shared" si="369"/>
        <v>5.6384030761274886</v>
      </c>
      <c r="G842">
        <f t="shared" si="370"/>
        <v>6.3096578166749717</v>
      </c>
      <c r="H842">
        <v>7185</v>
      </c>
      <c r="I842">
        <v>160014</v>
      </c>
      <c r="J842">
        <v>10196</v>
      </c>
      <c r="K842">
        <f t="shared" si="371"/>
        <v>6.3719424550351844</v>
      </c>
      <c r="L842">
        <v>260851</v>
      </c>
      <c r="M842">
        <f t="shared" si="372"/>
        <v>61.343065581500554</v>
      </c>
      <c r="N842">
        <f t="shared" si="373"/>
        <v>57.417109384284515</v>
      </c>
      <c r="O842">
        <f t="shared" si="362"/>
        <v>62.247250671666677</v>
      </c>
      <c r="P842">
        <v>62.119041619999997</v>
      </c>
      <c r="Q842">
        <f t="shared" si="363"/>
        <v>62.247250671666677</v>
      </c>
      <c r="R842">
        <f t="shared" si="364"/>
        <v>62.177318461666658</v>
      </c>
      <c r="S842">
        <f t="shared" si="374"/>
        <v>58.07675614277872</v>
      </c>
      <c r="T842">
        <f t="shared" si="375"/>
        <v>58.932796454617169</v>
      </c>
      <c r="U842">
        <f t="shared" si="376"/>
        <v>-0.65964675849420473</v>
      </c>
      <c r="V842">
        <f t="shared" si="377"/>
        <v>-1.5156870703326533</v>
      </c>
      <c r="W842">
        <f t="shared" si="382"/>
        <v>-72914.189823482186</v>
      </c>
      <c r="X842">
        <f t="shared" si="386"/>
        <v>29996.888343140792</v>
      </c>
      <c r="Y842">
        <f t="shared" si="359"/>
        <v>-52760.793758892301</v>
      </c>
      <c r="Z842">
        <f t="shared" si="383"/>
        <v>-27435.453284330666</v>
      </c>
      <c r="AA842">
        <f t="shared" si="387"/>
        <v>28420.358631251689</v>
      </c>
      <c r="AB842">
        <f t="shared" si="360"/>
        <v>-21907.378705883864</v>
      </c>
      <c r="AC842" s="12">
        <f>(Sheet2!B996-Sheet2!B995)*100</f>
        <v>39800</v>
      </c>
      <c r="AD842" s="12">
        <f t="shared" si="361"/>
        <v>-76075</v>
      </c>
      <c r="AE842" s="12">
        <v>0</v>
      </c>
      <c r="AF842">
        <f t="shared" si="365"/>
        <v>0</v>
      </c>
      <c r="AG842">
        <f t="shared" si="366"/>
        <v>0</v>
      </c>
      <c r="AH842">
        <f t="shared" si="367"/>
        <v>0</v>
      </c>
      <c r="AI842">
        <f t="shared" si="378"/>
        <v>0</v>
      </c>
      <c r="AJ842">
        <f t="shared" si="379"/>
        <v>0</v>
      </c>
      <c r="AK842">
        <v>142916</v>
      </c>
      <c r="AL842">
        <f t="shared" si="380"/>
        <v>54.78836577203078</v>
      </c>
      <c r="AM842">
        <f t="shared" si="381"/>
        <v>149773.10399999999</v>
      </c>
      <c r="AO842">
        <f t="shared" si="384"/>
        <v>398</v>
      </c>
      <c r="AP842">
        <f t="shared" si="385"/>
        <v>-216.9090000000142</v>
      </c>
    </row>
    <row r="843" spans="1:42" ht="15" thickBot="1" x14ac:dyDescent="0.4">
      <c r="A843" s="5">
        <v>44228</v>
      </c>
      <c r="B843" s="2">
        <v>7526</v>
      </c>
      <c r="C843" s="2">
        <v>4.7</v>
      </c>
      <c r="D843" s="4">
        <v>6.2</v>
      </c>
      <c r="E843">
        <f t="shared" si="368"/>
        <v>5.3981478305063115</v>
      </c>
      <c r="F843">
        <f t="shared" si="369"/>
        <v>5.7025622131994105</v>
      </c>
      <c r="G843">
        <f t="shared" si="370"/>
        <v>6.4944014909748429</v>
      </c>
      <c r="H843">
        <v>7818</v>
      </c>
      <c r="I843">
        <v>160133</v>
      </c>
      <c r="J843">
        <v>9992</v>
      </c>
      <c r="K843">
        <f t="shared" si="371"/>
        <v>6.2398131553146445</v>
      </c>
      <c r="L843">
        <v>260918</v>
      </c>
      <c r="M843">
        <f t="shared" si="372"/>
        <v>61.372921760859732</v>
      </c>
      <c r="N843">
        <f t="shared" si="373"/>
        <v>57.567800611686422</v>
      </c>
      <c r="O843">
        <f t="shared" si="362"/>
        <v>62.235595303333334</v>
      </c>
      <c r="P843">
        <v>62.119041619999997</v>
      </c>
      <c r="Q843">
        <f t="shared" si="363"/>
        <v>62.235595303333334</v>
      </c>
      <c r="R843">
        <f t="shared" si="364"/>
        <v>62.165663093333329</v>
      </c>
      <c r="S843">
        <f t="shared" si="374"/>
        <v>58.059920716307545</v>
      </c>
      <c r="T843">
        <f t="shared" si="375"/>
        <v>58.876025865663756</v>
      </c>
      <c r="U843">
        <f t="shared" si="376"/>
        <v>-0.49212010462112232</v>
      </c>
      <c r="V843">
        <f t="shared" si="377"/>
        <v>-1.3082252539773336</v>
      </c>
      <c r="W843">
        <f t="shared" si="382"/>
        <v>-501.52314244024456</v>
      </c>
      <c r="X843">
        <f t="shared" si="386"/>
        <v>998.36161892457551</v>
      </c>
      <c r="Y843">
        <f t="shared" si="359"/>
        <v>-54789.153125873614</v>
      </c>
      <c r="Z843">
        <f t="shared" si="383"/>
        <v>-10863.971166087314</v>
      </c>
      <c r="AA843">
        <f t="shared" si="387"/>
        <v>6463.4823101715492</v>
      </c>
      <c r="AB843">
        <f t="shared" si="360"/>
        <v>-23847.490872639075</v>
      </c>
      <c r="AC843" s="12">
        <f>(Sheet2!B997-Sheet2!B996)*100</f>
        <v>52700</v>
      </c>
      <c r="AD843" s="12">
        <f t="shared" si="361"/>
        <v>-73883.333333333328</v>
      </c>
      <c r="AE843" s="12">
        <v>0</v>
      </c>
      <c r="AF843">
        <f t="shared" si="365"/>
        <v>0</v>
      </c>
      <c r="AG843">
        <f t="shared" si="366"/>
        <v>0</v>
      </c>
      <c r="AH843">
        <f t="shared" si="367"/>
        <v>0</v>
      </c>
      <c r="AI843">
        <f t="shared" si="378"/>
        <v>0</v>
      </c>
      <c r="AJ843">
        <f t="shared" si="379"/>
        <v>0</v>
      </c>
      <c r="AK843">
        <v>143443</v>
      </c>
      <c r="AL843">
        <f t="shared" si="380"/>
        <v>54.976276071409416</v>
      </c>
      <c r="AM843">
        <f t="shared" si="381"/>
        <v>150204.75399999999</v>
      </c>
      <c r="AO843">
        <f t="shared" si="384"/>
        <v>527</v>
      </c>
      <c r="AP843">
        <f t="shared" si="385"/>
        <v>431.64999999999418</v>
      </c>
    </row>
    <row r="844" spans="1:42" ht="15" thickBot="1" x14ac:dyDescent="0.4">
      <c r="A844" s="5">
        <v>44256</v>
      </c>
      <c r="B844" s="2">
        <v>8288</v>
      </c>
      <c r="C844" s="2">
        <v>5.16</v>
      </c>
      <c r="D844" s="4">
        <v>6.1</v>
      </c>
      <c r="E844">
        <f t="shared" si="368"/>
        <v>5.6103475828151677</v>
      </c>
      <c r="F844">
        <f t="shared" si="369"/>
        <v>5.9096537292391984</v>
      </c>
      <c r="G844">
        <f t="shared" si="370"/>
        <v>6.8741617137677435</v>
      </c>
      <c r="H844">
        <v>8519</v>
      </c>
      <c r="I844">
        <v>160395</v>
      </c>
      <c r="J844">
        <v>9734</v>
      </c>
      <c r="K844">
        <f t="shared" si="371"/>
        <v>6.0687677296673836</v>
      </c>
      <c r="L844">
        <v>261003</v>
      </c>
      <c r="M844">
        <f t="shared" si="372"/>
        <v>61.453316628544499</v>
      </c>
      <c r="N844">
        <f t="shared" si="373"/>
        <v>57.704664314203285</v>
      </c>
      <c r="O844">
        <f t="shared" si="362"/>
        <v>62.223939934999997</v>
      </c>
      <c r="P844">
        <v>62.119041619999997</v>
      </c>
      <c r="Q844">
        <f t="shared" si="363"/>
        <v>62.223939934999997</v>
      </c>
      <c r="R844">
        <f t="shared" si="364"/>
        <v>62.154007724999992</v>
      </c>
      <c r="S844">
        <f t="shared" si="374"/>
        <v>58.005571964515198</v>
      </c>
      <c r="T844">
        <f t="shared" si="375"/>
        <v>58.732960624924367</v>
      </c>
      <c r="U844">
        <f t="shared" si="376"/>
        <v>-0.30090765031191324</v>
      </c>
      <c r="V844">
        <f t="shared" si="377"/>
        <v>-1.0282963107210819</v>
      </c>
      <c r="W844">
        <f t="shared" si="382"/>
        <v>-9250.0940031725913</v>
      </c>
      <c r="X844">
        <f t="shared" si="386"/>
        <v>4074.7101166350767</v>
      </c>
      <c r="Y844">
        <f t="shared" si="359"/>
        <v>-39659.725307586603</v>
      </c>
      <c r="Z844">
        <f t="shared" si="383"/>
        <v>-32335.994830120355</v>
      </c>
      <c r="AA844">
        <f t="shared" si="387"/>
        <v>-2430.2141583260768</v>
      </c>
      <c r="AB844">
        <f t="shared" si="360"/>
        <v>-25062.505754676491</v>
      </c>
      <c r="AC844" s="12">
        <f>(Sheet2!B998-Sheet2!B997)*100</f>
        <v>83100</v>
      </c>
      <c r="AD844" s="12">
        <f t="shared" si="361"/>
        <v>-55200</v>
      </c>
      <c r="AE844" s="12">
        <v>0</v>
      </c>
      <c r="AF844">
        <f t="shared" si="365"/>
        <v>0</v>
      </c>
      <c r="AG844">
        <f t="shared" si="366"/>
        <v>0</v>
      </c>
      <c r="AH844">
        <f t="shared" si="367"/>
        <v>0</v>
      </c>
      <c r="AI844">
        <f t="shared" si="378"/>
        <v>0</v>
      </c>
      <c r="AJ844">
        <f t="shared" si="379"/>
        <v>0</v>
      </c>
      <c r="AK844">
        <v>144274</v>
      </c>
      <c r="AL844">
        <f t="shared" si="380"/>
        <v>55.276759270966238</v>
      </c>
      <c r="AM844">
        <f t="shared" si="381"/>
        <v>150610.905</v>
      </c>
      <c r="AO844">
        <f t="shared" si="384"/>
        <v>831</v>
      </c>
      <c r="AP844">
        <f t="shared" si="385"/>
        <v>406.15100000001257</v>
      </c>
    </row>
    <row r="845" spans="1:42" ht="15" thickBot="1" x14ac:dyDescent="0.4">
      <c r="A845" s="5">
        <v>44287</v>
      </c>
      <c r="B845" s="2">
        <v>9193</v>
      </c>
      <c r="C845" s="2">
        <v>5.71</v>
      </c>
      <c r="D845" s="4">
        <v>6.1</v>
      </c>
      <c r="E845">
        <f t="shared" si="368"/>
        <v>5.9017793926916644</v>
      </c>
      <c r="F845">
        <f t="shared" si="369"/>
        <v>6.2000858185520276</v>
      </c>
      <c r="G845">
        <f t="shared" si="370"/>
        <v>7.3543452794786086</v>
      </c>
      <c r="H845">
        <v>9282</v>
      </c>
      <c r="I845">
        <v>160884</v>
      </c>
      <c r="J845">
        <v>9801</v>
      </c>
      <c r="K845">
        <f t="shared" si="371"/>
        <v>6.0919668829715823</v>
      </c>
      <c r="L845">
        <v>261103</v>
      </c>
      <c r="M845">
        <f t="shared" si="372"/>
        <v>61.617062998127182</v>
      </c>
      <c r="N845">
        <f t="shared" si="373"/>
        <v>57.858422155241428</v>
      </c>
      <c r="O845">
        <f t="shared" si="362"/>
        <v>62.212284566666654</v>
      </c>
      <c r="P845">
        <v>62.119041619999997</v>
      </c>
      <c r="Q845">
        <f t="shared" si="363"/>
        <v>62.212284566666654</v>
      </c>
      <c r="R845">
        <f t="shared" si="364"/>
        <v>62.142352356666663</v>
      </c>
      <c r="S845">
        <f t="shared" si="374"/>
        <v>57.980559871721873</v>
      </c>
      <c r="T845">
        <f t="shared" si="375"/>
        <v>58.540652776388427</v>
      </c>
      <c r="U845">
        <f t="shared" si="376"/>
        <v>-0.12213771648044514</v>
      </c>
      <c r="V845">
        <f t="shared" si="377"/>
        <v>-0.68223062114699928</v>
      </c>
      <c r="W845">
        <f t="shared" si="382"/>
        <v>-730.17526816390455</v>
      </c>
      <c r="X845">
        <f t="shared" si="386"/>
        <v>-14807.914916209877</v>
      </c>
      <c r="Y845">
        <f t="shared" si="359"/>
        <v>45470.970964282904</v>
      </c>
      <c r="Z845">
        <f t="shared" si="383"/>
        <v>-44338.860113788396</v>
      </c>
      <c r="AA845">
        <f t="shared" si="387"/>
        <v>-17456.87944911886</v>
      </c>
      <c r="AB845">
        <f t="shared" si="360"/>
        <v>7606.2331549430573</v>
      </c>
      <c r="AC845" s="12">
        <f>(Sheet2!B999-Sheet2!B998)*100</f>
        <v>31900</v>
      </c>
      <c r="AD845" s="12">
        <f t="shared" si="361"/>
        <v>118100</v>
      </c>
      <c r="AE845" s="12">
        <v>0</v>
      </c>
      <c r="AF845">
        <f t="shared" si="365"/>
        <v>0</v>
      </c>
      <c r="AG845">
        <f t="shared" si="366"/>
        <v>0</v>
      </c>
      <c r="AH845">
        <f t="shared" si="367"/>
        <v>0</v>
      </c>
      <c r="AI845">
        <f t="shared" si="378"/>
        <v>0</v>
      </c>
      <c r="AJ845">
        <f t="shared" si="379"/>
        <v>0</v>
      </c>
      <c r="AK845">
        <v>144593</v>
      </c>
      <c r="AL845">
        <f t="shared" si="380"/>
        <v>55.37776279858906</v>
      </c>
      <c r="AM845">
        <f t="shared" si="381"/>
        <v>151070.07600000003</v>
      </c>
      <c r="AO845">
        <f t="shared" si="384"/>
        <v>319</v>
      </c>
      <c r="AP845">
        <f t="shared" si="385"/>
        <v>459.1710000000312</v>
      </c>
    </row>
    <row r="846" spans="1:42" ht="15" thickBot="1" x14ac:dyDescent="0.4">
      <c r="A846" s="5">
        <v>44317</v>
      </c>
      <c r="B846" s="2">
        <v>9483</v>
      </c>
      <c r="C846" s="2">
        <v>5.89</v>
      </c>
      <c r="D846" s="4">
        <v>5.8</v>
      </c>
      <c r="E846">
        <f t="shared" si="368"/>
        <v>5.8448267724544243</v>
      </c>
      <c r="F846">
        <f t="shared" si="369"/>
        <v>6.1271045881541673</v>
      </c>
      <c r="G846">
        <f t="shared" si="370"/>
        <v>7.3829431836240573</v>
      </c>
      <c r="H846">
        <v>9905</v>
      </c>
      <c r="I846">
        <v>160737</v>
      </c>
      <c r="J846">
        <v>9250</v>
      </c>
      <c r="K846">
        <f t="shared" si="371"/>
        <v>5.754742218655319</v>
      </c>
      <c r="L846">
        <v>261210</v>
      </c>
      <c r="M846">
        <f t="shared" si="372"/>
        <v>61.535546112323416</v>
      </c>
      <c r="N846">
        <f t="shared" si="373"/>
        <v>57.966484437808653</v>
      </c>
      <c r="O846">
        <f t="shared" si="362"/>
        <v>62.200629198333324</v>
      </c>
      <c r="P846">
        <v>62.119041619999997</v>
      </c>
      <c r="Q846">
        <f t="shared" si="363"/>
        <v>62.200629198333324</v>
      </c>
      <c r="R846">
        <f t="shared" si="364"/>
        <v>62.13069698833332</v>
      </c>
      <c r="S846">
        <f t="shared" si="374"/>
        <v>57.938900038574296</v>
      </c>
      <c r="T846">
        <f t="shared" si="375"/>
        <v>58.565110170314036</v>
      </c>
      <c r="U846">
        <f t="shared" si="376"/>
        <v>2.7584399234356738E-2</v>
      </c>
      <c r="V846">
        <f t="shared" si="377"/>
        <v>-0.59862573250538276</v>
      </c>
      <c r="W846">
        <f t="shared" si="382"/>
        <v>-4678.0451102033257</v>
      </c>
      <c r="X846">
        <f t="shared" si="386"/>
        <v>-12564.28414452138</v>
      </c>
      <c r="Y846">
        <f t="shared" si="359"/>
        <v>32729.588781526156</v>
      </c>
      <c r="Z846">
        <f t="shared" si="383"/>
        <v>12652.36571438238</v>
      </c>
      <c r="AA846">
        <f t="shared" si="387"/>
        <v>-17411.508277118515</v>
      </c>
      <c r="AB846">
        <f t="shared" si="360"/>
        <v>10424.402798164947</v>
      </c>
      <c r="AC846" s="12">
        <f>(Sheet2!B1000-Sheet2!B999)*100</f>
        <v>45100</v>
      </c>
      <c r="AD846" s="12">
        <f t="shared" si="361"/>
        <v>100033.33333333333</v>
      </c>
      <c r="AE846" s="12">
        <v>0</v>
      </c>
      <c r="AF846" s="7">
        <f t="shared" si="365"/>
        <v>1</v>
      </c>
      <c r="AG846" s="7">
        <f t="shared" si="366"/>
        <v>0</v>
      </c>
      <c r="AH846" s="7">
        <f t="shared" si="367"/>
        <v>0</v>
      </c>
      <c r="AI846" s="7">
        <f t="shared" si="378"/>
        <v>-1</v>
      </c>
      <c r="AJ846">
        <f t="shared" si="379"/>
        <v>0</v>
      </c>
      <c r="AK846">
        <v>145044</v>
      </c>
      <c r="AL846">
        <f t="shared" si="380"/>
        <v>55.527736304123124</v>
      </c>
      <c r="AM846">
        <f t="shared" si="381"/>
        <v>151414.25399999999</v>
      </c>
      <c r="AO846">
        <f t="shared" si="384"/>
        <v>451</v>
      </c>
      <c r="AP846">
        <f t="shared" si="385"/>
        <v>344.17799999995623</v>
      </c>
    </row>
    <row r="847" spans="1:42" ht="15" thickBot="1" x14ac:dyDescent="0.4">
      <c r="A847" s="5">
        <v>44348</v>
      </c>
      <c r="B847" s="2">
        <v>10185</v>
      </c>
      <c r="C847" s="2">
        <v>6.32</v>
      </c>
      <c r="D847" s="4">
        <v>5.9</v>
      </c>
      <c r="E847">
        <f t="shared" si="368"/>
        <v>6.1063900956293322</v>
      </c>
      <c r="F847">
        <f t="shared" si="369"/>
        <v>6.3923162558629247</v>
      </c>
      <c r="G847">
        <f t="shared" si="370"/>
        <v>7.7822537598580395</v>
      </c>
      <c r="H847">
        <v>10317</v>
      </c>
      <c r="I847">
        <v>161294</v>
      </c>
      <c r="J847">
        <v>9547</v>
      </c>
      <c r="K847">
        <f t="shared" si="371"/>
        <v>5.9190050466849362</v>
      </c>
      <c r="L847">
        <v>261338</v>
      </c>
      <c r="M847">
        <f t="shared" si="372"/>
        <v>61.718540740343919</v>
      </c>
      <c r="N847">
        <f t="shared" si="373"/>
        <v>58.077146836663623</v>
      </c>
      <c r="O847">
        <f t="shared" si="362"/>
        <v>62.188973829999988</v>
      </c>
      <c r="P847">
        <v>62.119041619999997</v>
      </c>
      <c r="Q847">
        <f t="shared" si="363"/>
        <v>62.188973829999988</v>
      </c>
      <c r="R847">
        <f t="shared" si="364"/>
        <v>62.11904161999999</v>
      </c>
      <c r="S847">
        <f t="shared" si="374"/>
        <v>57.949765881408602</v>
      </c>
      <c r="T847">
        <f t="shared" si="375"/>
        <v>58.391472491471347</v>
      </c>
      <c r="U847">
        <f t="shared" si="376"/>
        <v>0.12738095525502047</v>
      </c>
      <c r="V847">
        <f t="shared" si="377"/>
        <v>-0.31432565480772467</v>
      </c>
      <c r="W847">
        <f t="shared" si="382"/>
        <v>10255.836839569733</v>
      </c>
      <c r="X847">
        <f t="shared" si="386"/>
        <v>-12969.698417982087</v>
      </c>
      <c r="Y847">
        <f t="shared" ref="Y847:Y885" si="388">AVERAGE(W836:W847)</f>
        <v>15113.394207273765</v>
      </c>
      <c r="Z847">
        <f t="shared" si="383"/>
        <v>-37881.789611589164</v>
      </c>
      <c r="AA847">
        <f t="shared" si="387"/>
        <v>-23367.283881922252</v>
      </c>
      <c r="AB847">
        <f t="shared" ref="AB847:AB885" si="389">AVERAGE(Z836:Z847)</f>
        <v>3905.1285755555145</v>
      </c>
      <c r="AC847" s="12">
        <f>(Sheet2!B1001-Sheet2!B1000)*100</f>
        <v>77800</v>
      </c>
      <c r="AD847" s="12">
        <f t="shared" ref="AD847:AD885" si="390">AVERAGE(AC836:AC847)</f>
        <v>68058.333333333328</v>
      </c>
      <c r="AE847" s="12">
        <v>0</v>
      </c>
      <c r="AF847" s="7">
        <f t="shared" si="365"/>
        <v>1</v>
      </c>
      <c r="AG847" s="7">
        <f t="shared" si="366"/>
        <v>0</v>
      </c>
      <c r="AH847" s="7">
        <f t="shared" si="367"/>
        <v>0</v>
      </c>
      <c r="AI847" s="7">
        <f t="shared" si="378"/>
        <v>-1</v>
      </c>
      <c r="AJ847">
        <f t="shared" si="379"/>
        <v>0</v>
      </c>
      <c r="AK847">
        <v>145822</v>
      </c>
      <c r="AL847">
        <f t="shared" si="380"/>
        <v>55.798238296765113</v>
      </c>
      <c r="AM847">
        <f t="shared" si="381"/>
        <v>151777.65399999998</v>
      </c>
      <c r="AO847">
        <f t="shared" si="384"/>
        <v>778</v>
      </c>
      <c r="AP847">
        <f t="shared" si="385"/>
        <v>363.39999999999418</v>
      </c>
    </row>
    <row r="848" spans="1:42" ht="15" thickBot="1" x14ac:dyDescent="0.4">
      <c r="A848" s="5">
        <v>44378</v>
      </c>
      <c r="B848" s="2">
        <v>11098</v>
      </c>
      <c r="C848" s="2">
        <v>6.88</v>
      </c>
      <c r="D848" s="4">
        <v>5.4</v>
      </c>
      <c r="E848">
        <f t="shared" si="368"/>
        <v>6.0952440476161414</v>
      </c>
      <c r="F848">
        <f t="shared" si="369"/>
        <v>6.3515898956707977</v>
      </c>
      <c r="G848">
        <f t="shared" si="370"/>
        <v>7.9958912234390018</v>
      </c>
      <c r="H848">
        <v>10991</v>
      </c>
      <c r="I848">
        <v>161558</v>
      </c>
      <c r="J848">
        <v>8770</v>
      </c>
      <c r="K848">
        <f t="shared" si="371"/>
        <v>5.4283910422263215</v>
      </c>
      <c r="L848">
        <v>261469</v>
      </c>
      <c r="M848">
        <f t="shared" si="372"/>
        <v>61.788586792315726</v>
      </c>
      <c r="N848">
        <f t="shared" si="373"/>
        <v>58.452003105530672</v>
      </c>
      <c r="O848">
        <f t="shared" si="362"/>
        <v>62.177318461666658</v>
      </c>
      <c r="P848">
        <v>62.119041619999997</v>
      </c>
      <c r="Q848">
        <f t="shared" si="363"/>
        <v>62.177318461666658</v>
      </c>
      <c r="R848">
        <f t="shared" si="364"/>
        <v>62.117818523333334</v>
      </c>
      <c r="S848">
        <f t="shared" si="374"/>
        <v>58.022421633750966</v>
      </c>
      <c r="T848">
        <f t="shared" si="375"/>
        <v>58.387459159164585</v>
      </c>
      <c r="U848">
        <f t="shared" si="376"/>
        <v>0.42958147177970574</v>
      </c>
      <c r="V848">
        <f t="shared" si="377"/>
        <v>6.4543946366086402E-2</v>
      </c>
      <c r="W848">
        <f t="shared" si="382"/>
        <v>26588.646239669994</v>
      </c>
      <c r="X848">
        <f t="shared" si="386"/>
        <v>3614.1075925432765</v>
      </c>
      <c r="Y848">
        <f t="shared" si="388"/>
        <v>16805.497967842035</v>
      </c>
      <c r="Z848">
        <f t="shared" si="383"/>
        <v>6599.9209114648402</v>
      </c>
      <c r="AA848">
        <f t="shared" si="387"/>
        <v>-17694.721515956335</v>
      </c>
      <c r="AB848">
        <f t="shared" si="389"/>
        <v>5362.8185576476781</v>
      </c>
      <c r="AC848" s="12">
        <f>(Sheet2!B1002-Sheet2!B1001)*100</f>
        <v>93900</v>
      </c>
      <c r="AD848" s="12">
        <f t="shared" si="390"/>
        <v>62675</v>
      </c>
      <c r="AE848" s="12">
        <v>0</v>
      </c>
      <c r="AF848">
        <f t="shared" si="365"/>
        <v>1</v>
      </c>
      <c r="AG848">
        <f t="shared" si="366"/>
        <v>1</v>
      </c>
      <c r="AH848">
        <f t="shared" si="367"/>
        <v>0</v>
      </c>
      <c r="AI848">
        <f t="shared" si="378"/>
        <v>0</v>
      </c>
      <c r="AJ848">
        <f t="shared" si="379"/>
        <v>1</v>
      </c>
      <c r="AK848">
        <v>146761</v>
      </c>
      <c r="AL848">
        <f t="shared" si="380"/>
        <v>56.129407310235635</v>
      </c>
      <c r="AM848">
        <f t="shared" si="381"/>
        <v>152833.86799999999</v>
      </c>
      <c r="AO848">
        <f t="shared" si="384"/>
        <v>939</v>
      </c>
      <c r="AP848">
        <f t="shared" si="385"/>
        <v>1056.2140000000072</v>
      </c>
    </row>
    <row r="849" spans="1:42" ht="15" thickBot="1" x14ac:dyDescent="0.4">
      <c r="A849" s="5">
        <v>44409</v>
      </c>
      <c r="B849" s="2">
        <v>10439</v>
      </c>
      <c r="C849" s="2">
        <v>6.46</v>
      </c>
      <c r="D849" s="4">
        <v>5.0999999999999996</v>
      </c>
      <c r="E849">
        <f t="shared" si="368"/>
        <v>5.7398606254856048</v>
      </c>
      <c r="F849">
        <f t="shared" si="369"/>
        <v>5.9821780862205225</v>
      </c>
      <c r="G849">
        <f t="shared" si="370"/>
        <v>7.5223765500504554</v>
      </c>
      <c r="H849">
        <v>10884</v>
      </c>
      <c r="I849">
        <v>161558</v>
      </c>
      <c r="J849">
        <v>8288</v>
      </c>
      <c r="K849">
        <f t="shared" si="371"/>
        <v>5.1300461753673599</v>
      </c>
      <c r="L849">
        <v>261611</v>
      </c>
      <c r="M849">
        <f t="shared" si="372"/>
        <v>61.755048526246981</v>
      </c>
      <c r="N849">
        <f t="shared" si="373"/>
        <v>58.60554105140838</v>
      </c>
      <c r="O849">
        <f t="shared" si="362"/>
        <v>62.165663093333329</v>
      </c>
      <c r="P849">
        <v>62.119041619999997</v>
      </c>
      <c r="Q849">
        <f t="shared" si="363"/>
        <v>62.165663093333329</v>
      </c>
      <c r="R849">
        <f t="shared" si="364"/>
        <v>62.116595426666663</v>
      </c>
      <c r="S849">
        <f t="shared" si="374"/>
        <v>58.210394811639404</v>
      </c>
      <c r="T849">
        <f t="shared" si="375"/>
        <v>58.597440674867052</v>
      </c>
      <c r="U849">
        <f t="shared" si="376"/>
        <v>0.39514623976897667</v>
      </c>
      <c r="V849">
        <f t="shared" si="377"/>
        <v>8.1003765413285578E-3</v>
      </c>
      <c r="W849">
        <f t="shared" si="382"/>
        <v>57415.03491256386</v>
      </c>
      <c r="X849">
        <f t="shared" si="386"/>
        <v>13266.867268377295</v>
      </c>
      <c r="Y849">
        <f t="shared" si="388"/>
        <v>7132.6144436509348</v>
      </c>
      <c r="Z849">
        <f t="shared" si="383"/>
        <v>63224.493505040184</v>
      </c>
      <c r="AA849">
        <f t="shared" si="387"/>
        <v>-5346.6440707684187</v>
      </c>
      <c r="AB849">
        <f t="shared" si="389"/>
        <v>558.41911970156559</v>
      </c>
      <c r="AC849" s="12">
        <f>(Sheet2!B1003-Sheet2!B1002)*100</f>
        <v>46500</v>
      </c>
      <c r="AD849" s="12">
        <f t="shared" si="390"/>
        <v>53766.666666666664</v>
      </c>
      <c r="AE849" s="12">
        <v>0</v>
      </c>
      <c r="AF849">
        <f t="shared" si="365"/>
        <v>1</v>
      </c>
      <c r="AG849">
        <f t="shared" si="366"/>
        <v>1</v>
      </c>
      <c r="AH849">
        <f t="shared" si="367"/>
        <v>0</v>
      </c>
      <c r="AI849">
        <f t="shared" si="378"/>
        <v>0</v>
      </c>
      <c r="AJ849">
        <f t="shared" si="379"/>
        <v>1</v>
      </c>
      <c r="AK849">
        <v>147226</v>
      </c>
      <c r="AL849">
        <f t="shared" si="380"/>
        <v>56.276685613372521</v>
      </c>
      <c r="AM849">
        <f t="shared" si="381"/>
        <v>153318.54199999999</v>
      </c>
      <c r="AO849">
        <f t="shared" si="384"/>
        <v>465</v>
      </c>
      <c r="AP849">
        <f t="shared" si="385"/>
        <v>484.67399999999907</v>
      </c>
    </row>
    <row r="850" spans="1:42" x14ac:dyDescent="0.35">
      <c r="A850" s="5">
        <v>44440</v>
      </c>
      <c r="B850">
        <f>B849*(H850/H849)</f>
        <v>10430.367971334068</v>
      </c>
      <c r="C850" s="7">
        <f>B850/I850*100</f>
        <v>6.4557139850304939</v>
      </c>
      <c r="D850" s="4">
        <v>4.7</v>
      </c>
      <c r="E850">
        <f t="shared" si="368"/>
        <v>5.5083441912831956</v>
      </c>
      <c r="F850">
        <f t="shared" si="369"/>
        <v>5.7286615282753042</v>
      </c>
      <c r="G850">
        <f t="shared" si="370"/>
        <v>7.3170968805341916</v>
      </c>
      <c r="H850">
        <v>10875</v>
      </c>
      <c r="I850">
        <v>161568</v>
      </c>
      <c r="J850">
        <v>7659</v>
      </c>
      <c r="K850">
        <f t="shared" si="371"/>
        <v>4.7404188948306594</v>
      </c>
      <c r="L850">
        <v>261766</v>
      </c>
      <c r="M850">
        <f t="shared" si="372"/>
        <v>61.722301597610077</v>
      </c>
      <c r="N850">
        <f t="shared" si="373"/>
        <v>58.8213534225224</v>
      </c>
      <c r="O850">
        <f t="shared" si="362"/>
        <v>62.154007724999992</v>
      </c>
      <c r="P850">
        <v>62.119041619999997</v>
      </c>
      <c r="Q850">
        <f t="shared" si="363"/>
        <v>62.154007724999992</v>
      </c>
      <c r="R850">
        <f t="shared" si="364"/>
        <v>62.115372329999992</v>
      </c>
      <c r="S850">
        <f t="shared" si="374"/>
        <v>58.322424782831824</v>
      </c>
      <c r="T850">
        <f t="shared" si="375"/>
        <v>58.730351050830244</v>
      </c>
      <c r="U850">
        <f t="shared" si="376"/>
        <v>0.49892863969057544</v>
      </c>
      <c r="V850">
        <f t="shared" si="377"/>
        <v>9.1002371692155748E-2</v>
      </c>
      <c r="W850">
        <f t="shared" si="382"/>
        <v>38348.24863495864</v>
      </c>
      <c r="X850">
        <f t="shared" si="386"/>
        <v>21199.924374732498</v>
      </c>
      <c r="Y850">
        <f t="shared" si="388"/>
        <v>12637.317245683787</v>
      </c>
      <c r="Z850">
        <f t="shared" si="383"/>
        <v>43874.020778985694</v>
      </c>
      <c r="AA850">
        <f t="shared" si="387"/>
        <v>7355.0251974159228</v>
      </c>
      <c r="AB850">
        <f t="shared" si="389"/>
        <v>2462.4055195449232</v>
      </c>
      <c r="AC850" s="12">
        <f>(Sheet2!B1004-Sheet2!B1003)*100</f>
        <v>48000</v>
      </c>
      <c r="AD850" s="12">
        <f t="shared" si="390"/>
        <v>49050</v>
      </c>
      <c r="AE850" s="12">
        <v>0</v>
      </c>
      <c r="AF850">
        <f t="shared" si="365"/>
        <v>1</v>
      </c>
      <c r="AG850">
        <f t="shared" si="366"/>
        <v>1</v>
      </c>
      <c r="AH850">
        <f t="shared" si="367"/>
        <v>0</v>
      </c>
      <c r="AI850">
        <f t="shared" si="378"/>
        <v>0</v>
      </c>
      <c r="AJ850">
        <f t="shared" si="379"/>
        <v>1</v>
      </c>
      <c r="AK850">
        <v>147706</v>
      </c>
      <c r="AL850">
        <f t="shared" si="380"/>
        <v>56.426732272334831</v>
      </c>
      <c r="AM850">
        <f t="shared" si="381"/>
        <v>153974.30399999997</v>
      </c>
      <c r="AO850">
        <f t="shared" si="384"/>
        <v>480</v>
      </c>
      <c r="AP850">
        <f t="shared" si="385"/>
        <v>655.76199999998789</v>
      </c>
    </row>
    <row r="851" spans="1:42" x14ac:dyDescent="0.35">
      <c r="A851" s="5">
        <v>44470</v>
      </c>
      <c r="B851">
        <f t="shared" ref="B851:B885" si="391">B850*(H851/H850)</f>
        <v>10900.333976479236</v>
      </c>
      <c r="C851" s="7">
        <f t="shared" ref="C851:C885" si="392">B851/I851*100</f>
        <v>6.7390842399777657</v>
      </c>
      <c r="D851" s="4">
        <v>4.5</v>
      </c>
      <c r="E851">
        <f t="shared" si="368"/>
        <v>5.506893777793425</v>
      </c>
      <c r="F851">
        <f t="shared" si="369"/>
        <v>5.7141396116765959</v>
      </c>
      <c r="G851">
        <f t="shared" si="370"/>
        <v>7.4213245840244291</v>
      </c>
      <c r="H851">
        <v>11365</v>
      </c>
      <c r="I851">
        <v>161748</v>
      </c>
      <c r="J851">
        <v>7244</v>
      </c>
      <c r="K851">
        <f t="shared" si="371"/>
        <v>4.4785716052130473</v>
      </c>
      <c r="L851">
        <v>261908</v>
      </c>
      <c r="M851">
        <f t="shared" si="372"/>
        <v>61.757563724666674</v>
      </c>
      <c r="N851">
        <f t="shared" si="373"/>
        <v>58.978473357056671</v>
      </c>
      <c r="O851">
        <f t="shared" si="362"/>
        <v>62.142352356666663</v>
      </c>
      <c r="P851">
        <v>62.119041619999997</v>
      </c>
      <c r="Q851">
        <f t="shared" si="363"/>
        <v>62.142352356666663</v>
      </c>
      <c r="R851">
        <f t="shared" si="364"/>
        <v>62.114149233333329</v>
      </c>
      <c r="S851">
        <f t="shared" si="374"/>
        <v>58.356640290596197</v>
      </c>
      <c r="T851">
        <f t="shared" si="375"/>
        <v>58.720239021362922</v>
      </c>
      <c r="U851">
        <f t="shared" si="376"/>
        <v>0.62183306646047498</v>
      </c>
      <c r="V851">
        <f t="shared" si="377"/>
        <v>0.25823433569374998</v>
      </c>
      <c r="W851">
        <f t="shared" si="382"/>
        <v>17243.099526714534</v>
      </c>
      <c r="X851">
        <f t="shared" si="386"/>
        <v>24195.470173878904</v>
      </c>
      <c r="Y851">
        <f t="shared" si="388"/>
        <v>4693.7776288345149</v>
      </c>
      <c r="Z851">
        <f t="shared" si="383"/>
        <v>5691.2884354889393</v>
      </c>
      <c r="AA851">
        <f t="shared" si="387"/>
        <v>15693.383288962146</v>
      </c>
      <c r="AB851">
        <f t="shared" si="389"/>
        <v>-881.74808007835725</v>
      </c>
      <c r="AC851" s="12">
        <f>(Sheet2!B1005-Sheet2!B1004)*100</f>
        <v>86000</v>
      </c>
      <c r="AD851" s="12">
        <f t="shared" si="390"/>
        <v>50608.333333333336</v>
      </c>
      <c r="AE851" s="12">
        <v>0</v>
      </c>
      <c r="AF851">
        <f t="shared" si="365"/>
        <v>1</v>
      </c>
      <c r="AG851">
        <f t="shared" si="366"/>
        <v>1</v>
      </c>
      <c r="AH851">
        <f t="shared" si="367"/>
        <v>0</v>
      </c>
      <c r="AI851">
        <f t="shared" si="378"/>
        <v>0</v>
      </c>
      <c r="AJ851">
        <f t="shared" si="379"/>
        <v>1</v>
      </c>
      <c r="AK851">
        <v>148566</v>
      </c>
      <c r="AL851">
        <f t="shared" si="380"/>
        <v>56.724498678925428</v>
      </c>
      <c r="AM851">
        <f t="shared" si="381"/>
        <v>154469.33999999997</v>
      </c>
      <c r="AO851">
        <f t="shared" si="384"/>
        <v>860</v>
      </c>
      <c r="AP851">
        <f t="shared" si="385"/>
        <v>495.03599999999278</v>
      </c>
    </row>
    <row r="852" spans="1:42" x14ac:dyDescent="0.35">
      <c r="A852" s="5">
        <v>44501</v>
      </c>
      <c r="B852">
        <f t="shared" si="391"/>
        <v>10720.9796030871</v>
      </c>
      <c r="C852" s="7">
        <f t="shared" si="392"/>
        <v>6.6080581376391292</v>
      </c>
      <c r="D852" s="4">
        <v>4.0999999999999996</v>
      </c>
      <c r="E852">
        <f t="shared" si="368"/>
        <v>5.2050973443654662</v>
      </c>
      <c r="F852">
        <f t="shared" si="369"/>
        <v>5.3905550699360703</v>
      </c>
      <c r="G852">
        <f t="shared" si="370"/>
        <v>7.101016486571881</v>
      </c>
      <c r="H852">
        <v>11178</v>
      </c>
      <c r="I852">
        <v>162241</v>
      </c>
      <c r="J852">
        <v>6733</v>
      </c>
      <c r="K852">
        <f t="shared" si="371"/>
        <v>4.149999075449486</v>
      </c>
      <c r="L852">
        <v>262029</v>
      </c>
      <c r="M852">
        <f t="shared" si="372"/>
        <v>61.917192371836705</v>
      </c>
      <c r="N852">
        <f t="shared" si="373"/>
        <v>59.378587484591399</v>
      </c>
      <c r="O852">
        <f t="shared" si="362"/>
        <v>62.13069698833332</v>
      </c>
      <c r="P852">
        <v>62.119041619999997</v>
      </c>
      <c r="Q852">
        <f t="shared" si="363"/>
        <v>62.13069698833332</v>
      </c>
      <c r="R852">
        <f t="shared" si="364"/>
        <v>62.112926136666658</v>
      </c>
      <c r="S852">
        <f t="shared" si="374"/>
        <v>58.694342235984578</v>
      </c>
      <c r="T852">
        <f t="shared" si="375"/>
        <v>58.896733729357827</v>
      </c>
      <c r="U852">
        <f t="shared" si="376"/>
        <v>0.68424524860682112</v>
      </c>
      <c r="V852">
        <f t="shared" si="377"/>
        <v>0.48185375523357266</v>
      </c>
      <c r="W852">
        <f t="shared" si="382"/>
        <v>95548.85652333498</v>
      </c>
      <c r="X852">
        <f t="shared" si="386"/>
        <v>40899.953779468626</v>
      </c>
      <c r="Y852">
        <f t="shared" si="388"/>
        <v>14167.834817473622</v>
      </c>
      <c r="Z852">
        <f t="shared" si="383"/>
        <v>53351.880762781948</v>
      </c>
      <c r="AA852">
        <f t="shared" si="387"/>
        <v>22476.635797028739</v>
      </c>
      <c r="AB852">
        <f t="shared" si="389"/>
        <v>2532.5637599551119</v>
      </c>
      <c r="AC852" s="12">
        <f>(Sheet2!B1006-Sheet2!B1005)*100</f>
        <v>63100</v>
      </c>
      <c r="AD852" s="12">
        <f t="shared" si="390"/>
        <v>53633.333333333336</v>
      </c>
      <c r="AE852" s="12">
        <v>0</v>
      </c>
      <c r="AF852">
        <f t="shared" si="365"/>
        <v>1</v>
      </c>
      <c r="AG852">
        <f t="shared" si="366"/>
        <v>1</v>
      </c>
      <c r="AH852">
        <f t="shared" si="367"/>
        <v>0</v>
      </c>
      <c r="AI852">
        <f t="shared" si="378"/>
        <v>0</v>
      </c>
      <c r="AJ852">
        <f t="shared" si="379"/>
        <v>1</v>
      </c>
      <c r="AK852">
        <v>149197</v>
      </c>
      <c r="AL852">
        <f t="shared" si="380"/>
        <v>56.939117425933773</v>
      </c>
      <c r="AM852">
        <f t="shared" si="381"/>
        <v>155589.11900000001</v>
      </c>
      <c r="AO852">
        <f t="shared" si="384"/>
        <v>631</v>
      </c>
      <c r="AP852">
        <f t="shared" si="385"/>
        <v>1119.7790000000386</v>
      </c>
    </row>
    <row r="853" spans="1:42" x14ac:dyDescent="0.35">
      <c r="A853" s="5">
        <v>44531</v>
      </c>
      <c r="B853">
        <f t="shared" si="391"/>
        <v>11040.36466372657</v>
      </c>
      <c r="C853" s="7">
        <f t="shared" si="392"/>
        <v>6.797040346075252</v>
      </c>
      <c r="D853" s="4">
        <v>3.9</v>
      </c>
      <c r="E853">
        <f t="shared" si="368"/>
        <v>5.1486364553824817</v>
      </c>
      <c r="F853">
        <f t="shared" si="369"/>
        <v>5.3211197958994321</v>
      </c>
      <c r="G853">
        <f t="shared" si="370"/>
        <v>7.1161446287349959</v>
      </c>
      <c r="H853">
        <v>11511</v>
      </c>
      <c r="I853">
        <v>162429</v>
      </c>
      <c r="J853">
        <v>6305</v>
      </c>
      <c r="K853">
        <f t="shared" si="371"/>
        <v>3.8816960025611191</v>
      </c>
      <c r="L853">
        <v>262136</v>
      </c>
      <c r="M853">
        <f t="shared" si="372"/>
        <v>61.96363719595935</v>
      </c>
      <c r="N853">
        <f t="shared" si="373"/>
        <v>59.547055345316934</v>
      </c>
      <c r="O853">
        <f t="shared" si="362"/>
        <v>62.11904161999999</v>
      </c>
      <c r="P853">
        <v>62.119041619999997</v>
      </c>
      <c r="Q853">
        <f t="shared" si="363"/>
        <v>62.11904161999999</v>
      </c>
      <c r="R853">
        <f t="shared" si="364"/>
        <v>62.111703039999988</v>
      </c>
      <c r="S853">
        <f t="shared" si="374"/>
        <v>58.77335478220725</v>
      </c>
      <c r="T853">
        <f t="shared" si="375"/>
        <v>58.920757997418455</v>
      </c>
      <c r="U853">
        <f t="shared" si="376"/>
        <v>0.77370056310968494</v>
      </c>
      <c r="V853">
        <f t="shared" si="377"/>
        <v>0.62629734789847902</v>
      </c>
      <c r="W853">
        <f t="shared" si="382"/>
        <v>26992.327435875311</v>
      </c>
      <c r="X853">
        <f t="shared" si="386"/>
        <v>43689.368878852889</v>
      </c>
      <c r="Y853">
        <f t="shared" si="388"/>
        <v>15359.835230435399</v>
      </c>
      <c r="Z853">
        <f t="shared" si="383"/>
        <v>12599.576041383669</v>
      </c>
      <c r="AA853">
        <f t="shared" si="387"/>
        <v>30890.19673919088</v>
      </c>
      <c r="AB853">
        <f t="shared" si="389"/>
        <v>3761.4564286343134</v>
      </c>
      <c r="AC853" s="12">
        <f>(Sheet2!B1007-Sheet2!B1006)*100</f>
        <v>56600</v>
      </c>
      <c r="AD853" s="12">
        <f t="shared" si="390"/>
        <v>60375</v>
      </c>
      <c r="AE853" s="12">
        <v>0</v>
      </c>
      <c r="AF853">
        <f t="shared" si="365"/>
        <v>1</v>
      </c>
      <c r="AG853">
        <f t="shared" si="366"/>
        <v>1</v>
      </c>
      <c r="AH853">
        <f t="shared" si="367"/>
        <v>0</v>
      </c>
      <c r="AI853">
        <f t="shared" si="378"/>
        <v>0</v>
      </c>
      <c r="AJ853">
        <f t="shared" si="379"/>
        <v>1</v>
      </c>
      <c r="AK853">
        <v>149763</v>
      </c>
      <c r="AL853">
        <f t="shared" si="380"/>
        <v>57.13179418317209</v>
      </c>
      <c r="AM853">
        <f t="shared" si="381"/>
        <v>156094.269</v>
      </c>
      <c r="AO853">
        <f t="shared" si="384"/>
        <v>566</v>
      </c>
      <c r="AP853">
        <f t="shared" si="385"/>
        <v>505.14999999999418</v>
      </c>
    </row>
    <row r="854" spans="1:42" x14ac:dyDescent="0.35">
      <c r="A854" s="5">
        <v>44562</v>
      </c>
      <c r="B854">
        <f t="shared" si="391"/>
        <v>10783.32203234105</v>
      </c>
      <c r="C854" s="7">
        <f t="shared" si="392"/>
        <v>6.5906683570216966</v>
      </c>
      <c r="D854" s="4">
        <v>4</v>
      </c>
      <c r="E854">
        <f t="shared" si="368"/>
        <v>5.1344594095276266</v>
      </c>
      <c r="F854">
        <f t="shared" si="369"/>
        <v>5.3143146528633691</v>
      </c>
      <c r="G854">
        <f t="shared" si="370"/>
        <v>7.0304474754267012</v>
      </c>
      <c r="H854">
        <v>11243</v>
      </c>
      <c r="I854">
        <v>163615</v>
      </c>
      <c r="J854">
        <v>6549</v>
      </c>
      <c r="K854">
        <f t="shared" si="371"/>
        <v>4.0026892399841092</v>
      </c>
      <c r="L854">
        <v>263202</v>
      </c>
      <c r="M854">
        <f t="shared" si="372"/>
        <v>62.16328143403166</v>
      </c>
      <c r="N854">
        <f t="shared" si="373"/>
        <v>59.676750176670389</v>
      </c>
      <c r="O854">
        <f t="shared" si="362"/>
        <v>62.117818523333334</v>
      </c>
      <c r="P854">
        <v>62.104364459999999</v>
      </c>
      <c r="Q854">
        <f t="shared" si="363"/>
        <v>62.117818523333334</v>
      </c>
      <c r="R854">
        <f t="shared" si="364"/>
        <v>62.110479943333324</v>
      </c>
      <c r="S854">
        <f t="shared" si="374"/>
        <v>58.971532981170881</v>
      </c>
      <c r="T854">
        <f t="shared" si="375"/>
        <v>58.928404345168751</v>
      </c>
      <c r="U854">
        <f t="shared" si="376"/>
        <v>0.70521719549950745</v>
      </c>
      <c r="V854">
        <f t="shared" si="377"/>
        <v>0.7483458315016378</v>
      </c>
      <c r="W854">
        <f t="shared" si="382"/>
        <v>114813.29452145845</v>
      </c>
      <c r="X854">
        <f t="shared" si="386"/>
        <v>58393.476925817631</v>
      </c>
      <c r="Y854">
        <f t="shared" si="388"/>
        <v>31003.792259180453</v>
      </c>
      <c r="Z854">
        <f t="shared" si="383"/>
        <v>64822.062045820057</v>
      </c>
      <c r="AA854">
        <f t="shared" si="387"/>
        <v>40593.886928250082</v>
      </c>
      <c r="AB854">
        <f t="shared" si="389"/>
        <v>11449.582706146874</v>
      </c>
      <c r="AC854" s="12">
        <f>(Sheet2!B1008-Sheet2!B1007)*100</f>
        <v>25100</v>
      </c>
      <c r="AD854" s="12">
        <f t="shared" si="390"/>
        <v>59150</v>
      </c>
      <c r="AE854" s="12">
        <v>0</v>
      </c>
      <c r="AF854">
        <f t="shared" si="365"/>
        <v>1</v>
      </c>
      <c r="AG854">
        <f t="shared" si="366"/>
        <v>1</v>
      </c>
      <c r="AH854">
        <f t="shared" si="367"/>
        <v>1</v>
      </c>
      <c r="AI854">
        <f t="shared" si="378"/>
        <v>0</v>
      </c>
      <c r="AJ854">
        <f t="shared" si="379"/>
        <v>1</v>
      </c>
      <c r="AK854">
        <v>150014</v>
      </c>
      <c r="AL854">
        <f t="shared" si="380"/>
        <v>56.995767509365436</v>
      </c>
      <c r="AM854">
        <f t="shared" si="381"/>
        <v>157070.39999999999</v>
      </c>
      <c r="AO854">
        <f t="shared" si="384"/>
        <v>251</v>
      </c>
      <c r="AP854">
        <f t="shared" si="385"/>
        <v>976.13099999999395</v>
      </c>
    </row>
    <row r="855" spans="1:42" x14ac:dyDescent="0.35">
      <c r="A855" s="5">
        <v>44593</v>
      </c>
      <c r="B855">
        <f t="shared" si="391"/>
        <v>11221.637265711135</v>
      </c>
      <c r="C855" s="7">
        <f t="shared" si="392"/>
        <v>6.8505236441123607</v>
      </c>
      <c r="D855" s="4">
        <v>3.8</v>
      </c>
      <c r="E855">
        <f t="shared" si="368"/>
        <v>5.1021554119437571</v>
      </c>
      <c r="F855">
        <f t="shared" si="369"/>
        <v>5.2683915744567935</v>
      </c>
      <c r="G855">
        <f t="shared" si="370"/>
        <v>7.0917547868813937</v>
      </c>
      <c r="H855">
        <v>11700</v>
      </c>
      <c r="I855">
        <v>163807</v>
      </c>
      <c r="J855">
        <v>6279</v>
      </c>
      <c r="K855">
        <f t="shared" si="371"/>
        <v>3.8331695226699711</v>
      </c>
      <c r="L855">
        <v>263324</v>
      </c>
      <c r="M855">
        <f t="shared" si="372"/>
        <v>62.20739469247011</v>
      </c>
      <c r="N855">
        <f t="shared" si="373"/>
        <v>59.843513694156243</v>
      </c>
      <c r="O855">
        <f t="shared" si="362"/>
        <v>62.116595426666663</v>
      </c>
      <c r="P855">
        <v>62.104364459999999</v>
      </c>
      <c r="Q855">
        <f t="shared" si="363"/>
        <v>62.116595426666663</v>
      </c>
      <c r="R855">
        <f t="shared" si="364"/>
        <v>62.109256846666653</v>
      </c>
      <c r="S855">
        <f t="shared" si="374"/>
        <v>59.033476737539033</v>
      </c>
      <c r="T855">
        <f t="shared" si="375"/>
        <v>58.947310191389782</v>
      </c>
      <c r="U855">
        <f t="shared" si="376"/>
        <v>0.81003695661721054</v>
      </c>
      <c r="V855">
        <f t="shared" si="377"/>
        <v>0.89620350276646121</v>
      </c>
      <c r="W855">
        <f t="shared" si="382"/>
        <v>23505.804725591093</v>
      </c>
      <c r="X855">
        <f t="shared" si="386"/>
        <v>52741.938561322168</v>
      </c>
      <c r="Y855">
        <f t="shared" si="388"/>
        <v>33004.402914849728</v>
      </c>
      <c r="Z855">
        <f t="shared" si="383"/>
        <v>12167.628380417824</v>
      </c>
      <c r="AA855">
        <f t="shared" si="387"/>
        <v>32084.409407479689</v>
      </c>
      <c r="AB855">
        <f t="shared" si="389"/>
        <v>13368.882668355634</v>
      </c>
      <c r="AC855" s="12">
        <f>(Sheet2!B1009-Sheet2!B1008)*100</f>
        <v>86200</v>
      </c>
      <c r="AD855" s="12">
        <f t="shared" si="390"/>
        <v>61941.666666666664</v>
      </c>
      <c r="AE855" s="12">
        <v>0</v>
      </c>
      <c r="AF855">
        <f t="shared" si="365"/>
        <v>1</v>
      </c>
      <c r="AG855">
        <f t="shared" si="366"/>
        <v>1</v>
      </c>
      <c r="AH855">
        <f t="shared" si="367"/>
        <v>1</v>
      </c>
      <c r="AI855">
        <f t="shared" si="378"/>
        <v>0</v>
      </c>
      <c r="AJ855">
        <f t="shared" si="379"/>
        <v>1</v>
      </c>
      <c r="AK855">
        <v>150876</v>
      </c>
      <c r="AL855">
        <f t="shared" si="380"/>
        <v>57.296714313925044</v>
      </c>
      <c r="AM855">
        <f t="shared" si="381"/>
        <v>157582.33399999997</v>
      </c>
      <c r="AO855">
        <f t="shared" si="384"/>
        <v>862</v>
      </c>
      <c r="AP855">
        <f t="shared" si="385"/>
        <v>511.93399999997928</v>
      </c>
    </row>
    <row r="856" spans="1:42" x14ac:dyDescent="0.35">
      <c r="A856" s="5">
        <v>44621</v>
      </c>
      <c r="B856">
        <f t="shared" si="391"/>
        <v>11683.930356486584</v>
      </c>
      <c r="C856" s="7">
        <f t="shared" si="392"/>
        <v>7.1151501452309116</v>
      </c>
      <c r="D856" s="4">
        <v>3.6</v>
      </c>
      <c r="E856">
        <f t="shared" si="368"/>
        <v>5.0610809638684193</v>
      </c>
      <c r="F856">
        <f t="shared" si="369"/>
        <v>5.2133461176323692</v>
      </c>
      <c r="G856">
        <f t="shared" si="370"/>
        <v>7.1433217408399283</v>
      </c>
      <c r="H856">
        <v>12182</v>
      </c>
      <c r="I856">
        <v>164212</v>
      </c>
      <c r="J856">
        <v>5993</v>
      </c>
      <c r="K856">
        <f t="shared" si="371"/>
        <v>3.6495505809563249</v>
      </c>
      <c r="L856">
        <v>263444</v>
      </c>
      <c r="M856">
        <f t="shared" si="372"/>
        <v>62.332791788767253</v>
      </c>
      <c r="N856">
        <f t="shared" si="373"/>
        <v>60.08881128437163</v>
      </c>
      <c r="O856">
        <f t="shared" si="362"/>
        <v>62.115372329999992</v>
      </c>
      <c r="P856">
        <v>62.104364459999999</v>
      </c>
      <c r="Q856">
        <f t="shared" si="363"/>
        <v>62.115372329999992</v>
      </c>
      <c r="R856">
        <f t="shared" si="364"/>
        <v>62.108033749999983</v>
      </c>
      <c r="S856">
        <f t="shared" si="374"/>
        <v>59.178078729298221</v>
      </c>
      <c r="T856">
        <f t="shared" si="375"/>
        <v>58.971663045370377</v>
      </c>
      <c r="U856">
        <f t="shared" si="376"/>
        <v>0.91073255507340889</v>
      </c>
      <c r="V856">
        <f t="shared" si="377"/>
        <v>1.1171482390012528</v>
      </c>
      <c r="W856">
        <f t="shared" si="382"/>
        <v>45178.544325511903</v>
      </c>
      <c r="X856">
        <f t="shared" si="386"/>
        <v>53880.321176414378</v>
      </c>
      <c r="Y856">
        <f t="shared" si="388"/>
        <v>37540.122775573436</v>
      </c>
      <c r="Z856">
        <f t="shared" si="383"/>
        <v>13489.290487030521</v>
      </c>
      <c r="AA856">
        <f t="shared" si="387"/>
        <v>27020.287692153826</v>
      </c>
      <c r="AB856">
        <f t="shared" si="389"/>
        <v>17187.656444784876</v>
      </c>
      <c r="AC856" s="12">
        <f>(Sheet2!B1010-Sheet2!B1009)*100</f>
        <v>49400</v>
      </c>
      <c r="AD856" s="12">
        <f t="shared" si="390"/>
        <v>59133.333333333336</v>
      </c>
      <c r="AE856" s="12">
        <v>0</v>
      </c>
      <c r="AF856">
        <f t="shared" si="365"/>
        <v>1</v>
      </c>
      <c r="AG856">
        <f t="shared" si="366"/>
        <v>1</v>
      </c>
      <c r="AH856">
        <f t="shared" si="367"/>
        <v>1</v>
      </c>
      <c r="AI856">
        <f t="shared" si="378"/>
        <v>0</v>
      </c>
      <c r="AJ856">
        <f t="shared" si="379"/>
        <v>1</v>
      </c>
      <c r="AK856">
        <v>151370</v>
      </c>
      <c r="AL856">
        <f t="shared" si="380"/>
        <v>57.458131519412092</v>
      </c>
      <c r="AM856">
        <f t="shared" si="381"/>
        <v>158300.36799999999</v>
      </c>
      <c r="AO856">
        <f t="shared" si="384"/>
        <v>494</v>
      </c>
      <c r="AP856">
        <f t="shared" si="385"/>
        <v>718.0340000000142</v>
      </c>
    </row>
    <row r="857" spans="1:42" x14ac:dyDescent="0.35">
      <c r="A857" s="5">
        <v>44652</v>
      </c>
      <c r="B857">
        <f t="shared" si="391"/>
        <v>11291.652609334802</v>
      </c>
      <c r="C857" s="7">
        <f t="shared" si="392"/>
        <v>6.8884302347060196</v>
      </c>
      <c r="D857" s="4">
        <v>3.7</v>
      </c>
      <c r="E857">
        <f t="shared" si="368"/>
        <v>5.0484841158918456</v>
      </c>
      <c r="F857">
        <f t="shared" si="369"/>
        <v>5.2085580144366581</v>
      </c>
      <c r="G857">
        <f t="shared" si="370"/>
        <v>7.0548981679586067</v>
      </c>
      <c r="H857">
        <v>11773</v>
      </c>
      <c r="I857">
        <v>163922</v>
      </c>
      <c r="J857">
        <v>6034</v>
      </c>
      <c r="K857">
        <f t="shared" si="371"/>
        <v>3.6810190212418101</v>
      </c>
      <c r="L857">
        <v>263559</v>
      </c>
      <c r="M857">
        <f t="shared" si="372"/>
        <v>62.195561525123409</v>
      </c>
      <c r="N857">
        <f t="shared" si="373"/>
        <v>59.894325748693838</v>
      </c>
      <c r="O857">
        <f t="shared" si="362"/>
        <v>62.114149233333329</v>
      </c>
      <c r="P857">
        <v>62.104364459999999</v>
      </c>
      <c r="Q857">
        <f t="shared" si="363"/>
        <v>62.114149233333329</v>
      </c>
      <c r="R857">
        <f t="shared" si="364"/>
        <v>62.106810653333319</v>
      </c>
      <c r="S857">
        <f t="shared" si="374"/>
        <v>59.055628480737809</v>
      </c>
      <c r="T857">
        <f t="shared" si="375"/>
        <v>58.978326275567134</v>
      </c>
      <c r="U857">
        <f t="shared" si="376"/>
        <v>0.83869726795602872</v>
      </c>
      <c r="V857">
        <f t="shared" si="377"/>
        <v>0.91599947312670338</v>
      </c>
      <c r="W857">
        <f t="shared" si="382"/>
        <v>-25467.386006465182</v>
      </c>
      <c r="X857">
        <f t="shared" si="386"/>
        <v>46761.906920884423</v>
      </c>
      <c r="Y857">
        <f t="shared" si="388"/>
        <v>35478.688547381666</v>
      </c>
      <c r="Z857">
        <f t="shared" si="383"/>
        <v>8537.8955376446247</v>
      </c>
      <c r="AA857">
        <f t="shared" si="387"/>
        <v>27494.722209179774</v>
      </c>
      <c r="AB857">
        <f t="shared" si="389"/>
        <v>21594.052749070961</v>
      </c>
      <c r="AC857" s="12">
        <f>(Sheet2!B1011-Sheet2!B1010)*100</f>
        <v>27200</v>
      </c>
      <c r="AD857" s="12">
        <f t="shared" si="390"/>
        <v>58741.666666666664</v>
      </c>
      <c r="AE857" s="12">
        <v>0</v>
      </c>
      <c r="AF857">
        <f t="shared" si="365"/>
        <v>1</v>
      </c>
      <c r="AG857">
        <f t="shared" si="366"/>
        <v>1</v>
      </c>
      <c r="AH857">
        <f t="shared" si="367"/>
        <v>1</v>
      </c>
      <c r="AI857">
        <f t="shared" si="378"/>
        <v>0</v>
      </c>
      <c r="AJ857">
        <f t="shared" si="379"/>
        <v>1</v>
      </c>
      <c r="AK857">
        <v>151642</v>
      </c>
      <c r="AL857">
        <f t="shared" si="380"/>
        <v>57.536263227588513</v>
      </c>
      <c r="AM857">
        <f t="shared" si="381"/>
        <v>157856.886</v>
      </c>
      <c r="AO857">
        <f t="shared" si="384"/>
        <v>272</v>
      </c>
      <c r="AP857">
        <f t="shared" si="385"/>
        <v>-443.48199999998906</v>
      </c>
    </row>
    <row r="858" spans="1:42" x14ac:dyDescent="0.35">
      <c r="A858" s="5">
        <v>44682</v>
      </c>
      <c r="B858">
        <f t="shared" si="391"/>
        <v>11003.918320470413</v>
      </c>
      <c r="C858" s="7">
        <f t="shared" si="392"/>
        <v>6.6982702218592731</v>
      </c>
      <c r="D858" s="4">
        <v>3.6</v>
      </c>
      <c r="E858">
        <f t="shared" si="368"/>
        <v>4.9105776440957927</v>
      </c>
      <c r="F858">
        <f t="shared" si="369"/>
        <v>5.066358217336532</v>
      </c>
      <c r="G858">
        <f t="shared" si="370"/>
        <v>6.861503271296745</v>
      </c>
      <c r="H858">
        <v>11473</v>
      </c>
      <c r="I858">
        <v>164280</v>
      </c>
      <c r="J858">
        <v>5966</v>
      </c>
      <c r="K858">
        <f t="shared" si="371"/>
        <v>3.6316045775505232</v>
      </c>
      <c r="L858">
        <v>263679</v>
      </c>
      <c r="M858">
        <f t="shared" si="372"/>
        <v>62.303027544855674</v>
      </c>
      <c r="N858">
        <f t="shared" si="373"/>
        <v>60.060118553240869</v>
      </c>
      <c r="O858">
        <f t="shared" si="362"/>
        <v>62.112926136666658</v>
      </c>
      <c r="P858">
        <v>62.104364459999999</v>
      </c>
      <c r="Q858">
        <f t="shared" si="363"/>
        <v>62.112926136666658</v>
      </c>
      <c r="R858">
        <f t="shared" si="364"/>
        <v>62.105587556666649</v>
      </c>
      <c r="S858">
        <f t="shared" si="374"/>
        <v>59.243589002643148</v>
      </c>
      <c r="T858">
        <f t="shared" si="375"/>
        <v>59.062822671705774</v>
      </c>
      <c r="U858">
        <f t="shared" si="376"/>
        <v>0.81652955059772125</v>
      </c>
      <c r="V858">
        <f t="shared" si="377"/>
        <v>0.99729588153509496</v>
      </c>
      <c r="W858">
        <f t="shared" si="382"/>
        <v>56647.917873166502</v>
      </c>
      <c r="X858">
        <f t="shared" si="386"/>
        <v>40278.417145856343</v>
      </c>
      <c r="Y858">
        <f t="shared" si="388"/>
        <v>40589.185462662484</v>
      </c>
      <c r="Z858">
        <f t="shared" si="383"/>
        <v>29357.324390508235</v>
      </c>
      <c r="AA858">
        <f t="shared" si="387"/>
        <v>23495.629480467487</v>
      </c>
      <c r="AB858">
        <f t="shared" si="389"/>
        <v>22986.132638748113</v>
      </c>
      <c r="AC858" s="12">
        <f>(Sheet2!B1012-Sheet2!B1011)*100</f>
        <v>28600</v>
      </c>
      <c r="AD858" s="12">
        <f t="shared" si="390"/>
        <v>57366.666666666664</v>
      </c>
      <c r="AE858" s="12">
        <v>0</v>
      </c>
      <c r="AF858">
        <f t="shared" si="365"/>
        <v>1</v>
      </c>
      <c r="AG858">
        <f t="shared" si="366"/>
        <v>1</v>
      </c>
      <c r="AH858">
        <f t="shared" si="367"/>
        <v>1</v>
      </c>
      <c r="AI858">
        <f t="shared" si="378"/>
        <v>0</v>
      </c>
      <c r="AJ858">
        <f t="shared" si="379"/>
        <v>1</v>
      </c>
      <c r="AK858">
        <v>151928</v>
      </c>
      <c r="AL858">
        <f t="shared" si="380"/>
        <v>57.618543759647146</v>
      </c>
      <c r="AM858">
        <f t="shared" si="381"/>
        <v>158365.92000000001</v>
      </c>
      <c r="AO858">
        <f t="shared" si="384"/>
        <v>286</v>
      </c>
      <c r="AP858">
        <f t="shared" si="385"/>
        <v>509.0340000000142</v>
      </c>
    </row>
    <row r="859" spans="1:42" x14ac:dyDescent="0.35">
      <c r="A859" s="5">
        <v>44713</v>
      </c>
      <c r="B859">
        <f t="shared" si="391"/>
        <v>10745.916574788678</v>
      </c>
      <c r="C859" s="7">
        <f t="shared" si="392"/>
        <v>6.5483952314373415</v>
      </c>
      <c r="D859" s="4">
        <v>3.6</v>
      </c>
      <c r="E859">
        <f t="shared" si="368"/>
        <v>4.8553293228342849</v>
      </c>
      <c r="F859">
        <f t="shared" si="369"/>
        <v>5.0123412277354165</v>
      </c>
      <c r="G859">
        <f t="shared" si="370"/>
        <v>6.758766163502175</v>
      </c>
      <c r="H859">
        <v>11204</v>
      </c>
      <c r="I859">
        <v>164100</v>
      </c>
      <c r="J859">
        <v>5984</v>
      </c>
      <c r="K859">
        <f t="shared" si="371"/>
        <v>3.6465569774527729</v>
      </c>
      <c r="L859">
        <v>263835</v>
      </c>
      <c r="M859">
        <f t="shared" si="372"/>
        <v>62.19796463698902</v>
      </c>
      <c r="N859">
        <f t="shared" si="373"/>
        <v>59.958837910057412</v>
      </c>
      <c r="O859">
        <f t="shared" si="362"/>
        <v>62.111703039999988</v>
      </c>
      <c r="P859">
        <v>62.104364459999999</v>
      </c>
      <c r="Q859">
        <f t="shared" si="363"/>
        <v>62.111703039999988</v>
      </c>
      <c r="R859">
        <f t="shared" si="364"/>
        <v>62.104364459999978</v>
      </c>
      <c r="S859">
        <f t="shared" si="374"/>
        <v>59.178048621763189</v>
      </c>
      <c r="T859">
        <f t="shared" si="375"/>
        <v>59.095975309387114</v>
      </c>
      <c r="U859">
        <f t="shared" si="376"/>
        <v>0.78078928829422267</v>
      </c>
      <c r="V859">
        <f t="shared" si="377"/>
        <v>0.8628626006702973</v>
      </c>
      <c r="W859">
        <f t="shared" si="382"/>
        <v>-8049.8465050514787</v>
      </c>
      <c r="X859">
        <f t="shared" si="386"/>
        <v>34438.054822368547</v>
      </c>
      <c r="Y859">
        <f t="shared" si="388"/>
        <v>39063.711850610714</v>
      </c>
      <c r="Z859">
        <f t="shared" si="383"/>
        <v>17960.626499442384</v>
      </c>
      <c r="AA859">
        <f t="shared" si="387"/>
        <v>24389.137890143942</v>
      </c>
      <c r="AB859">
        <f t="shared" si="389"/>
        <v>27639.667314667411</v>
      </c>
      <c r="AC859" s="12">
        <f>(Sheet2!B1013-Sheet2!B1012)*100</f>
        <v>42000</v>
      </c>
      <c r="AD859" s="12">
        <f t="shared" si="390"/>
        <v>54383.333333333336</v>
      </c>
      <c r="AE859" s="12">
        <v>0</v>
      </c>
      <c r="AF859">
        <f t="shared" si="365"/>
        <v>1</v>
      </c>
      <c r="AG859">
        <f t="shared" si="366"/>
        <v>1</v>
      </c>
      <c r="AH859">
        <f t="shared" si="367"/>
        <v>1</v>
      </c>
      <c r="AI859">
        <f t="shared" si="378"/>
        <v>0</v>
      </c>
      <c r="AJ859">
        <f t="shared" si="379"/>
        <v>1</v>
      </c>
      <c r="AK859">
        <v>152348</v>
      </c>
      <c r="AL859">
        <f t="shared" si="380"/>
        <v>57.743665548543596</v>
      </c>
      <c r="AM859">
        <f t="shared" si="381"/>
        <v>158192.39999999997</v>
      </c>
      <c r="AO859">
        <f t="shared" si="384"/>
        <v>420</v>
      </c>
      <c r="AP859">
        <f t="shared" si="385"/>
        <v>-173.52000000004773</v>
      </c>
    </row>
    <row r="860" spans="1:42" x14ac:dyDescent="0.35">
      <c r="A860" s="5">
        <v>44743</v>
      </c>
      <c r="B860">
        <f t="shared" si="391"/>
        <v>11065.301635428148</v>
      </c>
      <c r="C860" s="7">
        <f t="shared" si="392"/>
        <v>6.7444620336014074</v>
      </c>
      <c r="D860" s="4">
        <v>3.5</v>
      </c>
      <c r="E860">
        <f t="shared" si="368"/>
        <v>4.8585612188800225</v>
      </c>
      <c r="F860">
        <f t="shared" si="369"/>
        <v>5.0080711182004896</v>
      </c>
      <c r="G860">
        <f t="shared" si="370"/>
        <v>6.8285876693820242</v>
      </c>
      <c r="H860">
        <v>11537</v>
      </c>
      <c r="I860">
        <v>164065</v>
      </c>
      <c r="J860">
        <v>5783</v>
      </c>
      <c r="K860">
        <f t="shared" si="371"/>
        <v>3.5248224788955596</v>
      </c>
      <c r="L860">
        <v>264012</v>
      </c>
      <c r="M860">
        <f t="shared" si="372"/>
        <v>62.143008651121924</v>
      </c>
      <c r="N860">
        <f t="shared" si="373"/>
        <v>59.968003348332658</v>
      </c>
      <c r="O860">
        <f t="shared" si="362"/>
        <v>62.110479943333324</v>
      </c>
      <c r="P860">
        <v>62.104364459999999</v>
      </c>
      <c r="Q860">
        <f t="shared" si="363"/>
        <v>62.110479943333324</v>
      </c>
      <c r="R860">
        <f t="shared" si="364"/>
        <v>62.094402695751803</v>
      </c>
      <c r="S860">
        <f t="shared" si="374"/>
        <v>59.123752532553262</v>
      </c>
      <c r="T860">
        <f t="shared" si="375"/>
        <v>59.092804251946276</v>
      </c>
      <c r="U860">
        <f t="shared" si="376"/>
        <v>0.84425081577939665</v>
      </c>
      <c r="V860">
        <f t="shared" si="377"/>
        <v>0.87519909638638183</v>
      </c>
      <c r="W860">
        <f t="shared" si="382"/>
        <v>-3860.3044984396547</v>
      </c>
      <c r="X860">
        <f t="shared" si="386"/>
        <v>14659.121652385531</v>
      </c>
      <c r="Y860">
        <f t="shared" si="388"/>
        <v>36526.299289101582</v>
      </c>
      <c r="Z860">
        <f t="shared" si="383"/>
        <v>9622.7904126923531</v>
      </c>
      <c r="AA860">
        <f t="shared" si="387"/>
        <v>15189.259284622656</v>
      </c>
      <c r="AB860">
        <f t="shared" si="389"/>
        <v>27891.573106436368</v>
      </c>
      <c r="AC860" s="12">
        <f>(Sheet2!B1014-Sheet2!B1013)*100</f>
        <v>69000</v>
      </c>
      <c r="AD860" s="12">
        <f t="shared" si="390"/>
        <v>52308.333333333336</v>
      </c>
      <c r="AE860" s="12">
        <v>0</v>
      </c>
      <c r="AF860">
        <f t="shared" si="365"/>
        <v>1</v>
      </c>
      <c r="AG860">
        <f t="shared" si="366"/>
        <v>1</v>
      </c>
      <c r="AH860">
        <f t="shared" si="367"/>
        <v>1</v>
      </c>
      <c r="AI860">
        <f t="shared" si="378"/>
        <v>0</v>
      </c>
      <c r="AJ860">
        <f t="shared" si="379"/>
        <v>1</v>
      </c>
      <c r="AK860">
        <v>153038</v>
      </c>
      <c r="AL860">
        <f t="shared" si="380"/>
        <v>57.966304561913852</v>
      </c>
      <c r="AM860">
        <f t="shared" si="381"/>
        <v>158322.72500000001</v>
      </c>
      <c r="AO860">
        <f t="shared" si="384"/>
        <v>690</v>
      </c>
      <c r="AP860">
        <f t="shared" si="385"/>
        <v>130.32500000004075</v>
      </c>
    </row>
    <row r="861" spans="1:42" x14ac:dyDescent="0.35">
      <c r="A861" s="5">
        <v>44774</v>
      </c>
      <c r="B861">
        <f t="shared" si="391"/>
        <v>9705.2775633958063</v>
      </c>
      <c r="C861" s="7">
        <f t="shared" si="392"/>
        <v>5.8912338539864431</v>
      </c>
      <c r="D861" s="4">
        <v>3.6</v>
      </c>
      <c r="E861">
        <f t="shared" si="368"/>
        <v>4.6052624110197229</v>
      </c>
      <c r="F861">
        <f t="shared" si="369"/>
        <v>4.76743704059046</v>
      </c>
      <c r="G861">
        <f t="shared" si="370"/>
        <v>6.2986625322470617</v>
      </c>
      <c r="H861">
        <v>10119</v>
      </c>
      <c r="I861">
        <v>164741</v>
      </c>
      <c r="J861">
        <v>5983</v>
      </c>
      <c r="K861">
        <f t="shared" si="371"/>
        <v>3.6317613708791376</v>
      </c>
      <c r="L861">
        <v>264184</v>
      </c>
      <c r="M861">
        <f t="shared" si="372"/>
        <v>62.358432001938048</v>
      </c>
      <c r="N861">
        <f t="shared" si="373"/>
        <v>60.113528449868276</v>
      </c>
      <c r="O861">
        <f t="shared" si="362"/>
        <v>62.109256846666653</v>
      </c>
      <c r="P861">
        <v>62.104364459999999</v>
      </c>
      <c r="Q861">
        <f t="shared" si="363"/>
        <v>62.109256846666653</v>
      </c>
      <c r="R861">
        <f t="shared" si="364"/>
        <v>62.084440931503629</v>
      </c>
      <c r="S861">
        <f t="shared" si="374"/>
        <v>59.4866625728515</v>
      </c>
      <c r="T861">
        <f t="shared" si="375"/>
        <v>59.248962587343414</v>
      </c>
      <c r="U861">
        <f t="shared" si="376"/>
        <v>0.6268658770167761</v>
      </c>
      <c r="V861">
        <f t="shared" si="377"/>
        <v>0.86456586252486289</v>
      </c>
      <c r="W861">
        <f t="shared" si="382"/>
        <v>106044.31152174994</v>
      </c>
      <c r="X861">
        <f t="shared" si="386"/>
        <v>28415.539451745339</v>
      </c>
      <c r="Y861">
        <f t="shared" si="388"/>
        <v>40578.739006533753</v>
      </c>
      <c r="Z861">
        <f t="shared" si="383"/>
        <v>51418.496009891853</v>
      </c>
      <c r="AA861">
        <f t="shared" si="387"/>
        <v>21731.070556201663</v>
      </c>
      <c r="AB861">
        <f t="shared" si="389"/>
        <v>26907.739981840674</v>
      </c>
      <c r="AC861" s="12">
        <f>(Sheet2!B1015-Sheet2!B1014)*100</f>
        <v>24300</v>
      </c>
      <c r="AD861" s="12">
        <f t="shared" si="390"/>
        <v>50458.333333333336</v>
      </c>
      <c r="AE861" s="12">
        <v>0</v>
      </c>
      <c r="AF861">
        <f t="shared" si="365"/>
        <v>1</v>
      </c>
      <c r="AG861">
        <f t="shared" si="366"/>
        <v>1</v>
      </c>
      <c r="AH861">
        <f t="shared" si="367"/>
        <v>1</v>
      </c>
      <c r="AI861">
        <f t="shared" si="378"/>
        <v>0</v>
      </c>
      <c r="AJ861">
        <f t="shared" si="379"/>
        <v>1</v>
      </c>
      <c r="AK861">
        <v>153281</v>
      </c>
      <c r="AL861">
        <f t="shared" si="380"/>
        <v>58.020546285921938</v>
      </c>
      <c r="AM861">
        <f t="shared" si="381"/>
        <v>158810.32399999999</v>
      </c>
      <c r="AO861">
        <f t="shared" si="384"/>
        <v>243</v>
      </c>
      <c r="AP861">
        <f t="shared" si="385"/>
        <v>487.59899999998743</v>
      </c>
    </row>
    <row r="862" spans="1:42" x14ac:dyDescent="0.35">
      <c r="A862" s="5">
        <v>44805</v>
      </c>
      <c r="B862">
        <f t="shared" si="391"/>
        <v>10343.088570378533</v>
      </c>
      <c r="C862" s="7">
        <f t="shared" si="392"/>
        <v>6.2819018459744873</v>
      </c>
      <c r="D862" s="4">
        <v>3.5</v>
      </c>
      <c r="E862">
        <f t="shared" si="368"/>
        <v>4.6889931180276543</v>
      </c>
      <c r="F862">
        <f t="shared" si="369"/>
        <v>4.842330280254016</v>
      </c>
      <c r="G862">
        <f t="shared" si="370"/>
        <v>6.5126855665925127</v>
      </c>
      <c r="H862">
        <v>10784</v>
      </c>
      <c r="I862">
        <v>164649</v>
      </c>
      <c r="J862">
        <v>5755</v>
      </c>
      <c r="K862">
        <f t="shared" si="371"/>
        <v>3.4953142746084098</v>
      </c>
      <c r="L862">
        <v>264356</v>
      </c>
      <c r="M862">
        <f t="shared" si="372"/>
        <v>62.283057694926534</v>
      </c>
      <c r="N862">
        <f t="shared" si="373"/>
        <v>60.103150675604105</v>
      </c>
      <c r="O862">
        <f t="shared" si="362"/>
        <v>62.108033749999983</v>
      </c>
      <c r="P862">
        <v>62.104364459999999</v>
      </c>
      <c r="Q862">
        <f t="shared" si="363"/>
        <v>62.108033749999983</v>
      </c>
      <c r="R862">
        <f t="shared" si="364"/>
        <v>62.074479167255454</v>
      </c>
      <c r="S862">
        <f t="shared" si="374"/>
        <v>59.362609405914235</v>
      </c>
      <c r="T862">
        <f t="shared" si="375"/>
        <v>59.195792321720191</v>
      </c>
      <c r="U862">
        <f t="shared" si="376"/>
        <v>0.74054126968987077</v>
      </c>
      <c r="V862">
        <f t="shared" si="377"/>
        <v>0.9073583538839145</v>
      </c>
      <c r="W862">
        <f t="shared" si="382"/>
        <v>-22562.493036337197</v>
      </c>
      <c r="X862">
        <f t="shared" si="386"/>
        <v>17125.366558103822</v>
      </c>
      <c r="Y862">
        <f t="shared" si="388"/>
        <v>35502.8438672591</v>
      </c>
      <c r="Z862">
        <f t="shared" si="383"/>
        <v>-3865.0571740698069</v>
      </c>
      <c r="AA862">
        <f t="shared" si="387"/>
        <v>18838.679279351607</v>
      </c>
      <c r="AB862">
        <f t="shared" si="389"/>
        <v>22929.483485752717</v>
      </c>
      <c r="AC862" s="12">
        <f>(Sheet2!B1016-Sheet2!B1015)*100</f>
        <v>25500</v>
      </c>
      <c r="AD862" s="12">
        <f t="shared" si="390"/>
        <v>48583.333333333336</v>
      </c>
      <c r="AE862" s="12">
        <v>0</v>
      </c>
      <c r="AF862">
        <f t="shared" si="365"/>
        <v>1</v>
      </c>
      <c r="AG862">
        <f t="shared" si="366"/>
        <v>1</v>
      </c>
      <c r="AH862">
        <f t="shared" si="367"/>
        <v>1</v>
      </c>
      <c r="AI862">
        <f t="shared" si="378"/>
        <v>0</v>
      </c>
      <c r="AJ862">
        <f t="shared" si="379"/>
        <v>1</v>
      </c>
      <c r="AK862">
        <v>153536</v>
      </c>
      <c r="AL862">
        <f t="shared" si="380"/>
        <v>58.07925675982387</v>
      </c>
      <c r="AM862">
        <f t="shared" si="381"/>
        <v>158886.28499999997</v>
      </c>
      <c r="AO862">
        <f t="shared" si="384"/>
        <v>255</v>
      </c>
      <c r="AP862">
        <f t="shared" si="385"/>
        <v>75.960999999981141</v>
      </c>
    </row>
    <row r="863" spans="1:42" x14ac:dyDescent="0.35">
      <c r="A863" s="5">
        <v>44835</v>
      </c>
      <c r="B863">
        <f t="shared" si="391"/>
        <v>10095.637081955159</v>
      </c>
      <c r="C863" s="7">
        <f t="shared" si="392"/>
        <v>6.1304945269009163</v>
      </c>
      <c r="D863" s="4">
        <v>3.6</v>
      </c>
      <c r="E863">
        <f t="shared" si="368"/>
        <v>4.6978484752962499</v>
      </c>
      <c r="F863">
        <f t="shared" si="369"/>
        <v>4.8581912728398846</v>
      </c>
      <c r="G863">
        <f t="shared" si="370"/>
        <v>6.4680669241518727</v>
      </c>
      <c r="H863">
        <v>10526</v>
      </c>
      <c r="I863">
        <v>164679</v>
      </c>
      <c r="J863">
        <v>5950</v>
      </c>
      <c r="K863">
        <f t="shared" si="371"/>
        <v>3.613089707855889</v>
      </c>
      <c r="L863">
        <v>264535</v>
      </c>
      <c r="M863">
        <f t="shared" si="372"/>
        <v>62.252253955053206</v>
      </c>
      <c r="N863">
        <f t="shared" si="373"/>
        <v>60.01117281267129</v>
      </c>
      <c r="O863">
        <f t="shared" si="362"/>
        <v>62.106810653333319</v>
      </c>
      <c r="P863">
        <v>62.104364459999999</v>
      </c>
      <c r="Q863">
        <f t="shared" si="363"/>
        <v>62.106810653333319</v>
      </c>
      <c r="R863">
        <f t="shared" si="364"/>
        <v>62.064517403007279</v>
      </c>
      <c r="S863">
        <f t="shared" si="374"/>
        <v>59.32773739178819</v>
      </c>
      <c r="T863">
        <f t="shared" si="375"/>
        <v>59.189126796000572</v>
      </c>
      <c r="U863">
        <f t="shared" si="376"/>
        <v>0.68343542088310016</v>
      </c>
      <c r="V863">
        <f t="shared" si="377"/>
        <v>0.82204601667071842</v>
      </c>
      <c r="W863">
        <f t="shared" si="382"/>
        <v>1401.0388268250972</v>
      </c>
      <c r="X863">
        <f t="shared" si="386"/>
        <v>21603.437363652203</v>
      </c>
      <c r="Y863">
        <f t="shared" si="388"/>
        <v>34182.672142268311</v>
      </c>
      <c r="Z863">
        <f t="shared" si="383"/>
        <v>8832.7819793485105</v>
      </c>
      <c r="AA863">
        <f t="shared" si="387"/>
        <v>18887.827019635588</v>
      </c>
      <c r="AB863">
        <f t="shared" si="389"/>
        <v>23191.274614407681</v>
      </c>
      <c r="AC863" s="12">
        <f>(Sheet2!B1017-Sheet2!B1016)*100</f>
        <v>36100</v>
      </c>
      <c r="AD863" s="12">
        <f t="shared" si="390"/>
        <v>44425</v>
      </c>
      <c r="AE863" s="12">
        <v>0</v>
      </c>
      <c r="AF863">
        <f t="shared" si="365"/>
        <v>1</v>
      </c>
      <c r="AG863">
        <f t="shared" si="366"/>
        <v>1</v>
      </c>
      <c r="AH863">
        <f t="shared" si="367"/>
        <v>1</v>
      </c>
      <c r="AI863">
        <f t="shared" si="378"/>
        <v>0</v>
      </c>
      <c r="AJ863">
        <f t="shared" si="379"/>
        <v>1</v>
      </c>
      <c r="AK863">
        <v>153897</v>
      </c>
      <c r="AL863">
        <f t="shared" si="380"/>
        <v>58.176422779594382</v>
      </c>
      <c r="AM863">
        <f t="shared" si="381"/>
        <v>158750.55599999998</v>
      </c>
      <c r="AO863">
        <f t="shared" si="384"/>
        <v>361</v>
      </c>
      <c r="AP863">
        <f t="shared" si="385"/>
        <v>-135.72899999999208</v>
      </c>
    </row>
    <row r="864" spans="1:42" x14ac:dyDescent="0.35">
      <c r="A864" s="5">
        <v>44866</v>
      </c>
      <c r="B864">
        <f t="shared" si="391"/>
        <v>10264.441198088934</v>
      </c>
      <c r="C864" s="7">
        <f t="shared" si="392"/>
        <v>6.2420206627841806</v>
      </c>
      <c r="D864" s="4">
        <v>3.6</v>
      </c>
      <c r="E864">
        <f t="shared" si="368"/>
        <v>4.7403875776167341</v>
      </c>
      <c r="F864">
        <f t="shared" si="369"/>
        <v>4.8998570663046213</v>
      </c>
      <c r="G864">
        <f t="shared" si="370"/>
        <v>6.5462758237826151</v>
      </c>
      <c r="H864">
        <v>10702</v>
      </c>
      <c r="I864">
        <v>164441</v>
      </c>
      <c r="J864">
        <v>5956</v>
      </c>
      <c r="K864">
        <f t="shared" si="371"/>
        <v>3.6219677574327571</v>
      </c>
      <c r="L864">
        <v>264708</v>
      </c>
      <c r="M864">
        <f t="shared" si="372"/>
        <v>62.121658582286898</v>
      </c>
      <c r="N864">
        <f t="shared" si="373"/>
        <v>59.885278873324566</v>
      </c>
      <c r="O864">
        <f t="shared" si="362"/>
        <v>62.105587556666649</v>
      </c>
      <c r="P864">
        <v>62.104364459999999</v>
      </c>
      <c r="Q864">
        <f t="shared" si="363"/>
        <v>62.105587556666649</v>
      </c>
      <c r="R864">
        <f t="shared" si="364"/>
        <v>62.054555638759105</v>
      </c>
      <c r="S864">
        <f t="shared" si="374"/>
        <v>59.176851195842687</v>
      </c>
      <c r="T864">
        <f t="shared" si="375"/>
        <v>59.161541999124537</v>
      </c>
      <c r="U864">
        <f t="shared" si="376"/>
        <v>0.70842767748187896</v>
      </c>
      <c r="V864">
        <f t="shared" si="377"/>
        <v>0.72373687420002852</v>
      </c>
      <c r="W864">
        <f t="shared" si="382"/>
        <v>-29677.084587562829</v>
      </c>
      <c r="X864">
        <f t="shared" si="386"/>
        <v>7215.9369535306469</v>
      </c>
      <c r="Y864">
        <f t="shared" si="388"/>
        <v>23747.177049693495</v>
      </c>
      <c r="Z864">
        <f t="shared" si="383"/>
        <v>2937.8025242462754</v>
      </c>
      <c r="AA864">
        <f t="shared" si="387"/>
        <v>14484.573375258595</v>
      </c>
      <c r="AB864">
        <f t="shared" si="389"/>
        <v>18990.101427863043</v>
      </c>
      <c r="AC864" s="12">
        <f>(Sheet2!B1018-Sheet2!B1017)*100</f>
        <v>25800</v>
      </c>
      <c r="AD864" s="12">
        <f t="shared" si="390"/>
        <v>41316.666666666664</v>
      </c>
      <c r="AE864" s="12">
        <v>0</v>
      </c>
      <c r="AF864">
        <f t="shared" si="365"/>
        <v>1</v>
      </c>
      <c r="AG864">
        <f t="shared" si="366"/>
        <v>1</v>
      </c>
      <c r="AH864">
        <f t="shared" si="367"/>
        <v>1</v>
      </c>
      <c r="AI864">
        <f t="shared" si="378"/>
        <v>0</v>
      </c>
      <c r="AJ864">
        <f t="shared" si="379"/>
        <v>1</v>
      </c>
      <c r="AK864">
        <v>154155</v>
      </c>
      <c r="AL864">
        <f t="shared" si="380"/>
        <v>58.235867446393762</v>
      </c>
      <c r="AM864">
        <f t="shared" si="381"/>
        <v>158521.12399999998</v>
      </c>
      <c r="AO864">
        <f t="shared" si="384"/>
        <v>258</v>
      </c>
      <c r="AP864">
        <f t="shared" si="385"/>
        <v>-229.4320000000007</v>
      </c>
    </row>
    <row r="865" spans="1:42" x14ac:dyDescent="0.35">
      <c r="A865" s="5">
        <v>44896</v>
      </c>
      <c r="B865">
        <f t="shared" si="391"/>
        <v>10550.257258360893</v>
      </c>
      <c r="C865" s="7">
        <f t="shared" si="392"/>
        <v>6.3941728132225188</v>
      </c>
      <c r="D865" s="4">
        <v>3.5</v>
      </c>
      <c r="E865">
        <f t="shared" si="368"/>
        <v>4.7307087044415255</v>
      </c>
      <c r="F865">
        <f t="shared" si="369"/>
        <v>4.8831331489445819</v>
      </c>
      <c r="G865">
        <f t="shared" si="370"/>
        <v>6.5900532888562688</v>
      </c>
      <c r="H865">
        <v>11000</v>
      </c>
      <c r="I865">
        <v>164998</v>
      </c>
      <c r="J865">
        <v>5698</v>
      </c>
      <c r="K865">
        <f t="shared" si="371"/>
        <v>3.453375192426575</v>
      </c>
      <c r="L865">
        <v>264844</v>
      </c>
      <c r="M865">
        <f t="shared" si="372"/>
        <v>62.30007098518373</v>
      </c>
      <c r="N865">
        <f t="shared" si="373"/>
        <v>60.1195685007023</v>
      </c>
      <c r="O865">
        <f t="shared" si="362"/>
        <v>62.104364459999978</v>
      </c>
      <c r="P865">
        <v>62.104364459999999</v>
      </c>
      <c r="Q865">
        <f t="shared" si="363"/>
        <v>62.104364459999978</v>
      </c>
      <c r="R865">
        <f t="shared" si="364"/>
        <v>62.04459387451093</v>
      </c>
      <c r="S865">
        <f t="shared" si="374"/>
        <v>59.352836104214397</v>
      </c>
      <c r="T865">
        <f t="shared" si="375"/>
        <v>59.166387884652671</v>
      </c>
      <c r="U865">
        <f t="shared" si="376"/>
        <v>0.76673239648790315</v>
      </c>
      <c r="V865">
        <f t="shared" si="377"/>
        <v>0.95318061604962878</v>
      </c>
      <c r="W865">
        <f t="shared" si="382"/>
        <v>54656.598835431039</v>
      </c>
      <c r="X865">
        <f t="shared" si="386"/>
        <v>17667.011176944401</v>
      </c>
      <c r="Y865">
        <f t="shared" si="388"/>
        <v>26052.532999656472</v>
      </c>
      <c r="Z865">
        <f t="shared" si="383"/>
        <v>9329.373418694362</v>
      </c>
      <c r="AA865">
        <f t="shared" si="387"/>
        <v>13046.031195133924</v>
      </c>
      <c r="AB865">
        <f t="shared" si="389"/>
        <v>18717.584542638931</v>
      </c>
      <c r="AC865" s="12">
        <f>(Sheet2!B1019-Sheet2!B1018)*100</f>
        <v>13600</v>
      </c>
      <c r="AD865" s="12">
        <f t="shared" si="390"/>
        <v>37733.333333333336</v>
      </c>
      <c r="AE865" s="12">
        <v>0</v>
      </c>
      <c r="AF865">
        <f t="shared" si="365"/>
        <v>1</v>
      </c>
      <c r="AG865">
        <f t="shared" si="366"/>
        <v>1</v>
      </c>
      <c r="AH865">
        <f t="shared" si="367"/>
        <v>1</v>
      </c>
      <c r="AI865">
        <f t="shared" si="378"/>
        <v>0</v>
      </c>
      <c r="AJ865">
        <f t="shared" si="379"/>
        <v>1</v>
      </c>
      <c r="AK865">
        <v>154291</v>
      </c>
      <c r="AL865">
        <f t="shared" si="380"/>
        <v>58.257313739408858</v>
      </c>
      <c r="AM865">
        <f t="shared" si="381"/>
        <v>159223.07</v>
      </c>
      <c r="AO865">
        <f t="shared" si="384"/>
        <v>136</v>
      </c>
      <c r="AP865">
        <f t="shared" si="385"/>
        <v>701.94600000002538</v>
      </c>
    </row>
    <row r="866" spans="1:42" x14ac:dyDescent="0.35">
      <c r="A866" s="5">
        <v>44927</v>
      </c>
      <c r="B866">
        <f t="shared" si="391"/>
        <v>9998.766538037482</v>
      </c>
      <c r="C866" s="7">
        <f t="shared" si="392"/>
        <v>6.0280377751611081</v>
      </c>
      <c r="D866" s="4">
        <v>3.4</v>
      </c>
      <c r="E866">
        <f t="shared" si="368"/>
        <v>4.5271766516834493</v>
      </c>
      <c r="F866">
        <f t="shared" si="369"/>
        <v>4.6767312429369463</v>
      </c>
      <c r="G866">
        <f t="shared" si="370"/>
        <v>6.2750946524994866</v>
      </c>
      <c r="H866">
        <v>10425</v>
      </c>
      <c r="I866">
        <v>165871</v>
      </c>
      <c r="J866">
        <v>5719</v>
      </c>
      <c r="K866">
        <f t="shared" si="371"/>
        <v>3.4478600840412126</v>
      </c>
      <c r="L866">
        <v>265962</v>
      </c>
      <c r="M866">
        <f t="shared" si="372"/>
        <v>62.366428286747734</v>
      </c>
      <c r="N866">
        <f t="shared" si="373"/>
        <v>60.245969724998311</v>
      </c>
      <c r="O866">
        <f t="shared" si="362"/>
        <v>62.094402695751803</v>
      </c>
      <c r="P866">
        <v>61.984823289021897</v>
      </c>
      <c r="Q866">
        <f t="shared" si="363"/>
        <v>62.094402695751803</v>
      </c>
      <c r="R866">
        <f t="shared" si="364"/>
        <v>62.034632110262756</v>
      </c>
      <c r="S866">
        <f t="shared" si="374"/>
        <v>59.542989906861187</v>
      </c>
      <c r="T866">
        <f t="shared" si="375"/>
        <v>59.283279394907431</v>
      </c>
      <c r="U866">
        <f t="shared" si="376"/>
        <v>0.7029798181371234</v>
      </c>
      <c r="V866">
        <f t="shared" si="377"/>
        <v>0.96269033009087934</v>
      </c>
      <c r="W866">
        <f t="shared" si="382"/>
        <v>116930.1564240586</v>
      </c>
      <c r="X866">
        <f t="shared" si="386"/>
        <v>37798.754664027445</v>
      </c>
      <c r="Y866">
        <f t="shared" si="388"/>
        <v>26228.938158206485</v>
      </c>
      <c r="Z866">
        <f t="shared" si="383"/>
        <v>97236.72150541842</v>
      </c>
      <c r="AA866">
        <f t="shared" si="387"/>
        <v>27648.353043921601</v>
      </c>
      <c r="AB866">
        <f t="shared" si="389"/>
        <v>21418.80616427213</v>
      </c>
      <c r="AC866" s="12">
        <f>(Sheet2!B1020-Sheet2!B1019)*100</f>
        <v>48200</v>
      </c>
      <c r="AD866" s="12">
        <f t="shared" si="390"/>
        <v>39658.333333333336</v>
      </c>
      <c r="AE866" s="12">
        <v>0</v>
      </c>
      <c r="AF866">
        <f t="shared" si="365"/>
        <v>1</v>
      </c>
      <c r="AG866">
        <f t="shared" si="366"/>
        <v>1</v>
      </c>
      <c r="AH866">
        <f t="shared" si="367"/>
        <v>1</v>
      </c>
      <c r="AI866">
        <f t="shared" si="378"/>
        <v>0</v>
      </c>
      <c r="AJ866">
        <f t="shared" si="379"/>
        <v>1</v>
      </c>
      <c r="AK866">
        <v>154773</v>
      </c>
      <c r="AL866">
        <f t="shared" si="380"/>
        <v>58.193651724682468</v>
      </c>
      <c r="AM866">
        <f t="shared" si="381"/>
        <v>160231.38600000003</v>
      </c>
      <c r="AO866">
        <f t="shared" si="384"/>
        <v>482</v>
      </c>
      <c r="AP866">
        <f t="shared" si="385"/>
        <v>1008.3160000000207</v>
      </c>
    </row>
    <row r="867" spans="1:42" x14ac:dyDescent="0.35">
      <c r="A867" s="5">
        <v>44958</v>
      </c>
      <c r="B867">
        <f t="shared" si="391"/>
        <v>9446.3167034178568</v>
      </c>
      <c r="C867" s="7">
        <f t="shared" si="392"/>
        <v>5.6815507379380001</v>
      </c>
      <c r="D867" s="4">
        <v>3.6</v>
      </c>
      <c r="E867">
        <f t="shared" si="368"/>
        <v>4.5225637260935088</v>
      </c>
      <c r="F867">
        <f t="shared" si="369"/>
        <v>4.6862933828964657</v>
      </c>
      <c r="G867">
        <f t="shared" si="370"/>
        <v>6.1483053058239747</v>
      </c>
      <c r="H867">
        <v>9849</v>
      </c>
      <c r="I867">
        <v>166263</v>
      </c>
      <c r="J867">
        <v>5962</v>
      </c>
      <c r="K867">
        <f t="shared" si="371"/>
        <v>3.5858850135027036</v>
      </c>
      <c r="L867">
        <v>266112</v>
      </c>
      <c r="M867">
        <f t="shared" si="372"/>
        <v>62.478580447330444</v>
      </c>
      <c r="N867">
        <f t="shared" si="373"/>
        <v>60.229351551226543</v>
      </c>
      <c r="O867">
        <f t="shared" si="362"/>
        <v>62.084440931503629</v>
      </c>
      <c r="P867">
        <v>61.984823289021897</v>
      </c>
      <c r="Q867">
        <f t="shared" si="363"/>
        <v>62.084440931503629</v>
      </c>
      <c r="R867">
        <f t="shared" si="364"/>
        <v>62.024670346014581</v>
      </c>
      <c r="S867">
        <f t="shared" si="374"/>
        <v>59.652946831441326</v>
      </c>
      <c r="T867">
        <f t="shared" si="375"/>
        <v>59.276632526387495</v>
      </c>
      <c r="U867">
        <f t="shared" si="376"/>
        <v>0.57640471978521646</v>
      </c>
      <c r="V867">
        <f t="shared" si="377"/>
        <v>0.95271902483904825</v>
      </c>
      <c r="W867">
        <f t="shared" si="382"/>
        <v>38192.3055998981</v>
      </c>
      <c r="X867">
        <f t="shared" si="386"/>
        <v>26490.087010385469</v>
      </c>
      <c r="Y867">
        <f t="shared" si="388"/>
        <v>27452.813231065404</v>
      </c>
      <c r="Z867">
        <f t="shared" si="383"/>
        <v>7123.680433658883</v>
      </c>
      <c r="AA867">
        <f t="shared" si="387"/>
        <v>20265.883781216107</v>
      </c>
      <c r="AB867">
        <f t="shared" si="389"/>
        <v>20998.477168708883</v>
      </c>
      <c r="AC867" s="12">
        <f>(Sheet2!B1021-Sheet2!B1020)*100</f>
        <v>28700</v>
      </c>
      <c r="AD867" s="12">
        <f t="shared" si="390"/>
        <v>34866.666666666664</v>
      </c>
      <c r="AE867" s="12">
        <v>0</v>
      </c>
      <c r="AF867">
        <f t="shared" si="365"/>
        <v>1</v>
      </c>
      <c r="AG867">
        <f t="shared" si="366"/>
        <v>1</v>
      </c>
      <c r="AH867">
        <f t="shared" si="367"/>
        <v>1</v>
      </c>
      <c r="AI867">
        <f t="shared" si="378"/>
        <v>0</v>
      </c>
      <c r="AJ867">
        <f t="shared" si="379"/>
        <v>1</v>
      </c>
      <c r="AK867">
        <v>155060</v>
      </c>
      <c r="AL867">
        <f t="shared" si="380"/>
        <v>58.26869889369889</v>
      </c>
      <c r="AM867">
        <f t="shared" si="381"/>
        <v>160277.53199999998</v>
      </c>
      <c r="AO867">
        <f t="shared" si="384"/>
        <v>287</v>
      </c>
      <c r="AP867">
        <f t="shared" si="385"/>
        <v>46.145999999949709</v>
      </c>
    </row>
    <row r="868" spans="1:42" x14ac:dyDescent="0.35">
      <c r="A868" s="5">
        <v>44986</v>
      </c>
      <c r="B868">
        <f t="shared" si="391"/>
        <v>9229.5568724733512</v>
      </c>
      <c r="C868" s="7">
        <f t="shared" si="392"/>
        <v>5.536958949231118</v>
      </c>
      <c r="D868" s="4">
        <v>3.5</v>
      </c>
      <c r="E868">
        <f t="shared" si="368"/>
        <v>4.4021990325641696</v>
      </c>
      <c r="F868">
        <f t="shared" si="369"/>
        <v>4.5612840050250387</v>
      </c>
      <c r="G868">
        <f t="shared" si="370"/>
        <v>5.987059153949092</v>
      </c>
      <c r="H868">
        <v>9623</v>
      </c>
      <c r="I868">
        <v>166690</v>
      </c>
      <c r="J868">
        <v>5866</v>
      </c>
      <c r="K868">
        <f t="shared" si="371"/>
        <v>3.5191073249745033</v>
      </c>
      <c r="L868">
        <v>266272</v>
      </c>
      <c r="M868">
        <f t="shared" si="372"/>
        <v>62.601400072106713</v>
      </c>
      <c r="N868">
        <f t="shared" si="373"/>
        <v>60.41035106958298</v>
      </c>
      <c r="O868">
        <f t="shared" si="362"/>
        <v>62.074479167255454</v>
      </c>
      <c r="P868">
        <v>61.984823289021897</v>
      </c>
      <c r="Q868">
        <f t="shared" si="363"/>
        <v>62.074479167255454</v>
      </c>
      <c r="R868">
        <f t="shared" si="364"/>
        <v>62.014708581766406</v>
      </c>
      <c r="S868">
        <f t="shared" si="374"/>
        <v>59.845561843760805</v>
      </c>
      <c r="T868">
        <f t="shared" si="375"/>
        <v>59.341837045885285</v>
      </c>
      <c r="U868">
        <f t="shared" si="376"/>
        <v>0.5647892258221745</v>
      </c>
      <c r="V868">
        <f t="shared" si="377"/>
        <v>1.0685140236976949</v>
      </c>
      <c r="W868">
        <f t="shared" si="382"/>
        <v>60832.456053363159</v>
      </c>
      <c r="X868">
        <f t="shared" si="386"/>
        <v>40389.245192002192</v>
      </c>
      <c r="Y868">
        <f t="shared" si="388"/>
        <v>28757.305875053007</v>
      </c>
      <c r="Z868">
        <f t="shared" si="383"/>
        <v>26846.3990199361</v>
      </c>
      <c r="AA868">
        <f t="shared" si="387"/>
        <v>25384.459813550424</v>
      </c>
      <c r="AB868">
        <f t="shared" si="389"/>
        <v>22111.569546451017</v>
      </c>
      <c r="AC868" s="12">
        <f>(Sheet2!B1022-Sheet2!B1021)*100</f>
        <v>14600</v>
      </c>
      <c r="AD868" s="12">
        <f t="shared" si="390"/>
        <v>31966.666666666668</v>
      </c>
      <c r="AE868" s="12">
        <v>0</v>
      </c>
      <c r="AF868">
        <f t="shared" si="365"/>
        <v>1</v>
      </c>
      <c r="AG868">
        <f t="shared" si="366"/>
        <v>1</v>
      </c>
      <c r="AH868">
        <f t="shared" si="367"/>
        <v>1</v>
      </c>
      <c r="AI868">
        <f t="shared" si="378"/>
        <v>0</v>
      </c>
      <c r="AJ868">
        <f t="shared" si="379"/>
        <v>1</v>
      </c>
      <c r="AK868">
        <v>155206</v>
      </c>
      <c r="AL868">
        <f t="shared" si="380"/>
        <v>58.288517005167648</v>
      </c>
      <c r="AM868">
        <f t="shared" si="381"/>
        <v>160855.85</v>
      </c>
      <c r="AO868">
        <f t="shared" si="384"/>
        <v>146</v>
      </c>
      <c r="AP868">
        <f t="shared" si="385"/>
        <v>578.31800000002841</v>
      </c>
    </row>
    <row r="869" spans="1:42" x14ac:dyDescent="0.35">
      <c r="A869" s="5">
        <v>45017</v>
      </c>
      <c r="B869">
        <f t="shared" si="391"/>
        <v>9499.0679897096616</v>
      </c>
      <c r="C869" s="7">
        <f t="shared" si="392"/>
        <v>5.6990532582042386</v>
      </c>
      <c r="D869" s="4">
        <v>3.4</v>
      </c>
      <c r="E869">
        <f t="shared" si="368"/>
        <v>4.4019065276189604</v>
      </c>
      <c r="F869">
        <f t="shared" si="369"/>
        <v>4.5540436562084698</v>
      </c>
      <c r="G869">
        <f t="shared" si="370"/>
        <v>6.0446540182177388</v>
      </c>
      <c r="H869">
        <v>9904</v>
      </c>
      <c r="I869">
        <v>166678</v>
      </c>
      <c r="J869">
        <v>5715</v>
      </c>
      <c r="K869">
        <f t="shared" si="371"/>
        <v>3.4287668438546177</v>
      </c>
      <c r="L869">
        <v>266443</v>
      </c>
      <c r="M869">
        <f t="shared" si="372"/>
        <v>62.556719448437384</v>
      </c>
      <c r="N869">
        <f t="shared" si="373"/>
        <v>60.429790987190515</v>
      </c>
      <c r="O869">
        <f t="shared" si="362"/>
        <v>62.064517403007279</v>
      </c>
      <c r="P869">
        <v>61.984823289021897</v>
      </c>
      <c r="Q869">
        <f t="shared" si="363"/>
        <v>62.064517403007279</v>
      </c>
      <c r="R869">
        <f t="shared" si="364"/>
        <v>62.004746817518232</v>
      </c>
      <c r="S869">
        <f t="shared" si="374"/>
        <v>59.80303113157234</v>
      </c>
      <c r="T869">
        <f t="shared" si="375"/>
        <v>59.3324953601091</v>
      </c>
      <c r="U869">
        <f t="shared" si="376"/>
        <v>0.62675985561817527</v>
      </c>
      <c r="V869">
        <f t="shared" si="377"/>
        <v>1.0972956270814151</v>
      </c>
      <c r="W869">
        <f t="shared" si="382"/>
        <v>-1098.419472347945</v>
      </c>
      <c r="X869">
        <f t="shared" si="386"/>
        <v>39972.668808806688</v>
      </c>
      <c r="Y869">
        <f t="shared" si="388"/>
        <v>30788.053086229444</v>
      </c>
      <c r="Z869">
        <f t="shared" si="383"/>
        <v>7658.4273515827954</v>
      </c>
      <c r="AA869">
        <f t="shared" si="387"/>
        <v>25188.734042256139</v>
      </c>
      <c r="AB869">
        <f t="shared" si="389"/>
        <v>22038.280530945864</v>
      </c>
      <c r="AC869" s="12">
        <f>(Sheet2!B1023-Sheet2!B1022)*100</f>
        <v>27800</v>
      </c>
      <c r="AD869" s="12">
        <f t="shared" si="390"/>
        <v>32016.666666666668</v>
      </c>
      <c r="AE869" s="12">
        <v>0</v>
      </c>
      <c r="AF869">
        <f t="shared" si="365"/>
        <v>1</v>
      </c>
      <c r="AG869">
        <f t="shared" si="366"/>
        <v>1</v>
      </c>
      <c r="AH869">
        <f t="shared" si="367"/>
        <v>1</v>
      </c>
      <c r="AI869">
        <f t="shared" si="378"/>
        <v>0</v>
      </c>
      <c r="AJ869">
        <f t="shared" si="379"/>
        <v>1</v>
      </c>
      <c r="AK869">
        <v>155484</v>
      </c>
      <c r="AL869">
        <f t="shared" si="380"/>
        <v>58.355445630022182</v>
      </c>
      <c r="AM869">
        <f t="shared" si="381"/>
        <v>161010.94800000003</v>
      </c>
      <c r="AO869">
        <f t="shared" si="384"/>
        <v>278</v>
      </c>
      <c r="AP869">
        <f t="shared" si="385"/>
        <v>155.09800000002724</v>
      </c>
    </row>
    <row r="870" spans="1:42" x14ac:dyDescent="0.35">
      <c r="A870" s="5">
        <v>45047</v>
      </c>
      <c r="B870">
        <f t="shared" si="391"/>
        <v>8930.3132120543887</v>
      </c>
      <c r="C870" s="7">
        <f t="shared" si="392"/>
        <v>5.3531666569084528</v>
      </c>
      <c r="D870" s="4">
        <v>3.7</v>
      </c>
      <c r="E870">
        <f t="shared" si="368"/>
        <v>4.4504737534965058</v>
      </c>
      <c r="F870">
        <f t="shared" si="369"/>
        <v>4.6221558478624427</v>
      </c>
      <c r="G870">
        <f t="shared" si="370"/>
        <v>5.9632692124153781</v>
      </c>
      <c r="H870">
        <v>9311</v>
      </c>
      <c r="I870">
        <v>166823</v>
      </c>
      <c r="J870">
        <v>6117</v>
      </c>
      <c r="K870">
        <f t="shared" si="371"/>
        <v>3.6667605785772945</v>
      </c>
      <c r="L870">
        <v>266618</v>
      </c>
      <c r="M870">
        <f t="shared" si="372"/>
        <v>62.570044033036034</v>
      </c>
      <c r="N870">
        <f t="shared" si="373"/>
        <v>60.254952403813697</v>
      </c>
      <c r="O870">
        <f t="shared" si="362"/>
        <v>62.054555638759105</v>
      </c>
      <c r="P870">
        <v>61.984823289021897</v>
      </c>
      <c r="Q870">
        <f t="shared" si="363"/>
        <v>62.054555638759105</v>
      </c>
      <c r="R870">
        <f t="shared" si="364"/>
        <v>61.994785053270057</v>
      </c>
      <c r="S870">
        <f t="shared" si="374"/>
        <v>59.785380645794554</v>
      </c>
      <c r="T870">
        <f t="shared" si="375"/>
        <v>59.292833927207241</v>
      </c>
      <c r="U870">
        <f t="shared" si="376"/>
        <v>0.46957175801914275</v>
      </c>
      <c r="V870">
        <f t="shared" si="377"/>
        <v>0.96211847660645589</v>
      </c>
      <c r="W870">
        <f t="shared" si="382"/>
        <v>5759.5932309236377</v>
      </c>
      <c r="X870">
        <f t="shared" si="386"/>
        <v>45878.781778554432</v>
      </c>
      <c r="Y870">
        <f t="shared" si="388"/>
        <v>26547.359366042539</v>
      </c>
      <c r="Z870">
        <f t="shared" si="383"/>
        <v>-191.26522940769792</v>
      </c>
      <c r="AA870">
        <f t="shared" si="387"/>
        <v>24667.222749980476</v>
      </c>
      <c r="AB870">
        <f t="shared" si="389"/>
        <v>19575.898062619537</v>
      </c>
      <c r="AC870" s="12">
        <f>(Sheet2!B1024-Sheet2!B1023)*100</f>
        <v>30300</v>
      </c>
      <c r="AD870" s="12">
        <f t="shared" si="390"/>
        <v>32158.333333333332</v>
      </c>
      <c r="AE870" s="12">
        <v>0</v>
      </c>
      <c r="AF870">
        <f t="shared" si="365"/>
        <v>1</v>
      </c>
      <c r="AG870">
        <f t="shared" si="366"/>
        <v>1</v>
      </c>
      <c r="AH870">
        <f t="shared" si="367"/>
        <v>1</v>
      </c>
      <c r="AI870">
        <f t="shared" si="378"/>
        <v>0</v>
      </c>
      <c r="AJ870">
        <f t="shared" si="379"/>
        <v>1</v>
      </c>
      <c r="AK870">
        <v>155787</v>
      </c>
      <c r="AL870">
        <f t="shared" si="380"/>
        <v>58.430788618922961</v>
      </c>
      <c r="AM870">
        <f t="shared" si="381"/>
        <v>160650.549</v>
      </c>
      <c r="AO870">
        <f t="shared" si="384"/>
        <v>303</v>
      </c>
      <c r="AP870">
        <f t="shared" si="385"/>
        <v>-360.39900000003399</v>
      </c>
    </row>
    <row r="871" spans="1:42" x14ac:dyDescent="0.35">
      <c r="A871" s="5">
        <v>45078</v>
      </c>
      <c r="B871">
        <f t="shared" si="391"/>
        <v>8751.917952958469</v>
      </c>
      <c r="C871" s="7">
        <f t="shared" si="392"/>
        <v>5.2406694329092636</v>
      </c>
      <c r="D871" s="4">
        <v>3.6</v>
      </c>
      <c r="E871">
        <f t="shared" si="368"/>
        <v>4.3435480840521778</v>
      </c>
      <c r="F871">
        <f t="shared" si="369"/>
        <v>4.5103741920474816</v>
      </c>
      <c r="G871">
        <f t="shared" si="370"/>
        <v>5.8259758017600047</v>
      </c>
      <c r="H871">
        <v>9125</v>
      </c>
      <c r="I871">
        <v>167000</v>
      </c>
      <c r="J871">
        <v>5997</v>
      </c>
      <c r="K871">
        <f t="shared" si="371"/>
        <v>3.591017964071856</v>
      </c>
      <c r="L871">
        <v>266801</v>
      </c>
      <c r="M871">
        <f t="shared" si="372"/>
        <v>62.593468540222865</v>
      </c>
      <c r="N871">
        <f t="shared" si="373"/>
        <v>60.340103672774838</v>
      </c>
      <c r="O871">
        <f t="shared" si="362"/>
        <v>62.04459387451093</v>
      </c>
      <c r="P871">
        <v>61.984823289021897</v>
      </c>
      <c r="Q871">
        <f t="shared" si="363"/>
        <v>62.04459387451093</v>
      </c>
      <c r="R871">
        <f t="shared" si="364"/>
        <v>61.984823289021882</v>
      </c>
      <c r="S871">
        <f t="shared" si="374"/>
        <v>59.874691136702218</v>
      </c>
      <c r="T871">
        <f t="shared" si="375"/>
        <v>59.349657106016657</v>
      </c>
      <c r="U871">
        <f t="shared" si="376"/>
        <v>0.46541253607261979</v>
      </c>
      <c r="V871">
        <f t="shared" si="377"/>
        <v>0.99044656675818032</v>
      </c>
      <c r="W871">
        <f t="shared" si="382"/>
        <v>34768.85294283554</v>
      </c>
      <c r="X871">
        <f t="shared" si="386"/>
        <v>42564.157463121846</v>
      </c>
      <c r="Y871">
        <f t="shared" si="388"/>
        <v>30115.584320033126</v>
      </c>
      <c r="Z871">
        <f t="shared" si="383"/>
        <v>26011.069538209587</v>
      </c>
      <c r="AA871">
        <f t="shared" si="387"/>
        <v>27447.505436566349</v>
      </c>
      <c r="AB871">
        <f t="shared" si="389"/>
        <v>20246.768315850135</v>
      </c>
      <c r="AC871" s="12">
        <f>(Sheet2!B1025-Sheet2!B1024)*100</f>
        <v>24000</v>
      </c>
      <c r="AD871" s="12">
        <f t="shared" si="390"/>
        <v>30658.333333333332</v>
      </c>
      <c r="AE871" s="12">
        <v>0</v>
      </c>
      <c r="AF871">
        <f t="shared" si="365"/>
        <v>1</v>
      </c>
      <c r="AG871">
        <f t="shared" si="366"/>
        <v>1</v>
      </c>
      <c r="AH871">
        <f t="shared" si="367"/>
        <v>1</v>
      </c>
      <c r="AI871">
        <f t="shared" si="378"/>
        <v>0</v>
      </c>
      <c r="AJ871">
        <f t="shared" si="379"/>
        <v>1</v>
      </c>
      <c r="AK871">
        <v>156027</v>
      </c>
      <c r="AL871">
        <f t="shared" si="380"/>
        <v>58.480665364822471</v>
      </c>
      <c r="AM871">
        <f t="shared" si="381"/>
        <v>160988</v>
      </c>
      <c r="AO871">
        <f t="shared" si="384"/>
        <v>240</v>
      </c>
      <c r="AP871">
        <f t="shared" si="385"/>
        <v>337.45100000000093</v>
      </c>
    </row>
    <row r="872" spans="1:42" x14ac:dyDescent="0.35">
      <c r="A872" s="5">
        <v>45108</v>
      </c>
      <c r="B872">
        <f t="shared" si="391"/>
        <v>8445.0013781697889</v>
      </c>
      <c r="C872" s="7">
        <f t="shared" si="392"/>
        <v>5.0534676405604522</v>
      </c>
      <c r="D872" s="4">
        <v>3.5</v>
      </c>
      <c r="E872">
        <f t="shared" si="368"/>
        <v>4.2056077731954016</v>
      </c>
      <c r="F872">
        <f t="shared" si="369"/>
        <v>4.3680788066700824</v>
      </c>
      <c r="G872">
        <f t="shared" si="370"/>
        <v>5.6332497494697122</v>
      </c>
      <c r="H872">
        <v>8805</v>
      </c>
      <c r="I872">
        <v>167113</v>
      </c>
      <c r="J872">
        <v>5904</v>
      </c>
      <c r="K872">
        <f t="shared" si="371"/>
        <v>3.5329387899205931</v>
      </c>
      <c r="L872">
        <v>267002</v>
      </c>
      <c r="M872">
        <f t="shared" si="372"/>
        <v>62.588669747792146</v>
      </c>
      <c r="N872">
        <f t="shared" si="373"/>
        <v>60.39806630661942</v>
      </c>
      <c r="O872">
        <f t="shared" si="362"/>
        <v>62.034632110262756</v>
      </c>
      <c r="P872">
        <v>61.984823289021897</v>
      </c>
      <c r="Q872">
        <f t="shared" si="363"/>
        <v>62.034632110262756</v>
      </c>
      <c r="R872">
        <f t="shared" si="364"/>
        <v>61.973090601307952</v>
      </c>
      <c r="S872">
        <f t="shared" si="374"/>
        <v>59.956435787739402</v>
      </c>
      <c r="T872">
        <f t="shared" si="375"/>
        <v>59.425698800160376</v>
      </c>
      <c r="U872">
        <f t="shared" si="376"/>
        <v>0.44163051888001803</v>
      </c>
      <c r="V872">
        <f t="shared" si="377"/>
        <v>0.9723675064590438</v>
      </c>
      <c r="W872">
        <f t="shared" si="382"/>
        <v>33860.798234708607</v>
      </c>
      <c r="X872">
        <f t="shared" si="386"/>
        <v>28719.264431563515</v>
      </c>
      <c r="Y872">
        <f t="shared" si="388"/>
        <v>33259.009547795482</v>
      </c>
      <c r="Z872">
        <f t="shared" si="383"/>
        <v>32232.565498070791</v>
      </c>
      <c r="AA872">
        <f t="shared" si="387"/>
        <v>16613.479435341742</v>
      </c>
      <c r="AB872">
        <f t="shared" si="389"/>
        <v>22130.916239631671</v>
      </c>
      <c r="AC872" s="12">
        <f>(Sheet2!B1026-Sheet2!B1025)*100</f>
        <v>18400</v>
      </c>
      <c r="AD872" s="12">
        <f t="shared" si="390"/>
        <v>26441.666666666668</v>
      </c>
      <c r="AE872" s="12">
        <v>0</v>
      </c>
      <c r="AF872">
        <f t="shared" si="365"/>
        <v>1</v>
      </c>
      <c r="AG872">
        <f t="shared" si="366"/>
        <v>1</v>
      </c>
      <c r="AH872">
        <f t="shared" si="367"/>
        <v>1</v>
      </c>
      <c r="AI872">
        <f t="shared" si="378"/>
        <v>0</v>
      </c>
      <c r="AJ872">
        <f t="shared" si="379"/>
        <v>1</v>
      </c>
      <c r="AK872">
        <v>156211</v>
      </c>
      <c r="AL872">
        <f t="shared" si="380"/>
        <v>58.505554265511115</v>
      </c>
      <c r="AM872">
        <f t="shared" si="381"/>
        <v>161264.04499999998</v>
      </c>
      <c r="AO872">
        <f t="shared" si="384"/>
        <v>184</v>
      </c>
      <c r="AP872">
        <f t="shared" si="385"/>
        <v>276.0449999999837</v>
      </c>
    </row>
    <row r="873" spans="1:42" x14ac:dyDescent="0.35">
      <c r="A873" s="5">
        <v>45139</v>
      </c>
      <c r="B873">
        <f t="shared" si="391"/>
        <v>8975.3915839764759</v>
      </c>
      <c r="C873" s="7">
        <f t="shared" si="392"/>
        <v>5.3475879313491879</v>
      </c>
      <c r="D873" s="4">
        <v>3.8</v>
      </c>
      <c r="E873">
        <f t="shared" si="368"/>
        <v>4.5078635892323664</v>
      </c>
      <c r="F873">
        <f t="shared" si="369"/>
        <v>4.6851749094776736</v>
      </c>
      <c r="G873">
        <f t="shared" si="370"/>
        <v>6.0123347618859633</v>
      </c>
      <c r="H873">
        <v>9358</v>
      </c>
      <c r="I873">
        <v>167840</v>
      </c>
      <c r="J873">
        <v>6340</v>
      </c>
      <c r="K873">
        <f t="shared" si="371"/>
        <v>3.7774070543374645</v>
      </c>
      <c r="L873">
        <v>267213</v>
      </c>
      <c r="M873">
        <f t="shared" si="372"/>
        <v>62.811315317742775</v>
      </c>
      <c r="N873">
        <f t="shared" si="373"/>
        <v>60.42448533566855</v>
      </c>
      <c r="O873">
        <f t="shared" si="362"/>
        <v>62.024670346014581</v>
      </c>
      <c r="P873">
        <v>61.984823289021897</v>
      </c>
      <c r="Q873">
        <f t="shared" si="363"/>
        <v>62.024670346014581</v>
      </c>
      <c r="R873">
        <f t="shared" si="364"/>
        <v>61.961357913594021</v>
      </c>
      <c r="S873">
        <f t="shared" si="374"/>
        <v>59.979866904616316</v>
      </c>
      <c r="T873">
        <f t="shared" si="375"/>
        <v>59.228682815145184</v>
      </c>
      <c r="U873">
        <f t="shared" si="376"/>
        <v>0.44461843105223409</v>
      </c>
      <c r="V873">
        <f t="shared" si="377"/>
        <v>1.1958025205233653</v>
      </c>
      <c r="W873">
        <f t="shared" si="382"/>
        <v>18911.906985243782</v>
      </c>
      <c r="X873">
        <f t="shared" si="386"/>
        <v>25505.864662454464</v>
      </c>
      <c r="Y873">
        <f t="shared" si="388"/>
        <v>25997.975836419966</v>
      </c>
      <c r="Z873">
        <f t="shared" si="383"/>
        <v>-40106.409957030788</v>
      </c>
      <c r="AA873">
        <f t="shared" si="387"/>
        <v>8741.7977035601307</v>
      </c>
      <c r="AB873">
        <f t="shared" si="389"/>
        <v>14503.84074238812</v>
      </c>
      <c r="AC873" s="12">
        <f>(Sheet2!B1027-Sheet2!B1026)*100</f>
        <v>21000</v>
      </c>
      <c r="AD873" s="12">
        <f t="shared" si="390"/>
        <v>26166.666666666668</v>
      </c>
      <c r="AE873" s="12">
        <v>0</v>
      </c>
      <c r="AF873">
        <f t="shared" si="365"/>
        <v>1</v>
      </c>
      <c r="AG873">
        <f t="shared" si="366"/>
        <v>1</v>
      </c>
      <c r="AH873">
        <f t="shared" si="367"/>
        <v>1</v>
      </c>
      <c r="AI873">
        <f t="shared" si="378"/>
        <v>0</v>
      </c>
      <c r="AJ873">
        <f t="shared" si="379"/>
        <v>1</v>
      </c>
      <c r="AK873">
        <v>156421</v>
      </c>
      <c r="AL873">
        <f t="shared" si="380"/>
        <v>58.537945384393723</v>
      </c>
      <c r="AM873">
        <f t="shared" si="381"/>
        <v>161462.07999999999</v>
      </c>
      <c r="AO873">
        <f t="shared" si="384"/>
        <v>210</v>
      </c>
      <c r="AP873">
        <f t="shared" si="385"/>
        <v>198.03500000000349</v>
      </c>
    </row>
    <row r="874" spans="1:42" x14ac:dyDescent="0.35">
      <c r="A874" s="5">
        <v>45170</v>
      </c>
      <c r="B874">
        <f t="shared" si="391"/>
        <v>8926.476754869529</v>
      </c>
      <c r="C874" s="7">
        <f t="shared" si="392"/>
        <v>5.3166386265803016</v>
      </c>
      <c r="D874" s="4">
        <v>3.8</v>
      </c>
      <c r="E874">
        <f t="shared" si="368"/>
        <v>4.4947999711895017</v>
      </c>
      <c r="F874">
        <f t="shared" si="369"/>
        <v>4.6723110711259555</v>
      </c>
      <c r="G874">
        <f t="shared" si="370"/>
        <v>5.9891146316512449</v>
      </c>
      <c r="H874">
        <v>9307</v>
      </c>
      <c r="I874">
        <v>167897</v>
      </c>
      <c r="J874">
        <v>6347</v>
      </c>
      <c r="K874">
        <f t="shared" si="371"/>
        <v>3.7802938706468852</v>
      </c>
      <c r="L874">
        <v>267428</v>
      </c>
      <c r="M874">
        <f t="shared" si="372"/>
        <v>62.78213201310259</v>
      </c>
      <c r="N874">
        <f t="shared" si="373"/>
        <v>60.396410996604686</v>
      </c>
      <c r="O874">
        <f t="shared" si="362"/>
        <v>62.014708581766406</v>
      </c>
      <c r="P874">
        <v>61.984823289021897</v>
      </c>
      <c r="Q874">
        <f t="shared" si="363"/>
        <v>62.014708581766406</v>
      </c>
      <c r="R874">
        <f t="shared" si="364"/>
        <v>61.949625225880091</v>
      </c>
      <c r="S874">
        <f t="shared" si="374"/>
        <v>59.960200761465501</v>
      </c>
      <c r="T874">
        <f t="shared" si="375"/>
        <v>59.227271478299919</v>
      </c>
      <c r="U874">
        <f t="shared" si="376"/>
        <v>0.43621023513918544</v>
      </c>
      <c r="V874">
        <f t="shared" si="377"/>
        <v>1.1691395183047675</v>
      </c>
      <c r="W874">
        <f t="shared" si="382"/>
        <v>7636.3940539564937</v>
      </c>
      <c r="X874">
        <f t="shared" si="386"/>
        <v>16639.854329220019</v>
      </c>
      <c r="Y874">
        <f t="shared" si="388"/>
        <v>28514.549760611106</v>
      </c>
      <c r="Z874">
        <f t="shared" si="383"/>
        <v>12356.735815400258</v>
      </c>
      <c r="AA874">
        <f t="shared" si="387"/>
        <v>6326.8538361374913</v>
      </c>
      <c r="AB874">
        <f t="shared" si="389"/>
        <v>15855.656824843958</v>
      </c>
      <c r="AC874" s="12">
        <f>(Sheet2!B1028-Sheet2!B1027)*100</f>
        <v>24600</v>
      </c>
      <c r="AD874" s="12">
        <f t="shared" si="390"/>
        <v>26091.666666666668</v>
      </c>
      <c r="AE874" s="12">
        <v>0</v>
      </c>
      <c r="AF874">
        <f t="shared" si="365"/>
        <v>1</v>
      </c>
      <c r="AG874">
        <f t="shared" si="366"/>
        <v>1</v>
      </c>
      <c r="AH874">
        <f t="shared" si="367"/>
        <v>1</v>
      </c>
      <c r="AI874">
        <f t="shared" si="378"/>
        <v>0</v>
      </c>
      <c r="AJ874">
        <f t="shared" si="379"/>
        <v>1</v>
      </c>
      <c r="AK874">
        <v>156667</v>
      </c>
      <c r="AL874">
        <f t="shared" si="380"/>
        <v>58.582870903570303</v>
      </c>
      <c r="AM874">
        <f t="shared" si="381"/>
        <v>161516.91399999999</v>
      </c>
      <c r="AO874">
        <f t="shared" si="384"/>
        <v>246</v>
      </c>
      <c r="AP874">
        <f t="shared" si="385"/>
        <v>54.834000000002561</v>
      </c>
    </row>
    <row r="875" spans="1:42" x14ac:dyDescent="0.35">
      <c r="A875" s="5">
        <v>45200</v>
      </c>
      <c r="B875">
        <f t="shared" si="391"/>
        <v>8329.9076626240312</v>
      </c>
      <c r="C875" s="7">
        <f t="shared" si="392"/>
        <v>4.9664671289113782</v>
      </c>
      <c r="D875" s="4">
        <v>3.8</v>
      </c>
      <c r="E875">
        <f t="shared" si="368"/>
        <v>4.3442577144850922</v>
      </c>
      <c r="F875">
        <f t="shared" si="369"/>
        <v>4.5239274756196792</v>
      </c>
      <c r="G875">
        <f t="shared" si="370"/>
        <v>5.7231646591640599</v>
      </c>
      <c r="H875">
        <v>8685</v>
      </c>
      <c r="I875">
        <v>167723</v>
      </c>
      <c r="J875">
        <v>6443</v>
      </c>
      <c r="K875">
        <f t="shared" si="371"/>
        <v>3.8414528716991705</v>
      </c>
      <c r="L875">
        <v>267642</v>
      </c>
      <c r="M875">
        <f t="shared" si="372"/>
        <v>62.666920737402954</v>
      </c>
      <c r="N875">
        <f t="shared" si="373"/>
        <v>60.285577749381638</v>
      </c>
      <c r="O875">
        <f t="shared" si="362"/>
        <v>62.004746817518232</v>
      </c>
      <c r="P875">
        <v>61.984823289021897</v>
      </c>
      <c r="Q875">
        <f t="shared" si="363"/>
        <v>62.004746817518232</v>
      </c>
      <c r="R875">
        <f t="shared" si="364"/>
        <v>61.93789253816616</v>
      </c>
      <c r="S875">
        <f t="shared" si="374"/>
        <v>59.944508198838072</v>
      </c>
      <c r="T875">
        <f t="shared" si="375"/>
        <v>59.311100820551246</v>
      </c>
      <c r="U875">
        <f t="shared" si="376"/>
        <v>0.34106955054356547</v>
      </c>
      <c r="V875">
        <f t="shared" si="377"/>
        <v>0.97447692883039139</v>
      </c>
      <c r="W875">
        <f t="shared" si="382"/>
        <v>8631.4941162224859</v>
      </c>
      <c r="X875">
        <f t="shared" si="386"/>
        <v>18261.506593981758</v>
      </c>
      <c r="Y875">
        <f t="shared" si="388"/>
        <v>29117.087701394223</v>
      </c>
      <c r="Z875">
        <f t="shared" si="383"/>
        <v>35110.888915186748</v>
      </c>
      <c r="AA875">
        <f t="shared" si="387"/>
        <v>10902.26409673815</v>
      </c>
      <c r="AB875">
        <f t="shared" si="389"/>
        <v>18045.499069497146</v>
      </c>
      <c r="AC875" s="12">
        <f>(Sheet2!B1029-Sheet2!B1028)*100</f>
        <v>16500</v>
      </c>
      <c r="AD875" s="12">
        <f t="shared" si="390"/>
        <v>24458.333333333332</v>
      </c>
      <c r="AE875" s="12">
        <v>0</v>
      </c>
      <c r="AF875">
        <f t="shared" si="365"/>
        <v>1</v>
      </c>
      <c r="AG875">
        <f t="shared" si="366"/>
        <v>1</v>
      </c>
      <c r="AH875">
        <f t="shared" si="367"/>
        <v>1</v>
      </c>
      <c r="AI875">
        <f t="shared" si="378"/>
        <v>0</v>
      </c>
      <c r="AJ875">
        <f t="shared" si="379"/>
        <v>1</v>
      </c>
      <c r="AK875">
        <v>156832</v>
      </c>
      <c r="AL875">
        <f t="shared" si="380"/>
        <v>58.597678989097382</v>
      </c>
      <c r="AM875">
        <f t="shared" si="381"/>
        <v>161349.52599999998</v>
      </c>
      <c r="AO875">
        <f t="shared" si="384"/>
        <v>165</v>
      </c>
      <c r="AP875">
        <f t="shared" si="385"/>
        <v>-167.38800000000629</v>
      </c>
    </row>
    <row r="876" spans="1:42" x14ac:dyDescent="0.35">
      <c r="A876" s="5">
        <v>45231</v>
      </c>
      <c r="B876">
        <f t="shared" si="391"/>
        <v>8565.8497794928298</v>
      </c>
      <c r="C876" s="7">
        <f t="shared" si="392"/>
        <v>5.0948686287704117</v>
      </c>
      <c r="D876" s="4">
        <v>3.7</v>
      </c>
      <c r="E876">
        <f t="shared" si="368"/>
        <v>4.341775434825081</v>
      </c>
      <c r="F876">
        <f t="shared" si="369"/>
        <v>4.5151366874358096</v>
      </c>
      <c r="G876">
        <f t="shared" si="370"/>
        <v>5.7698682967291433</v>
      </c>
      <c r="H876">
        <v>8931</v>
      </c>
      <c r="I876">
        <v>168127</v>
      </c>
      <c r="J876">
        <v>6262</v>
      </c>
      <c r="K876">
        <f t="shared" si="371"/>
        <v>3.7245653583303096</v>
      </c>
      <c r="L876">
        <v>267822</v>
      </c>
      <c r="M876">
        <f t="shared" si="372"/>
        <v>62.775649498547551</v>
      </c>
      <c r="N876">
        <f t="shared" si="373"/>
        <v>60.452950467101289</v>
      </c>
      <c r="O876">
        <f t="shared" si="362"/>
        <v>61.994785053270057</v>
      </c>
      <c r="P876">
        <v>61.984823289021897</v>
      </c>
      <c r="Q876">
        <f t="shared" si="363"/>
        <v>61.994785053270057</v>
      </c>
      <c r="R876">
        <f t="shared" si="364"/>
        <v>61.926159850452223</v>
      </c>
      <c r="S876">
        <f t="shared" si="374"/>
        <v>60.050071769567722</v>
      </c>
      <c r="T876">
        <f t="shared" si="375"/>
        <v>59.30311070495457</v>
      </c>
      <c r="U876">
        <f t="shared" si="376"/>
        <v>0.40287869753356631</v>
      </c>
      <c r="V876">
        <f t="shared" si="377"/>
        <v>1.1498397621467191</v>
      </c>
      <c r="W876">
        <f t="shared" si="382"/>
        <v>39062.258115747944</v>
      </c>
      <c r="X876">
        <f t="shared" si="386"/>
        <v>23811.950741452474</v>
      </c>
      <c r="Y876">
        <f t="shared" si="388"/>
        <v>34845.366260003451</v>
      </c>
      <c r="Z876">
        <f t="shared" si="383"/>
        <v>8536.069408364594</v>
      </c>
      <c r="AA876">
        <f t="shared" si="387"/>
        <v>12356.819869700199</v>
      </c>
      <c r="AB876">
        <f t="shared" si="389"/>
        <v>18512.021309840336</v>
      </c>
      <c r="AC876" s="12">
        <f>(Sheet2!B1030-Sheet2!B1029)*100</f>
        <v>18200</v>
      </c>
      <c r="AD876" s="12">
        <f t="shared" si="390"/>
        <v>23825</v>
      </c>
      <c r="AE876" s="12">
        <v>0</v>
      </c>
      <c r="AF876">
        <f t="shared" si="365"/>
        <v>1</v>
      </c>
      <c r="AG876">
        <f t="shared" si="366"/>
        <v>1</v>
      </c>
      <c r="AH876">
        <f t="shared" si="367"/>
        <v>1</v>
      </c>
      <c r="AI876">
        <f t="shared" si="378"/>
        <v>0</v>
      </c>
      <c r="AJ876">
        <f t="shared" si="379"/>
        <v>1</v>
      </c>
      <c r="AK876">
        <v>157014</v>
      </c>
      <c r="AL876">
        <f t="shared" si="380"/>
        <v>58.626251764231462</v>
      </c>
      <c r="AM876">
        <f t="shared" si="381"/>
        <v>161906.30100000001</v>
      </c>
      <c r="AO876">
        <f t="shared" si="384"/>
        <v>182</v>
      </c>
      <c r="AP876">
        <f t="shared" si="385"/>
        <v>556.77500000002328</v>
      </c>
    </row>
    <row r="877" spans="1:42" x14ac:dyDescent="0.35">
      <c r="A877" s="5">
        <v>45261</v>
      </c>
      <c r="B877">
        <f t="shared" si="391"/>
        <v>8525.566979051815</v>
      </c>
      <c r="C877" s="7">
        <f t="shared" si="392"/>
        <v>5.0913801524337359</v>
      </c>
      <c r="D877" s="4">
        <v>3.7</v>
      </c>
      <c r="E877">
        <f t="shared" si="368"/>
        <v>4.3402887650483377</v>
      </c>
      <c r="F877">
        <f t="shared" si="369"/>
        <v>4.513672013761747</v>
      </c>
      <c r="G877">
        <f t="shared" si="370"/>
        <v>5.7672342285919909</v>
      </c>
      <c r="H877">
        <v>8889</v>
      </c>
      <c r="I877">
        <v>167451</v>
      </c>
      <c r="J877">
        <v>6268</v>
      </c>
      <c r="K877">
        <f t="shared" si="371"/>
        <v>3.7431845733975906</v>
      </c>
      <c r="L877">
        <v>267991</v>
      </c>
      <c r="M877">
        <f t="shared" si="372"/>
        <v>62.48381475497311</v>
      </c>
      <c r="N877">
        <f t="shared" si="373"/>
        <v>60.171913609039102</v>
      </c>
      <c r="O877">
        <f t="shared" si="362"/>
        <v>61.984823289021882</v>
      </c>
      <c r="P877">
        <v>61.984823289021897</v>
      </c>
      <c r="Q877">
        <f t="shared" si="363"/>
        <v>61.984823289021882</v>
      </c>
      <c r="R877">
        <f t="shared" si="364"/>
        <v>61.914427162738292</v>
      </c>
      <c r="S877">
        <f t="shared" si="374"/>
        <v>59.771836763189398</v>
      </c>
      <c r="T877">
        <f t="shared" si="375"/>
        <v>59.294502967773397</v>
      </c>
      <c r="U877">
        <f t="shared" si="376"/>
        <v>0.40007684584970349</v>
      </c>
      <c r="V877">
        <f t="shared" si="377"/>
        <v>0.87741064126570478</v>
      </c>
      <c r="W877">
        <f t="shared" si="382"/>
        <v>-64416.015465276316</v>
      </c>
      <c r="X877">
        <f t="shared" si="386"/>
        <v>7281.1393401004998</v>
      </c>
      <c r="Y877">
        <f t="shared" si="388"/>
        <v>24922.648401611175</v>
      </c>
      <c r="Z877">
        <f t="shared" si="383"/>
        <v>7715.4296142179519</v>
      </c>
      <c r="AA877">
        <f t="shared" si="387"/>
        <v>9307.5465490349252</v>
      </c>
      <c r="AB877">
        <f t="shared" si="389"/>
        <v>18377.525992800638</v>
      </c>
      <c r="AC877" s="12">
        <f>(Sheet2!B1031-Sheet2!B1030)*100</f>
        <v>29000</v>
      </c>
      <c r="AD877" s="12">
        <f t="shared" si="390"/>
        <v>25108.333333333332</v>
      </c>
      <c r="AE877" s="12">
        <v>0</v>
      </c>
      <c r="AF877">
        <f t="shared" si="365"/>
        <v>1</v>
      </c>
      <c r="AG877">
        <f t="shared" si="366"/>
        <v>1</v>
      </c>
      <c r="AH877">
        <f t="shared" si="367"/>
        <v>1</v>
      </c>
      <c r="AI877">
        <f t="shared" si="378"/>
        <v>0</v>
      </c>
      <c r="AJ877">
        <f t="shared" si="379"/>
        <v>1</v>
      </c>
      <c r="AK877">
        <v>157304</v>
      </c>
      <c r="AL877">
        <f t="shared" si="380"/>
        <v>58.697493572545348</v>
      </c>
      <c r="AM877">
        <f t="shared" si="381"/>
        <v>161255.31299999997</v>
      </c>
      <c r="AO877">
        <f t="shared" si="384"/>
        <v>290</v>
      </c>
      <c r="AP877">
        <f t="shared" si="385"/>
        <v>-650.98800000004121</v>
      </c>
    </row>
    <row r="878" spans="1:42" x14ac:dyDescent="0.35">
      <c r="A878" s="5">
        <v>45292</v>
      </c>
      <c r="B878">
        <f t="shared" si="391"/>
        <v>8390.3318632855535</v>
      </c>
      <c r="C878" s="7">
        <f t="shared" si="392"/>
        <v>5.0158611296812179</v>
      </c>
      <c r="D878" s="4">
        <v>3.7</v>
      </c>
      <c r="E878">
        <f t="shared" si="368"/>
        <v>4.3079793615824702</v>
      </c>
      <c r="F878">
        <f t="shared" si="369"/>
        <v>4.4818341068606413</v>
      </c>
      <c r="G878">
        <f t="shared" si="370"/>
        <v>5.7100631228012517</v>
      </c>
      <c r="H878">
        <v>8748</v>
      </c>
      <c r="I878">
        <v>167276</v>
      </c>
      <c r="J878">
        <v>6124</v>
      </c>
      <c r="K878">
        <f t="shared" si="371"/>
        <v>3.6610153279609743</v>
      </c>
      <c r="L878">
        <v>267540</v>
      </c>
      <c r="M878">
        <f t="shared" si="372"/>
        <v>62.523734768632735</v>
      </c>
      <c r="N878">
        <f t="shared" si="373"/>
        <v>60.21035658219332</v>
      </c>
      <c r="O878">
        <f t="shared" si="362"/>
        <v>61.973090601307952</v>
      </c>
      <c r="P878">
        <v>61.844031036454702</v>
      </c>
      <c r="Q878">
        <f t="shared" si="363"/>
        <v>61.973090601307952</v>
      </c>
      <c r="R878">
        <f t="shared" si="364"/>
        <v>61.902694475024354</v>
      </c>
      <c r="S878">
        <f t="shared" si="374"/>
        <v>59.830225178709476</v>
      </c>
      <c r="T878">
        <f t="shared" si="375"/>
        <v>59.303302648468801</v>
      </c>
      <c r="U878">
        <f t="shared" si="376"/>
        <v>0.38013140348384411</v>
      </c>
      <c r="V878">
        <f t="shared" si="377"/>
        <v>0.90705393372451937</v>
      </c>
      <c r="W878">
        <f t="shared" si="382"/>
        <v>-11335.86169195734</v>
      </c>
      <c r="X878">
        <f t="shared" si="386"/>
        <v>-251.63731434382498</v>
      </c>
      <c r="Y878">
        <f t="shared" si="388"/>
        <v>14233.813558609845</v>
      </c>
      <c r="Z878">
        <f t="shared" si="383"/>
        <v>-24387.554265215993</v>
      </c>
      <c r="AA878">
        <f t="shared" si="387"/>
        <v>-129.14007817953825</v>
      </c>
      <c r="AB878">
        <f t="shared" si="389"/>
        <v>8242.1696785811018</v>
      </c>
      <c r="AC878" s="12">
        <f>(Sheet2!B1032-Sheet2!B1031)*100</f>
        <v>25600</v>
      </c>
      <c r="AD878" s="12">
        <f t="shared" si="390"/>
        <v>23225</v>
      </c>
      <c r="AE878" s="12">
        <v>0</v>
      </c>
      <c r="AF878">
        <f t="shared" si="365"/>
        <v>1</v>
      </c>
      <c r="AG878">
        <f t="shared" si="366"/>
        <v>1</v>
      </c>
      <c r="AH878">
        <f t="shared" si="367"/>
        <v>1</v>
      </c>
      <c r="AI878">
        <f t="shared" si="378"/>
        <v>0</v>
      </c>
      <c r="AJ878">
        <f t="shared" si="379"/>
        <v>1</v>
      </c>
      <c r="AK878">
        <v>157560</v>
      </c>
      <c r="AL878">
        <f t="shared" si="380"/>
        <v>58.89212827988338</v>
      </c>
      <c r="AM878">
        <f t="shared" si="381"/>
        <v>161086.788</v>
      </c>
      <c r="AO878">
        <f t="shared" si="384"/>
        <v>256</v>
      </c>
      <c r="AP878">
        <f t="shared" si="385"/>
        <v>-168.52499999996508</v>
      </c>
    </row>
    <row r="879" spans="1:42" x14ac:dyDescent="0.35">
      <c r="A879" s="5">
        <v>45323</v>
      </c>
      <c r="B879">
        <f t="shared" si="391"/>
        <v>8452.6742925395047</v>
      </c>
      <c r="C879" s="7">
        <f t="shared" si="392"/>
        <v>5.0486031396195958</v>
      </c>
      <c r="D879" s="4">
        <v>3.9</v>
      </c>
      <c r="E879">
        <f t="shared" si="368"/>
        <v>4.4372910930562606</v>
      </c>
      <c r="F879">
        <f t="shared" si="369"/>
        <v>4.6219727088555898</v>
      </c>
      <c r="G879">
        <f t="shared" si="370"/>
        <v>5.8364086115951936</v>
      </c>
      <c r="H879">
        <v>8813</v>
      </c>
      <c r="I879">
        <v>167426</v>
      </c>
      <c r="J879">
        <v>6458</v>
      </c>
      <c r="K879">
        <f t="shared" si="371"/>
        <v>3.8572264761745489</v>
      </c>
      <c r="L879">
        <v>267711</v>
      </c>
      <c r="M879">
        <f t="shared" si="372"/>
        <v>62.53982839704009</v>
      </c>
      <c r="N879">
        <f t="shared" si="373"/>
        <v>60.100775089555526</v>
      </c>
      <c r="O879">
        <f t="shared" si="362"/>
        <v>61.961357913594021</v>
      </c>
      <c r="P879">
        <v>61.844031036454702</v>
      </c>
      <c r="Q879">
        <f t="shared" si="363"/>
        <v>61.961357913594021</v>
      </c>
      <c r="R879">
        <f t="shared" si="364"/>
        <v>61.890961787310424</v>
      </c>
      <c r="S879">
        <f t="shared" si="374"/>
        <v>59.764754161965563</v>
      </c>
      <c r="T879">
        <f t="shared" si="375"/>
        <v>59.211952097757404</v>
      </c>
      <c r="U879">
        <f t="shared" si="376"/>
        <v>0.33602092758996349</v>
      </c>
      <c r="V879">
        <f t="shared" si="377"/>
        <v>0.88882299179812208</v>
      </c>
      <c r="W879">
        <f t="shared" si="382"/>
        <v>-7296.3428579699248</v>
      </c>
      <c r="X879">
        <f t="shared" si="386"/>
        <v>-4619.6789548794432</v>
      </c>
      <c r="Y879">
        <f t="shared" si="388"/>
        <v>10443.09285378751</v>
      </c>
      <c r="Z879">
        <f t="shared" si="383"/>
        <v>-14314.682528611273</v>
      </c>
      <c r="AA879">
        <f t="shared" si="387"/>
        <v>4169.4811598903807</v>
      </c>
      <c r="AB879">
        <f t="shared" si="389"/>
        <v>6455.6394317252561</v>
      </c>
      <c r="AC879" s="12">
        <f>(Sheet2!B1033-Sheet2!B1032)*100</f>
        <v>23600</v>
      </c>
      <c r="AD879" s="12">
        <f t="shared" si="390"/>
        <v>22800</v>
      </c>
      <c r="AE879" s="12">
        <v>0</v>
      </c>
      <c r="AF879">
        <f t="shared" si="365"/>
        <v>1</v>
      </c>
      <c r="AG879">
        <f t="shared" si="366"/>
        <v>1</v>
      </c>
      <c r="AH879">
        <f t="shared" si="367"/>
        <v>1</v>
      </c>
      <c r="AI879">
        <f t="shared" si="378"/>
        <v>0</v>
      </c>
      <c r="AJ879">
        <f t="shared" si="379"/>
        <v>1</v>
      </c>
      <c r="AK879">
        <v>157796</v>
      </c>
      <c r="AL879">
        <f t="shared" si="380"/>
        <v>58.942665785119033</v>
      </c>
      <c r="AM879">
        <f t="shared" si="381"/>
        <v>160896.386</v>
      </c>
      <c r="AO879">
        <f t="shared" si="384"/>
        <v>236</v>
      </c>
      <c r="AP879">
        <f t="shared" si="385"/>
        <v>-190.40200000000186</v>
      </c>
    </row>
    <row r="880" spans="1:42" x14ac:dyDescent="0.35">
      <c r="A880" s="5">
        <v>45352</v>
      </c>
      <c r="B880">
        <f t="shared" si="391"/>
        <v>8013.3999448732056</v>
      </c>
      <c r="C880" s="7">
        <f t="shared" si="392"/>
        <v>4.7728639595420983</v>
      </c>
      <c r="D880" s="4">
        <v>3.8</v>
      </c>
      <c r="E880">
        <f t="shared" si="368"/>
        <v>4.2587419558198132</v>
      </c>
      <c r="F880">
        <f t="shared" si="369"/>
        <v>4.4395179238101194</v>
      </c>
      <c r="G880">
        <f t="shared" si="370"/>
        <v>5.5734473303249654</v>
      </c>
      <c r="H880">
        <v>8355</v>
      </c>
      <c r="I880">
        <v>167895</v>
      </c>
      <c r="J880">
        <v>6429</v>
      </c>
      <c r="K880">
        <f t="shared" si="371"/>
        <v>3.8291789511301708</v>
      </c>
      <c r="L880">
        <v>267884</v>
      </c>
      <c r="M880">
        <f t="shared" si="372"/>
        <v>62.674515835212254</v>
      </c>
      <c r="N880">
        <f t="shared" si="373"/>
        <v>60.29288423347419</v>
      </c>
      <c r="O880">
        <f t="shared" si="362"/>
        <v>61.949625225880091</v>
      </c>
      <c r="P880">
        <v>61.844031036454702</v>
      </c>
      <c r="Q880">
        <f t="shared" si="363"/>
        <v>61.949625225880091</v>
      </c>
      <c r="R880">
        <f t="shared" si="364"/>
        <v>61.882428923518475</v>
      </c>
      <c r="S880">
        <f t="shared" si="374"/>
        <v>60.005369933731139</v>
      </c>
      <c r="T880">
        <f t="shared" si="375"/>
        <v>59.311350544912401</v>
      </c>
      <c r="U880">
        <f t="shared" si="376"/>
        <v>0.28751429974305154</v>
      </c>
      <c r="V880">
        <f t="shared" si="377"/>
        <v>0.98153368856178957</v>
      </c>
      <c r="W880">
        <f t="shared" si="382"/>
        <v>74796.417873669416</v>
      </c>
      <c r="X880">
        <f t="shared" si="386"/>
        <v>6573.6583484060438</v>
      </c>
      <c r="Y880">
        <f t="shared" si="388"/>
        <v>11606.756338813031</v>
      </c>
      <c r="Z880">
        <f t="shared" si="383"/>
        <v>36870.921330580488</v>
      </c>
      <c r="AA880">
        <f t="shared" si="387"/>
        <v>8255.1787457537521</v>
      </c>
      <c r="AB880">
        <f t="shared" si="389"/>
        <v>7291.0162909456221</v>
      </c>
      <c r="AC880" s="12">
        <f>(Sheet2!B1034-Sheet2!B1033)*100</f>
        <v>31000</v>
      </c>
      <c r="AD880" s="12">
        <f t="shared" si="390"/>
        <v>24166.666666666668</v>
      </c>
      <c r="AE880" s="12">
        <v>0</v>
      </c>
      <c r="AF880">
        <f t="shared" si="365"/>
        <v>1</v>
      </c>
      <c r="AG880">
        <f t="shared" si="366"/>
        <v>1</v>
      </c>
      <c r="AH880">
        <f t="shared" si="367"/>
        <v>1</v>
      </c>
      <c r="AI880">
        <f t="shared" si="378"/>
        <v>0</v>
      </c>
      <c r="AJ880">
        <f t="shared" si="379"/>
        <v>1</v>
      </c>
      <c r="AK880">
        <v>158106</v>
      </c>
      <c r="AL880">
        <f t="shared" si="380"/>
        <v>59.020322229024501</v>
      </c>
      <c r="AM880">
        <f t="shared" si="381"/>
        <v>161514.99</v>
      </c>
      <c r="AO880">
        <f t="shared" si="384"/>
        <v>310</v>
      </c>
      <c r="AP880">
        <f t="shared" si="385"/>
        <v>618.60399999999208</v>
      </c>
    </row>
    <row r="881" spans="1:42" x14ac:dyDescent="0.35">
      <c r="A881" s="5">
        <v>45383</v>
      </c>
      <c r="B881">
        <f t="shared" si="391"/>
        <v>7595.2261117236276</v>
      </c>
      <c r="C881" s="7">
        <f t="shared" si="392"/>
        <v>4.5214523649698339</v>
      </c>
      <c r="D881" s="4">
        <v>3.9</v>
      </c>
      <c r="E881">
        <f t="shared" si="368"/>
        <v>4.199245673139683</v>
      </c>
      <c r="F881">
        <f t="shared" si="369"/>
        <v>4.3867318659301473</v>
      </c>
      <c r="G881">
        <f t="shared" si="370"/>
        <v>5.4227157590063291</v>
      </c>
      <c r="H881">
        <v>7919</v>
      </c>
      <c r="I881">
        <v>167982</v>
      </c>
      <c r="J881">
        <v>6492</v>
      </c>
      <c r="K881">
        <f t="shared" si="371"/>
        <v>3.8646997892631352</v>
      </c>
      <c r="L881">
        <v>268066</v>
      </c>
      <c r="M881">
        <f t="shared" si="372"/>
        <v>62.66441846410958</v>
      </c>
      <c r="N881">
        <f t="shared" si="373"/>
        <v>60.220506144009306</v>
      </c>
      <c r="O881">
        <f t="shared" si="362"/>
        <v>61.93789253816616</v>
      </c>
      <c r="P881">
        <v>61.844031036454702</v>
      </c>
      <c r="Q881">
        <f t="shared" si="363"/>
        <v>61.93789253816616</v>
      </c>
      <c r="R881">
        <f t="shared" si="364"/>
        <v>61.872189486968139</v>
      </c>
      <c r="S881">
        <f t="shared" si="374"/>
        <v>60.032985583157313</v>
      </c>
      <c r="T881">
        <f t="shared" si="375"/>
        <v>59.336968265723307</v>
      </c>
      <c r="U881">
        <f t="shared" si="376"/>
        <v>0.18752056085199342</v>
      </c>
      <c r="V881">
        <f t="shared" si="377"/>
        <v>0.88353787828599906</v>
      </c>
      <c r="W881">
        <f t="shared" si="382"/>
        <v>18323.794007014483</v>
      </c>
      <c r="X881">
        <f t="shared" si="386"/>
        <v>8189.0416635380434</v>
      </c>
      <c r="Y881">
        <f t="shared" si="388"/>
        <v>13225.2741287599</v>
      </c>
      <c r="Z881">
        <f t="shared" si="383"/>
        <v>17661.905746070668</v>
      </c>
      <c r="AA881">
        <f t="shared" si="387"/>
        <v>5347.0148842344061</v>
      </c>
      <c r="AB881">
        <f t="shared" si="389"/>
        <v>8124.6394904862782</v>
      </c>
      <c r="AC881" s="12">
        <f>(Sheet2!B1035-Sheet2!B1034)*100</f>
        <v>10800</v>
      </c>
      <c r="AD881" s="12">
        <f t="shared" si="390"/>
        <v>22750</v>
      </c>
      <c r="AE881" s="12">
        <v>0</v>
      </c>
      <c r="AF881">
        <f t="shared" si="365"/>
        <v>1</v>
      </c>
      <c r="AG881">
        <f t="shared" si="366"/>
        <v>1</v>
      </c>
      <c r="AH881">
        <f t="shared" si="367"/>
        <v>1</v>
      </c>
      <c r="AI881">
        <f t="shared" si="378"/>
        <v>0</v>
      </c>
      <c r="AJ881">
        <f t="shared" si="379"/>
        <v>1</v>
      </c>
      <c r="AK881">
        <v>158214</v>
      </c>
      <c r="AL881">
        <f t="shared" si="380"/>
        <v>59.020539717830687</v>
      </c>
      <c r="AM881">
        <f t="shared" si="381"/>
        <v>161430.70199999999</v>
      </c>
      <c r="AO881">
        <f t="shared" si="384"/>
        <v>108</v>
      </c>
      <c r="AP881">
        <f t="shared" si="385"/>
        <v>-84.288000000000466</v>
      </c>
    </row>
    <row r="882" spans="1:42" x14ac:dyDescent="0.35">
      <c r="A882" s="5">
        <v>45413</v>
      </c>
      <c r="B882">
        <f t="shared" si="391"/>
        <v>7893.5106578463765</v>
      </c>
      <c r="C882" s="7">
        <f t="shared" si="392"/>
        <v>4.706025479840684</v>
      </c>
      <c r="D882" s="4">
        <v>4</v>
      </c>
      <c r="E882">
        <f t="shared" si="368"/>
        <v>4.3386751341121101</v>
      </c>
      <c r="F882">
        <f t="shared" si="369"/>
        <v>4.5306344153844504</v>
      </c>
      <c r="G882">
        <f t="shared" si="370"/>
        <v>5.6165053705447532</v>
      </c>
      <c r="H882">
        <v>8230</v>
      </c>
      <c r="I882">
        <v>167732</v>
      </c>
      <c r="J882">
        <v>6649</v>
      </c>
      <c r="K882">
        <f t="shared" si="371"/>
        <v>3.9640617175017288</v>
      </c>
      <c r="L882">
        <v>268248</v>
      </c>
      <c r="M882">
        <f t="shared" si="372"/>
        <v>62.528704780650749</v>
      </c>
      <c r="N882">
        <f t="shared" si="373"/>
        <v>60.027556589424719</v>
      </c>
      <c r="O882">
        <f t="shared" si="362"/>
        <v>61.926159850452223</v>
      </c>
      <c r="P882">
        <v>61.844031036454702</v>
      </c>
      <c r="Q882">
        <f t="shared" si="363"/>
        <v>61.926159850452223</v>
      </c>
      <c r="R882">
        <f t="shared" si="364"/>
        <v>61.859674620073264</v>
      </c>
      <c r="S882">
        <f t="shared" si="374"/>
        <v>59.815787414650281</v>
      </c>
      <c r="T882">
        <f t="shared" si="375"/>
        <v>59.239384951510132</v>
      </c>
      <c r="U882">
        <f t="shared" si="376"/>
        <v>0.2117691747744388</v>
      </c>
      <c r="V882">
        <f t="shared" si="377"/>
        <v>0.78817163791458711</v>
      </c>
      <c r="W882">
        <f t="shared" si="382"/>
        <v>-47336.970929538831</v>
      </c>
      <c r="X882">
        <f t="shared" si="386"/>
        <v>-6210.8298440097524</v>
      </c>
      <c r="Y882">
        <f t="shared" si="388"/>
        <v>8800.5604487213623</v>
      </c>
      <c r="Z882">
        <f t="shared" si="383"/>
        <v>-15377.200646692887</v>
      </c>
      <c r="AA882">
        <f t="shared" si="387"/>
        <v>1361.4698750581592</v>
      </c>
      <c r="AB882">
        <f t="shared" si="389"/>
        <v>6859.1448723791791</v>
      </c>
      <c r="AC882" s="12">
        <f>(Sheet2!B1036-Sheet2!B1035)*100</f>
        <v>21600</v>
      </c>
      <c r="AD882" s="12">
        <f t="shared" si="390"/>
        <v>22025</v>
      </c>
      <c r="AE882" s="12">
        <v>0</v>
      </c>
      <c r="AF882">
        <f t="shared" si="365"/>
        <v>1</v>
      </c>
      <c r="AG882">
        <f t="shared" si="366"/>
        <v>1</v>
      </c>
      <c r="AH882">
        <f t="shared" si="367"/>
        <v>1</v>
      </c>
      <c r="AI882">
        <f t="shared" si="378"/>
        <v>0</v>
      </c>
      <c r="AJ882">
        <f t="shared" si="379"/>
        <v>1</v>
      </c>
      <c r="AK882">
        <v>158430</v>
      </c>
      <c r="AL882">
        <f t="shared" si="380"/>
        <v>59.061018162297572</v>
      </c>
      <c r="AM882">
        <f t="shared" si="381"/>
        <v>161022.72000000003</v>
      </c>
      <c r="AO882">
        <f t="shared" si="384"/>
        <v>216</v>
      </c>
      <c r="AP882">
        <f t="shared" si="385"/>
        <v>-407.98199999995995</v>
      </c>
    </row>
    <row r="883" spans="1:42" x14ac:dyDescent="0.35">
      <c r="A883" s="5">
        <v>45444</v>
      </c>
      <c r="B883">
        <f t="shared" si="391"/>
        <v>7586.5940830576965</v>
      </c>
      <c r="C883" s="7">
        <f t="shared" si="392"/>
        <v>4.5155879048489647</v>
      </c>
      <c r="D883" s="4">
        <v>4.0999999999999996</v>
      </c>
      <c r="E883">
        <f t="shared" si="368"/>
        <v>4.302779381967051</v>
      </c>
      <c r="F883">
        <f t="shared" si="369"/>
        <v>4.5009612841666611</v>
      </c>
      <c r="G883">
        <f t="shared" si="370"/>
        <v>5.5091020616898163</v>
      </c>
      <c r="H883">
        <v>7910</v>
      </c>
      <c r="I883">
        <v>168009</v>
      </c>
      <c r="J883">
        <v>6811</v>
      </c>
      <c r="K883">
        <f t="shared" si="371"/>
        <v>4.053949490801088</v>
      </c>
      <c r="L883">
        <v>268438</v>
      </c>
      <c r="M883">
        <f t="shared" si="372"/>
        <v>62.587636623726894</v>
      </c>
      <c r="N883">
        <f t="shared" si="373"/>
        <v>60.02154352215409</v>
      </c>
      <c r="O883">
        <f t="shared" si="362"/>
        <v>61.914427162738292</v>
      </c>
      <c r="P883">
        <v>61.844031036454702</v>
      </c>
      <c r="Q883">
        <f t="shared" si="363"/>
        <v>61.914427162738292</v>
      </c>
      <c r="R883">
        <f t="shared" si="364"/>
        <v>61.844031036454695</v>
      </c>
      <c r="S883">
        <f t="shared" si="374"/>
        <v>59.894628699420714</v>
      </c>
      <c r="T883">
        <f t="shared" si="375"/>
        <v>59.250385956316983</v>
      </c>
      <c r="U883">
        <f t="shared" si="376"/>
        <v>0.12691482273337584</v>
      </c>
      <c r="V883">
        <f t="shared" si="377"/>
        <v>0.77115756583710748</v>
      </c>
      <c r="W883">
        <f t="shared" si="382"/>
        <v>32528.996409988031</v>
      </c>
      <c r="X883">
        <f t="shared" si="386"/>
        <v>9946.6721352009718</v>
      </c>
      <c r="Y883">
        <f t="shared" si="388"/>
        <v>8613.9057376507353</v>
      </c>
      <c r="Z883">
        <f t="shared" si="383"/>
        <v>14208.570869127288</v>
      </c>
      <c r="AA883">
        <f t="shared" si="387"/>
        <v>2443.6600842097155</v>
      </c>
      <c r="AB883">
        <f t="shared" si="389"/>
        <v>5875.6033166223206</v>
      </c>
      <c r="AC883" s="12">
        <f>(Sheet2!B1037-Sheet2!B1036)*100</f>
        <v>11800</v>
      </c>
      <c r="AD883" s="12">
        <f t="shared" si="390"/>
        <v>21008.333333333332</v>
      </c>
      <c r="AE883" s="12">
        <v>0</v>
      </c>
      <c r="AF883">
        <f t="shared" si="365"/>
        <v>1</v>
      </c>
      <c r="AG883">
        <f t="shared" si="366"/>
        <v>1</v>
      </c>
      <c r="AH883">
        <f t="shared" si="367"/>
        <v>1</v>
      </c>
      <c r="AI883">
        <f t="shared" si="378"/>
        <v>0</v>
      </c>
      <c r="AJ883">
        <f t="shared" si="379"/>
        <v>1</v>
      </c>
      <c r="AK883">
        <v>158548</v>
      </c>
      <c r="AL883">
        <f t="shared" si="380"/>
        <v>59.063172874183238</v>
      </c>
      <c r="AM883">
        <f t="shared" si="381"/>
        <v>161120.63099999999</v>
      </c>
      <c r="AO883">
        <f t="shared" si="384"/>
        <v>118</v>
      </c>
      <c r="AP883">
        <f t="shared" si="385"/>
        <v>97.910999999963678</v>
      </c>
    </row>
    <row r="884" spans="1:42" x14ac:dyDescent="0.35">
      <c r="A884" s="5">
        <v>45474</v>
      </c>
      <c r="B884">
        <f t="shared" si="391"/>
        <v>7395.730338110985</v>
      </c>
      <c r="C884" s="7">
        <f t="shared" si="392"/>
        <v>4.3910076875781394</v>
      </c>
      <c r="D884" s="4">
        <v>4.3</v>
      </c>
      <c r="E884">
        <f t="shared" si="368"/>
        <v>4.3452655910296203</v>
      </c>
      <c r="F884">
        <f t="shared" si="369"/>
        <v>4.5544568939829215</v>
      </c>
      <c r="G884">
        <f t="shared" si="370"/>
        <v>5.4938350449656159</v>
      </c>
      <c r="H884">
        <v>7711</v>
      </c>
      <c r="I884">
        <v>168429</v>
      </c>
      <c r="J884">
        <v>7163</v>
      </c>
      <c r="K884">
        <f t="shared" si="371"/>
        <v>4.2528305695574993</v>
      </c>
      <c r="L884">
        <v>268644</v>
      </c>
      <c r="M884">
        <f t="shared" si="372"/>
        <v>62.695984276589087</v>
      </c>
      <c r="N884">
        <f t="shared" si="373"/>
        <v>60.000056952695751</v>
      </c>
      <c r="O884">
        <f t="shared" si="362"/>
        <v>61.902694475024354</v>
      </c>
      <c r="P884">
        <v>61.844031036454702</v>
      </c>
      <c r="Q884">
        <f t="shared" si="363"/>
        <v>61.902694475024354</v>
      </c>
      <c r="R884">
        <f t="shared" si="364"/>
        <v>61.844031036454695</v>
      </c>
      <c r="S884">
        <f t="shared" si="374"/>
        <v>59.97167724486112</v>
      </c>
      <c r="T884">
        <f t="shared" si="375"/>
        <v>59.212857992080927</v>
      </c>
      <c r="U884">
        <f t="shared" si="376"/>
        <v>2.8379707834631063E-2</v>
      </c>
      <c r="V884">
        <f t="shared" si="377"/>
        <v>0.78719896061482331</v>
      </c>
      <c r="W884">
        <f t="shared" si="382"/>
        <v>33036.922953374684</v>
      </c>
      <c r="X884">
        <f t="shared" si="386"/>
        <v>17342.136242756311</v>
      </c>
      <c r="Y884">
        <f t="shared" si="388"/>
        <v>8545.2494642062429</v>
      </c>
      <c r="Z884">
        <f t="shared" si="383"/>
        <v>2123.9170827697963</v>
      </c>
      <c r="AA884">
        <f t="shared" si="387"/>
        <v>6862.2386422073469</v>
      </c>
      <c r="AB884">
        <f t="shared" si="389"/>
        <v>3366.5492820139043</v>
      </c>
      <c r="AC884" s="12">
        <f>(Sheet2!B1038-Sheet2!B1037)*100</f>
        <v>8900</v>
      </c>
      <c r="AD884" s="12">
        <f t="shared" si="390"/>
        <v>20216.666666666668</v>
      </c>
      <c r="AE884" s="12">
        <v>0</v>
      </c>
      <c r="AF884">
        <f t="shared" si="365"/>
        <v>1</v>
      </c>
      <c r="AG884">
        <f t="shared" si="366"/>
        <v>1</v>
      </c>
      <c r="AH884">
        <f t="shared" si="367"/>
        <v>1</v>
      </c>
      <c r="AI884">
        <f t="shared" si="378"/>
        <v>0</v>
      </c>
      <c r="AJ884">
        <f t="shared" si="379"/>
        <v>1</v>
      </c>
      <c r="AK884">
        <v>158637</v>
      </c>
      <c r="AL884">
        <f t="shared" si="380"/>
        <v>59.051011747889405</v>
      </c>
      <c r="AM884">
        <f t="shared" si="381"/>
        <v>161186.55299999996</v>
      </c>
      <c r="AO884">
        <f t="shared" si="384"/>
        <v>89</v>
      </c>
      <c r="AP884">
        <f t="shared" si="385"/>
        <v>65.921999999962281</v>
      </c>
    </row>
    <row r="885" spans="1:42" x14ac:dyDescent="0.35">
      <c r="A885" s="5">
        <v>45505</v>
      </c>
      <c r="B885">
        <f t="shared" si="391"/>
        <v>7539.5974825431795</v>
      </c>
      <c r="C885" s="7">
        <f t="shared" si="392"/>
        <v>4.473237742462536</v>
      </c>
      <c r="D885" s="4">
        <v>4.2</v>
      </c>
      <c r="E885">
        <f t="shared" si="368"/>
        <v>4.3344663475845158</v>
      </c>
      <c r="F885">
        <f t="shared" si="369"/>
        <v>4.5381091018009911</v>
      </c>
      <c r="G885">
        <f t="shared" si="370"/>
        <v>5.5187545933289712</v>
      </c>
      <c r="H885">
        <v>7861</v>
      </c>
      <c r="I885">
        <v>168549</v>
      </c>
      <c r="J885">
        <v>7115</v>
      </c>
      <c r="K885">
        <f t="shared" si="371"/>
        <v>4.2213243626482511</v>
      </c>
      <c r="L885">
        <v>268856</v>
      </c>
      <c r="M885">
        <f t="shared" si="372"/>
        <v>62.691180408843394</v>
      </c>
      <c r="N885">
        <f t="shared" si="373"/>
        <v>60.058150831671966</v>
      </c>
      <c r="O885">
        <f t="shared" si="362"/>
        <v>61.890961787310424</v>
      </c>
      <c r="P885">
        <v>61.844031036454702</v>
      </c>
      <c r="Q885">
        <f t="shared" si="363"/>
        <v>61.890961787310424</v>
      </c>
      <c r="R885">
        <f t="shared" si="364"/>
        <v>61.844031036454702</v>
      </c>
      <c r="S885">
        <f t="shared" si="374"/>
        <v>59.973852291118575</v>
      </c>
      <c r="T885">
        <f t="shared" si="375"/>
        <v>59.208318876443059</v>
      </c>
      <c r="U885">
        <f t="shared" si="376"/>
        <v>8.4298540553390922E-2</v>
      </c>
      <c r="V885">
        <f t="shared" si="377"/>
        <v>0.84983195522890753</v>
      </c>
      <c r="W885">
        <f t="shared" si="382"/>
        <v>13298.76981250383</v>
      </c>
      <c r="X885">
        <f t="shared" si="386"/>
        <v>20774.655021168601</v>
      </c>
      <c r="Y885">
        <f t="shared" si="388"/>
        <v>8077.4880331445793</v>
      </c>
      <c r="Z885">
        <f t="shared" si="383"/>
        <v>11332.757420387119</v>
      </c>
      <c r="AA885">
        <f t="shared" si="387"/>
        <v>11136.811967040412</v>
      </c>
      <c r="AB885">
        <f t="shared" si="389"/>
        <v>7653.1465634653969</v>
      </c>
      <c r="AC885" s="12">
        <f>(Sheet2!B1039-Sheet2!B1038)*100</f>
        <v>14200</v>
      </c>
      <c r="AD885" s="12">
        <f t="shared" si="390"/>
        <v>19650</v>
      </c>
      <c r="AE885" s="12">
        <v>0</v>
      </c>
      <c r="AF885">
        <f t="shared" si="365"/>
        <v>1</v>
      </c>
      <c r="AG885">
        <f t="shared" si="366"/>
        <v>1</v>
      </c>
      <c r="AH885">
        <f t="shared" si="367"/>
        <v>1</v>
      </c>
      <c r="AI885">
        <f t="shared" si="378"/>
        <v>0</v>
      </c>
      <c r="AJ885">
        <f t="shared" si="379"/>
        <v>1</v>
      </c>
      <c r="AK885">
        <v>158779</v>
      </c>
      <c r="AL885">
        <f t="shared" si="380"/>
        <v>59.057264855536054</v>
      </c>
      <c r="AM885">
        <f t="shared" si="381"/>
        <v>161469.94199999998</v>
      </c>
      <c r="AO885">
        <f t="shared" si="384"/>
        <v>142</v>
      </c>
      <c r="AP885">
        <f t="shared" si="385"/>
        <v>283.38900000002468</v>
      </c>
    </row>
    <row r="886" spans="1:42" x14ac:dyDescent="0.35">
      <c r="H886">
        <v>7443</v>
      </c>
    </row>
  </sheetData>
  <pageMargins left="0.7" right="0.7" top="0.75" bottom="0.75" header="0.3" footer="0.3"/>
  <pageSetup orientation="portrait" horizontalDpi="1200" verticalDpi="12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DE686-410F-4FF5-804D-74E32C0C5929}">
  <dimension ref="A1:B1039"/>
  <sheetViews>
    <sheetView workbookViewId="0">
      <pane xSplit="1" ySplit="11" topLeftCell="B149" activePane="bottomRight" state="frozen"/>
      <selection pane="topRight" activeCell="B1" sqref="B1"/>
      <selection pane="bottomLeft" activeCell="A12" sqref="A12"/>
      <selection pane="bottomRight" activeCell="B156" sqref="B156"/>
    </sheetView>
  </sheetViews>
  <sheetFormatPr defaultRowHeight="14.5" x14ac:dyDescent="0.35"/>
  <cols>
    <col min="1" max="2" width="20.7265625" customWidth="1"/>
  </cols>
  <sheetData>
    <row r="1" spans="1:2" x14ac:dyDescent="0.35">
      <c r="A1" t="s">
        <v>19</v>
      </c>
    </row>
    <row r="2" spans="1:2" x14ac:dyDescent="0.35">
      <c r="A2" t="s">
        <v>20</v>
      </c>
    </row>
    <row r="3" spans="1:2" x14ac:dyDescent="0.35">
      <c r="A3" t="s">
        <v>21</v>
      </c>
    </row>
    <row r="4" spans="1:2" x14ac:dyDescent="0.35">
      <c r="A4" t="s">
        <v>22</v>
      </c>
    </row>
    <row r="5" spans="1:2" x14ac:dyDescent="0.35">
      <c r="A5" t="s">
        <v>23</v>
      </c>
    </row>
    <row r="6" spans="1:2" x14ac:dyDescent="0.35">
      <c r="A6" t="s">
        <v>24</v>
      </c>
    </row>
    <row r="8" spans="1:2" x14ac:dyDescent="0.35">
      <c r="A8" t="s">
        <v>25</v>
      </c>
      <c r="B8" t="s">
        <v>26</v>
      </c>
    </row>
    <row r="10" spans="1:2" x14ac:dyDescent="0.35">
      <c r="A10" t="s">
        <v>27</v>
      </c>
    </row>
    <row r="11" spans="1:2" x14ac:dyDescent="0.35">
      <c r="A11" t="s">
        <v>28</v>
      </c>
      <c r="B11" t="s">
        <v>25</v>
      </c>
    </row>
    <row r="12" spans="1:2" x14ac:dyDescent="0.35">
      <c r="A12" s="5">
        <v>14246</v>
      </c>
      <c r="B12" s="12">
        <v>29923</v>
      </c>
    </row>
    <row r="13" spans="1:2" x14ac:dyDescent="0.35">
      <c r="A13" s="5">
        <v>14277</v>
      </c>
      <c r="B13" s="12">
        <v>30100</v>
      </c>
    </row>
    <row r="14" spans="1:2" x14ac:dyDescent="0.35">
      <c r="A14" s="5">
        <v>14305</v>
      </c>
      <c r="B14" s="12">
        <v>30280</v>
      </c>
    </row>
    <row r="15" spans="1:2" x14ac:dyDescent="0.35">
      <c r="A15" s="5">
        <v>14336</v>
      </c>
      <c r="B15" s="12">
        <v>30094</v>
      </c>
    </row>
    <row r="16" spans="1:2" x14ac:dyDescent="0.35">
      <c r="A16" s="5">
        <v>14366</v>
      </c>
      <c r="B16" s="12">
        <v>30299</v>
      </c>
    </row>
    <row r="17" spans="1:2" x14ac:dyDescent="0.35">
      <c r="A17" s="5">
        <v>14397</v>
      </c>
      <c r="B17" s="12">
        <v>30502</v>
      </c>
    </row>
    <row r="18" spans="1:2" x14ac:dyDescent="0.35">
      <c r="A18" s="5">
        <v>14427</v>
      </c>
      <c r="B18" s="12">
        <v>30419</v>
      </c>
    </row>
    <row r="19" spans="1:2" x14ac:dyDescent="0.35">
      <c r="A19" s="5">
        <v>14458</v>
      </c>
      <c r="B19" s="12">
        <v>30663</v>
      </c>
    </row>
    <row r="20" spans="1:2" x14ac:dyDescent="0.35">
      <c r="A20" s="5">
        <v>14489</v>
      </c>
      <c r="B20" s="12">
        <v>31031</v>
      </c>
    </row>
    <row r="21" spans="1:2" x14ac:dyDescent="0.35">
      <c r="A21" s="5">
        <v>14519</v>
      </c>
      <c r="B21" s="12">
        <v>31411</v>
      </c>
    </row>
    <row r="22" spans="1:2" x14ac:dyDescent="0.35">
      <c r="A22" s="5">
        <v>14550</v>
      </c>
      <c r="B22" s="12">
        <v>31470</v>
      </c>
    </row>
    <row r="23" spans="1:2" x14ac:dyDescent="0.35">
      <c r="A23" s="5">
        <v>14580</v>
      </c>
      <c r="B23" s="12">
        <v>31542</v>
      </c>
    </row>
    <row r="24" spans="1:2" x14ac:dyDescent="0.35">
      <c r="A24" s="5">
        <v>14611</v>
      </c>
      <c r="B24" s="12">
        <v>31603</v>
      </c>
    </row>
    <row r="25" spans="1:2" x14ac:dyDescent="0.35">
      <c r="A25" s="5">
        <v>14642</v>
      </c>
      <c r="B25" s="12">
        <v>31715</v>
      </c>
    </row>
    <row r="26" spans="1:2" x14ac:dyDescent="0.35">
      <c r="A26" s="5">
        <v>14671</v>
      </c>
      <c r="B26" s="12">
        <v>31825</v>
      </c>
    </row>
    <row r="27" spans="1:2" x14ac:dyDescent="0.35">
      <c r="A27" s="5">
        <v>14702</v>
      </c>
      <c r="B27" s="12">
        <v>31701</v>
      </c>
    </row>
    <row r="28" spans="1:2" x14ac:dyDescent="0.35">
      <c r="A28" s="5">
        <v>14732</v>
      </c>
      <c r="B28" s="12">
        <v>31879</v>
      </c>
    </row>
    <row r="29" spans="1:2" x14ac:dyDescent="0.35">
      <c r="A29" s="5">
        <v>14763</v>
      </c>
      <c r="B29" s="12">
        <v>31977</v>
      </c>
    </row>
    <row r="30" spans="1:2" x14ac:dyDescent="0.35">
      <c r="A30" s="5">
        <v>14793</v>
      </c>
      <c r="B30" s="12">
        <v>31942</v>
      </c>
    </row>
    <row r="31" spans="1:2" x14ac:dyDescent="0.35">
      <c r="A31" s="5">
        <v>14824</v>
      </c>
      <c r="B31" s="12">
        <v>32352</v>
      </c>
    </row>
    <row r="32" spans="1:2" x14ac:dyDescent="0.35">
      <c r="A32" s="5">
        <v>14855</v>
      </c>
      <c r="B32" s="12">
        <v>32810</v>
      </c>
    </row>
    <row r="33" spans="1:2" x14ac:dyDescent="0.35">
      <c r="A33" s="5">
        <v>14885</v>
      </c>
      <c r="B33" s="12">
        <v>33267</v>
      </c>
    </row>
    <row r="34" spans="1:2" x14ac:dyDescent="0.35">
      <c r="A34" s="5">
        <v>14916</v>
      </c>
      <c r="B34" s="12">
        <v>33669</v>
      </c>
    </row>
    <row r="35" spans="1:2" x14ac:dyDescent="0.35">
      <c r="A35" s="5">
        <v>14946</v>
      </c>
      <c r="B35" s="12">
        <v>34174</v>
      </c>
    </row>
    <row r="36" spans="1:2" x14ac:dyDescent="0.35">
      <c r="A36" s="5">
        <v>14977</v>
      </c>
      <c r="B36" s="12">
        <v>34481</v>
      </c>
    </row>
    <row r="37" spans="1:2" x14ac:dyDescent="0.35">
      <c r="A37" s="5">
        <v>15008</v>
      </c>
      <c r="B37" s="12">
        <v>34843</v>
      </c>
    </row>
    <row r="38" spans="1:2" x14ac:dyDescent="0.35">
      <c r="A38" s="5">
        <v>15036</v>
      </c>
      <c r="B38" s="12">
        <v>35092</v>
      </c>
    </row>
    <row r="39" spans="1:2" x14ac:dyDescent="0.35">
      <c r="A39" s="5">
        <v>15067</v>
      </c>
      <c r="B39" s="12">
        <v>35468</v>
      </c>
    </row>
    <row r="40" spans="1:2" x14ac:dyDescent="0.35">
      <c r="A40" s="5">
        <v>15097</v>
      </c>
      <c r="B40" s="12">
        <v>36182</v>
      </c>
    </row>
    <row r="41" spans="1:2" x14ac:dyDescent="0.35">
      <c r="A41" s="5">
        <v>15128</v>
      </c>
      <c r="B41" s="12">
        <v>36650</v>
      </c>
    </row>
    <row r="42" spans="1:2" x14ac:dyDescent="0.35">
      <c r="A42" s="5">
        <v>15158</v>
      </c>
      <c r="B42" s="12">
        <v>37137</v>
      </c>
    </row>
    <row r="43" spans="1:2" x14ac:dyDescent="0.35">
      <c r="A43" s="5">
        <v>15189</v>
      </c>
      <c r="B43" s="12">
        <v>37544</v>
      </c>
    </row>
    <row r="44" spans="1:2" x14ac:dyDescent="0.35">
      <c r="A44" s="5">
        <v>15220</v>
      </c>
      <c r="B44" s="12">
        <v>37835</v>
      </c>
    </row>
    <row r="45" spans="1:2" x14ac:dyDescent="0.35">
      <c r="A45" s="5">
        <v>15250</v>
      </c>
      <c r="B45" s="12">
        <v>37949</v>
      </c>
    </row>
    <row r="46" spans="1:2" x14ac:dyDescent="0.35">
      <c r="A46" s="5">
        <v>15281</v>
      </c>
      <c r="B46" s="12">
        <v>38024</v>
      </c>
    </row>
    <row r="47" spans="1:2" x14ac:dyDescent="0.35">
      <c r="A47" s="5">
        <v>15311</v>
      </c>
      <c r="B47" s="12">
        <v>38104</v>
      </c>
    </row>
    <row r="48" spans="1:2" x14ac:dyDescent="0.35">
      <c r="A48" s="5">
        <v>15342</v>
      </c>
      <c r="B48" s="12">
        <v>38347</v>
      </c>
    </row>
    <row r="49" spans="1:2" x14ac:dyDescent="0.35">
      <c r="A49" s="5">
        <v>15373</v>
      </c>
      <c r="B49" s="12">
        <v>38512</v>
      </c>
    </row>
    <row r="50" spans="1:2" x14ac:dyDescent="0.35">
      <c r="A50" s="5">
        <v>15401</v>
      </c>
      <c r="B50" s="12">
        <v>38935</v>
      </c>
    </row>
    <row r="51" spans="1:2" x14ac:dyDescent="0.35">
      <c r="A51" s="5">
        <v>15432</v>
      </c>
      <c r="B51" s="12">
        <v>39352</v>
      </c>
    </row>
    <row r="52" spans="1:2" x14ac:dyDescent="0.35">
      <c r="A52" s="5">
        <v>15462</v>
      </c>
      <c r="B52" s="12">
        <v>39771</v>
      </c>
    </row>
    <row r="53" spans="1:2" x14ac:dyDescent="0.35">
      <c r="A53" s="5">
        <v>15493</v>
      </c>
      <c r="B53" s="12">
        <v>40029</v>
      </c>
    </row>
    <row r="54" spans="1:2" x14ac:dyDescent="0.35">
      <c r="A54" s="5">
        <v>15523</v>
      </c>
      <c r="B54" s="12">
        <v>40472</v>
      </c>
    </row>
    <row r="55" spans="1:2" x14ac:dyDescent="0.35">
      <c r="A55" s="5">
        <v>15554</v>
      </c>
      <c r="B55" s="12">
        <v>40988</v>
      </c>
    </row>
    <row r="56" spans="1:2" x14ac:dyDescent="0.35">
      <c r="A56" s="5">
        <v>15585</v>
      </c>
      <c r="B56" s="12">
        <v>41259</v>
      </c>
    </row>
    <row r="57" spans="1:2" x14ac:dyDescent="0.35">
      <c r="A57" s="5">
        <v>15615</v>
      </c>
      <c r="B57" s="12">
        <v>41515</v>
      </c>
    </row>
    <row r="58" spans="1:2" x14ac:dyDescent="0.35">
      <c r="A58" s="5">
        <v>15646</v>
      </c>
      <c r="B58" s="12">
        <v>41674</v>
      </c>
    </row>
    <row r="59" spans="1:2" x14ac:dyDescent="0.35">
      <c r="A59" s="5">
        <v>15676</v>
      </c>
      <c r="B59" s="12">
        <v>41915</v>
      </c>
    </row>
    <row r="60" spans="1:2" x14ac:dyDescent="0.35">
      <c r="A60" s="5">
        <v>15707</v>
      </c>
      <c r="B60" s="12">
        <v>42172</v>
      </c>
    </row>
    <row r="61" spans="1:2" x14ac:dyDescent="0.35">
      <c r="A61" s="5">
        <v>15738</v>
      </c>
      <c r="B61" s="12">
        <v>42393</v>
      </c>
    </row>
    <row r="62" spans="1:2" x14ac:dyDescent="0.35">
      <c r="A62" s="5">
        <v>15766</v>
      </c>
      <c r="B62" s="12">
        <v>42552</v>
      </c>
    </row>
    <row r="63" spans="1:2" x14ac:dyDescent="0.35">
      <c r="A63" s="5">
        <v>15797</v>
      </c>
      <c r="B63" s="12">
        <v>42647</v>
      </c>
    </row>
    <row r="64" spans="1:2" x14ac:dyDescent="0.35">
      <c r="A64" s="5">
        <v>15827</v>
      </c>
      <c r="B64" s="12">
        <v>42596</v>
      </c>
    </row>
    <row r="65" spans="1:2" x14ac:dyDescent="0.35">
      <c r="A65" s="5">
        <v>15858</v>
      </c>
      <c r="B65" s="12">
        <v>42781</v>
      </c>
    </row>
    <row r="66" spans="1:2" x14ac:dyDescent="0.35">
      <c r="A66" s="5">
        <v>15888</v>
      </c>
      <c r="B66" s="12">
        <v>42700</v>
      </c>
    </row>
    <row r="67" spans="1:2" x14ac:dyDescent="0.35">
      <c r="A67" s="5">
        <v>15919</v>
      </c>
      <c r="B67" s="12">
        <v>42546</v>
      </c>
    </row>
    <row r="68" spans="1:2" x14ac:dyDescent="0.35">
      <c r="A68" s="5">
        <v>15950</v>
      </c>
      <c r="B68" s="12">
        <v>42492</v>
      </c>
    </row>
    <row r="69" spans="1:2" x14ac:dyDescent="0.35">
      <c r="A69" s="5">
        <v>15980</v>
      </c>
      <c r="B69" s="12">
        <v>42675</v>
      </c>
    </row>
    <row r="70" spans="1:2" x14ac:dyDescent="0.35">
      <c r="A70" s="5">
        <v>16011</v>
      </c>
      <c r="B70" s="12">
        <v>42821</v>
      </c>
    </row>
    <row r="71" spans="1:2" x14ac:dyDescent="0.35">
      <c r="A71" s="5">
        <v>16041</v>
      </c>
      <c r="B71" s="12">
        <v>42746</v>
      </c>
    </row>
    <row r="72" spans="1:2" x14ac:dyDescent="0.35">
      <c r="A72" s="5">
        <v>16072</v>
      </c>
      <c r="B72" s="12">
        <v>42654</v>
      </c>
    </row>
    <row r="73" spans="1:2" x14ac:dyDescent="0.35">
      <c r="A73" s="5">
        <v>16103</v>
      </c>
      <c r="B73" s="12">
        <v>42538</v>
      </c>
    </row>
    <row r="74" spans="1:2" x14ac:dyDescent="0.35">
      <c r="A74" s="5">
        <v>16132</v>
      </c>
      <c r="B74" s="12">
        <v>42294</v>
      </c>
    </row>
    <row r="75" spans="1:2" x14ac:dyDescent="0.35">
      <c r="A75" s="5">
        <v>16163</v>
      </c>
      <c r="B75" s="12">
        <v>42063</v>
      </c>
    </row>
    <row r="76" spans="1:2" x14ac:dyDescent="0.35">
      <c r="A76" s="5">
        <v>16193</v>
      </c>
      <c r="B76" s="12">
        <v>41985</v>
      </c>
    </row>
    <row r="77" spans="1:2" x14ac:dyDescent="0.35">
      <c r="A77" s="5">
        <v>16224</v>
      </c>
      <c r="B77" s="12">
        <v>41947</v>
      </c>
    </row>
    <row r="78" spans="1:2" x14ac:dyDescent="0.35">
      <c r="A78" s="5">
        <v>16254</v>
      </c>
      <c r="B78" s="12">
        <v>41904</v>
      </c>
    </row>
    <row r="79" spans="1:2" x14ac:dyDescent="0.35">
      <c r="A79" s="5">
        <v>16285</v>
      </c>
      <c r="B79" s="12">
        <v>41850</v>
      </c>
    </row>
    <row r="80" spans="1:2" x14ac:dyDescent="0.35">
      <c r="A80" s="5">
        <v>16316</v>
      </c>
      <c r="B80" s="12">
        <v>41679</v>
      </c>
    </row>
    <row r="81" spans="1:2" x14ac:dyDescent="0.35">
      <c r="A81" s="5">
        <v>16346</v>
      </c>
      <c r="B81" s="12">
        <v>41708</v>
      </c>
    </row>
    <row r="82" spans="1:2" x14ac:dyDescent="0.35">
      <c r="A82" s="5">
        <v>16377</v>
      </c>
      <c r="B82" s="12">
        <v>41711</v>
      </c>
    </row>
    <row r="83" spans="1:2" x14ac:dyDescent="0.35">
      <c r="A83" s="5">
        <v>16407</v>
      </c>
      <c r="B83" s="12">
        <v>41860</v>
      </c>
    </row>
    <row r="84" spans="1:2" x14ac:dyDescent="0.35">
      <c r="A84" s="5">
        <v>16438</v>
      </c>
      <c r="B84" s="12">
        <v>41895</v>
      </c>
    </row>
    <row r="85" spans="1:2" x14ac:dyDescent="0.35">
      <c r="A85" s="5">
        <v>16469</v>
      </c>
      <c r="B85" s="12">
        <v>41897</v>
      </c>
    </row>
    <row r="86" spans="1:2" x14ac:dyDescent="0.35">
      <c r="A86" s="5">
        <v>16497</v>
      </c>
      <c r="B86" s="12">
        <v>41798</v>
      </c>
    </row>
    <row r="87" spans="1:2" x14ac:dyDescent="0.35">
      <c r="A87" s="5">
        <v>16528</v>
      </c>
      <c r="B87" s="12">
        <v>41446</v>
      </c>
    </row>
    <row r="88" spans="1:2" x14ac:dyDescent="0.35">
      <c r="A88" s="5">
        <v>16558</v>
      </c>
      <c r="B88" s="12">
        <v>41304</v>
      </c>
    </row>
    <row r="89" spans="1:2" x14ac:dyDescent="0.35">
      <c r="A89" s="5">
        <v>16589</v>
      </c>
      <c r="B89" s="12">
        <v>41149</v>
      </c>
    </row>
    <row r="90" spans="1:2" x14ac:dyDescent="0.35">
      <c r="A90" s="5">
        <v>16619</v>
      </c>
      <c r="B90" s="12">
        <v>40874</v>
      </c>
    </row>
    <row r="91" spans="1:2" x14ac:dyDescent="0.35">
      <c r="A91" s="5">
        <v>16650</v>
      </c>
      <c r="B91" s="12">
        <v>40466</v>
      </c>
    </row>
    <row r="92" spans="1:2" x14ac:dyDescent="0.35">
      <c r="A92" s="5">
        <v>16681</v>
      </c>
      <c r="B92" s="12">
        <v>38507</v>
      </c>
    </row>
    <row r="93" spans="1:2" x14ac:dyDescent="0.35">
      <c r="A93" s="5">
        <v>16711</v>
      </c>
      <c r="B93" s="12">
        <v>38600</v>
      </c>
    </row>
    <row r="94" spans="1:2" x14ac:dyDescent="0.35">
      <c r="A94" s="5">
        <v>16742</v>
      </c>
      <c r="B94" s="12">
        <v>38996</v>
      </c>
    </row>
    <row r="95" spans="1:2" x14ac:dyDescent="0.35">
      <c r="A95" s="5">
        <v>16772</v>
      </c>
      <c r="B95" s="12">
        <v>39110</v>
      </c>
    </row>
    <row r="96" spans="1:2" x14ac:dyDescent="0.35">
      <c r="A96" s="5">
        <v>16803</v>
      </c>
      <c r="B96" s="12">
        <v>39829</v>
      </c>
    </row>
    <row r="97" spans="1:2" x14ac:dyDescent="0.35">
      <c r="A97" s="5">
        <v>16834</v>
      </c>
      <c r="B97" s="12">
        <v>39244</v>
      </c>
    </row>
    <row r="98" spans="1:2" x14ac:dyDescent="0.35">
      <c r="A98" s="5">
        <v>16862</v>
      </c>
      <c r="B98" s="12">
        <v>40195</v>
      </c>
    </row>
    <row r="99" spans="1:2" x14ac:dyDescent="0.35">
      <c r="A99" s="5">
        <v>16893</v>
      </c>
      <c r="B99" s="12">
        <v>40913</v>
      </c>
    </row>
    <row r="100" spans="1:2" x14ac:dyDescent="0.35">
      <c r="A100" s="5">
        <v>16923</v>
      </c>
      <c r="B100" s="12">
        <v>41349</v>
      </c>
    </row>
    <row r="101" spans="1:2" x14ac:dyDescent="0.35">
      <c r="A101" s="5">
        <v>16954</v>
      </c>
      <c r="B101" s="12">
        <v>41735</v>
      </c>
    </row>
    <row r="102" spans="1:2" x14ac:dyDescent="0.35">
      <c r="A102" s="5">
        <v>16984</v>
      </c>
      <c r="B102" s="12">
        <v>42153</v>
      </c>
    </row>
    <row r="103" spans="1:2" x14ac:dyDescent="0.35">
      <c r="A103" s="5">
        <v>17015</v>
      </c>
      <c r="B103" s="12">
        <v>42642</v>
      </c>
    </row>
    <row r="104" spans="1:2" x14ac:dyDescent="0.35">
      <c r="A104" s="5">
        <v>17046</v>
      </c>
      <c r="B104" s="12">
        <v>42915</v>
      </c>
    </row>
    <row r="105" spans="1:2" x14ac:dyDescent="0.35">
      <c r="A105" s="5">
        <v>17076</v>
      </c>
      <c r="B105" s="12">
        <v>43093</v>
      </c>
    </row>
    <row r="106" spans="1:2" x14ac:dyDescent="0.35">
      <c r="A106" s="5">
        <v>17107</v>
      </c>
      <c r="B106" s="12">
        <v>43395</v>
      </c>
    </row>
    <row r="107" spans="1:2" x14ac:dyDescent="0.35">
      <c r="A107" s="5">
        <v>17137</v>
      </c>
      <c r="B107" s="12">
        <v>43379</v>
      </c>
    </row>
    <row r="108" spans="1:2" x14ac:dyDescent="0.35">
      <c r="A108" s="5">
        <v>17168</v>
      </c>
      <c r="B108" s="12">
        <v>43535</v>
      </c>
    </row>
    <row r="109" spans="1:2" x14ac:dyDescent="0.35">
      <c r="A109" s="5">
        <v>17199</v>
      </c>
      <c r="B109" s="12">
        <v>43557</v>
      </c>
    </row>
    <row r="110" spans="1:2" x14ac:dyDescent="0.35">
      <c r="A110" s="5">
        <v>17227</v>
      </c>
      <c r="B110" s="12">
        <v>43607</v>
      </c>
    </row>
    <row r="111" spans="1:2" x14ac:dyDescent="0.35">
      <c r="A111" s="5">
        <v>17258</v>
      </c>
      <c r="B111" s="12">
        <v>43499</v>
      </c>
    </row>
    <row r="112" spans="1:2" x14ac:dyDescent="0.35">
      <c r="A112" s="5">
        <v>17288</v>
      </c>
      <c r="B112" s="12">
        <v>43638</v>
      </c>
    </row>
    <row r="113" spans="1:2" x14ac:dyDescent="0.35">
      <c r="A113" s="5">
        <v>17319</v>
      </c>
      <c r="B113" s="12">
        <v>43810</v>
      </c>
    </row>
    <row r="114" spans="1:2" x14ac:dyDescent="0.35">
      <c r="A114" s="5">
        <v>17349</v>
      </c>
      <c r="B114" s="12">
        <v>43743</v>
      </c>
    </row>
    <row r="115" spans="1:2" x14ac:dyDescent="0.35">
      <c r="A115" s="5">
        <v>17380</v>
      </c>
      <c r="B115" s="12">
        <v>43960</v>
      </c>
    </row>
    <row r="116" spans="1:2" x14ac:dyDescent="0.35">
      <c r="A116" s="5">
        <v>17411</v>
      </c>
      <c r="B116" s="12">
        <v>44203</v>
      </c>
    </row>
    <row r="117" spans="1:2" x14ac:dyDescent="0.35">
      <c r="A117" s="5">
        <v>17441</v>
      </c>
      <c r="B117" s="12">
        <v>44411</v>
      </c>
    </row>
    <row r="118" spans="1:2" x14ac:dyDescent="0.35">
      <c r="A118" s="5">
        <v>17472</v>
      </c>
      <c r="B118" s="12">
        <v>44484</v>
      </c>
    </row>
    <row r="119" spans="1:2" x14ac:dyDescent="0.35">
      <c r="A119" s="5">
        <v>17502</v>
      </c>
      <c r="B119" s="12">
        <v>44581</v>
      </c>
    </row>
    <row r="120" spans="1:2" x14ac:dyDescent="0.35">
      <c r="A120" s="5">
        <v>17533</v>
      </c>
      <c r="B120" s="12">
        <v>44679</v>
      </c>
    </row>
    <row r="121" spans="1:2" x14ac:dyDescent="0.35">
      <c r="A121" s="5">
        <v>17564</v>
      </c>
      <c r="B121" s="12">
        <v>44533</v>
      </c>
    </row>
    <row r="122" spans="1:2" x14ac:dyDescent="0.35">
      <c r="A122" s="5">
        <v>17593</v>
      </c>
      <c r="B122" s="12">
        <v>44683</v>
      </c>
    </row>
    <row r="123" spans="1:2" x14ac:dyDescent="0.35">
      <c r="A123" s="5">
        <v>17624</v>
      </c>
      <c r="B123" s="12">
        <v>44379</v>
      </c>
    </row>
    <row r="124" spans="1:2" x14ac:dyDescent="0.35">
      <c r="A124" s="5">
        <v>17654</v>
      </c>
      <c r="B124" s="12">
        <v>44796</v>
      </c>
    </row>
    <row r="125" spans="1:2" x14ac:dyDescent="0.35">
      <c r="A125" s="5">
        <v>17685</v>
      </c>
      <c r="B125" s="12">
        <v>45034</v>
      </c>
    </row>
    <row r="126" spans="1:2" x14ac:dyDescent="0.35">
      <c r="A126" s="5">
        <v>17715</v>
      </c>
      <c r="B126" s="12">
        <v>45160</v>
      </c>
    </row>
    <row r="127" spans="1:2" x14ac:dyDescent="0.35">
      <c r="A127" s="5">
        <v>17746</v>
      </c>
      <c r="B127" s="12">
        <v>45178</v>
      </c>
    </row>
    <row r="128" spans="1:2" x14ac:dyDescent="0.35">
      <c r="A128" s="5">
        <v>17777</v>
      </c>
      <c r="B128" s="12">
        <v>45294</v>
      </c>
    </row>
    <row r="129" spans="1:2" x14ac:dyDescent="0.35">
      <c r="A129" s="5">
        <v>17807</v>
      </c>
      <c r="B129" s="12">
        <v>45245</v>
      </c>
    </row>
    <row r="130" spans="1:2" x14ac:dyDescent="0.35">
      <c r="A130" s="5">
        <v>17838</v>
      </c>
      <c r="B130" s="12">
        <v>45192</v>
      </c>
    </row>
    <row r="131" spans="1:2" x14ac:dyDescent="0.35">
      <c r="A131" s="5">
        <v>17868</v>
      </c>
      <c r="B131" s="12">
        <v>45032</v>
      </c>
    </row>
    <row r="132" spans="1:2" x14ac:dyDescent="0.35">
      <c r="A132" s="5">
        <v>17899</v>
      </c>
      <c r="B132" s="12">
        <v>44668</v>
      </c>
    </row>
    <row r="133" spans="1:2" x14ac:dyDescent="0.35">
      <c r="A133" s="5">
        <v>17930</v>
      </c>
      <c r="B133" s="12">
        <v>44497</v>
      </c>
    </row>
    <row r="134" spans="1:2" x14ac:dyDescent="0.35">
      <c r="A134" s="5">
        <v>17958</v>
      </c>
      <c r="B134" s="12">
        <v>44240</v>
      </c>
    </row>
    <row r="135" spans="1:2" x14ac:dyDescent="0.35">
      <c r="A135" s="5">
        <v>17989</v>
      </c>
      <c r="B135" s="12">
        <v>44236</v>
      </c>
    </row>
    <row r="136" spans="1:2" x14ac:dyDescent="0.35">
      <c r="A136" s="5">
        <v>18019</v>
      </c>
      <c r="B136" s="12">
        <v>43984</v>
      </c>
    </row>
    <row r="137" spans="1:2" x14ac:dyDescent="0.35">
      <c r="A137" s="5">
        <v>18050</v>
      </c>
      <c r="B137" s="12">
        <v>43739</v>
      </c>
    </row>
    <row r="138" spans="1:2" x14ac:dyDescent="0.35">
      <c r="A138" s="5">
        <v>18080</v>
      </c>
      <c r="B138" s="12">
        <v>43531</v>
      </c>
    </row>
    <row r="139" spans="1:2" x14ac:dyDescent="0.35">
      <c r="A139" s="5">
        <v>18111</v>
      </c>
      <c r="B139" s="12">
        <v>43624</v>
      </c>
    </row>
    <row r="140" spans="1:2" x14ac:dyDescent="0.35">
      <c r="A140" s="5">
        <v>18142</v>
      </c>
      <c r="B140" s="12">
        <v>43780</v>
      </c>
    </row>
    <row r="141" spans="1:2" x14ac:dyDescent="0.35">
      <c r="A141" s="5">
        <v>18172</v>
      </c>
      <c r="B141" s="12">
        <v>42942</v>
      </c>
    </row>
    <row r="142" spans="1:2" x14ac:dyDescent="0.35">
      <c r="A142" s="5">
        <v>18203</v>
      </c>
      <c r="B142" s="12">
        <v>43242</v>
      </c>
    </row>
    <row r="143" spans="1:2" x14ac:dyDescent="0.35">
      <c r="A143" s="5">
        <v>18233</v>
      </c>
      <c r="B143" s="12">
        <v>43522</v>
      </c>
    </row>
    <row r="144" spans="1:2" x14ac:dyDescent="0.35">
      <c r="A144" s="5">
        <v>18264</v>
      </c>
      <c r="B144" s="12">
        <v>43526</v>
      </c>
    </row>
    <row r="145" spans="1:2" x14ac:dyDescent="0.35">
      <c r="A145" s="5">
        <v>18295</v>
      </c>
      <c r="B145" s="12">
        <v>43297</v>
      </c>
    </row>
    <row r="146" spans="1:2" x14ac:dyDescent="0.35">
      <c r="A146" s="5">
        <v>18323</v>
      </c>
      <c r="B146" s="12">
        <v>43954</v>
      </c>
    </row>
    <row r="147" spans="1:2" x14ac:dyDescent="0.35">
      <c r="A147" s="5">
        <v>18354</v>
      </c>
      <c r="B147" s="12">
        <v>44382</v>
      </c>
    </row>
    <row r="148" spans="1:2" x14ac:dyDescent="0.35">
      <c r="A148" s="5">
        <v>18384</v>
      </c>
      <c r="B148" s="12">
        <v>44718</v>
      </c>
    </row>
    <row r="149" spans="1:2" x14ac:dyDescent="0.35">
      <c r="A149" s="5">
        <v>18415</v>
      </c>
      <c r="B149" s="12">
        <v>45083</v>
      </c>
    </row>
    <row r="150" spans="1:2" x14ac:dyDescent="0.35">
      <c r="A150" s="5">
        <v>18445</v>
      </c>
      <c r="B150" s="12">
        <v>45454</v>
      </c>
    </row>
    <row r="151" spans="1:2" x14ac:dyDescent="0.35">
      <c r="A151" s="5">
        <v>18476</v>
      </c>
      <c r="B151" s="12">
        <v>46192</v>
      </c>
    </row>
    <row r="152" spans="1:2" x14ac:dyDescent="0.35">
      <c r="A152" s="5">
        <v>18507</v>
      </c>
      <c r="B152" s="12">
        <v>46438</v>
      </c>
    </row>
    <row r="153" spans="1:2" x14ac:dyDescent="0.35">
      <c r="A153" s="5">
        <v>18537</v>
      </c>
      <c r="B153" s="12">
        <v>46706</v>
      </c>
    </row>
    <row r="154" spans="1:2" x14ac:dyDescent="0.35">
      <c r="A154" s="5">
        <v>18568</v>
      </c>
      <c r="B154" s="12">
        <v>46776</v>
      </c>
    </row>
    <row r="155" spans="1:2" x14ac:dyDescent="0.35">
      <c r="A155" s="5">
        <v>18598</v>
      </c>
      <c r="B155" s="12">
        <v>46861</v>
      </c>
    </row>
    <row r="156" spans="1:2" x14ac:dyDescent="0.35">
      <c r="A156" s="5">
        <v>18629</v>
      </c>
      <c r="B156" s="12">
        <v>47288</v>
      </c>
    </row>
    <row r="157" spans="1:2" x14ac:dyDescent="0.35">
      <c r="A157" s="5">
        <v>18660</v>
      </c>
      <c r="B157" s="12">
        <v>47577</v>
      </c>
    </row>
    <row r="158" spans="1:2" x14ac:dyDescent="0.35">
      <c r="A158" s="5">
        <v>18688</v>
      </c>
      <c r="B158" s="12">
        <v>47873</v>
      </c>
    </row>
    <row r="159" spans="1:2" x14ac:dyDescent="0.35">
      <c r="A159" s="5">
        <v>18719</v>
      </c>
      <c r="B159" s="12">
        <v>47861</v>
      </c>
    </row>
    <row r="160" spans="1:2" x14ac:dyDescent="0.35">
      <c r="A160" s="5">
        <v>18749</v>
      </c>
      <c r="B160" s="12">
        <v>47952</v>
      </c>
    </row>
    <row r="161" spans="1:2" x14ac:dyDescent="0.35">
      <c r="A161" s="5">
        <v>18780</v>
      </c>
      <c r="B161" s="12">
        <v>48064</v>
      </c>
    </row>
    <row r="162" spans="1:2" x14ac:dyDescent="0.35">
      <c r="A162" s="5">
        <v>18810</v>
      </c>
      <c r="B162" s="12">
        <v>48061</v>
      </c>
    </row>
    <row r="163" spans="1:2" x14ac:dyDescent="0.35">
      <c r="A163" s="5">
        <v>18841</v>
      </c>
      <c r="B163" s="12">
        <v>48012</v>
      </c>
    </row>
    <row r="164" spans="1:2" x14ac:dyDescent="0.35">
      <c r="A164" s="5">
        <v>18872</v>
      </c>
      <c r="B164" s="12">
        <v>47954</v>
      </c>
    </row>
    <row r="165" spans="1:2" x14ac:dyDescent="0.35">
      <c r="A165" s="5">
        <v>18902</v>
      </c>
      <c r="B165" s="12">
        <v>48006</v>
      </c>
    </row>
    <row r="166" spans="1:2" x14ac:dyDescent="0.35">
      <c r="A166" s="5">
        <v>18933</v>
      </c>
      <c r="B166" s="12">
        <v>48147</v>
      </c>
    </row>
    <row r="167" spans="1:2" x14ac:dyDescent="0.35">
      <c r="A167" s="5">
        <v>18963</v>
      </c>
      <c r="B167" s="12">
        <v>48314</v>
      </c>
    </row>
    <row r="168" spans="1:2" x14ac:dyDescent="0.35">
      <c r="A168" s="5">
        <v>18994</v>
      </c>
      <c r="B168" s="12">
        <v>48296</v>
      </c>
    </row>
    <row r="169" spans="1:2" x14ac:dyDescent="0.35">
      <c r="A169" s="5">
        <v>19025</v>
      </c>
      <c r="B169" s="12">
        <v>48522</v>
      </c>
    </row>
    <row r="170" spans="1:2" x14ac:dyDescent="0.35">
      <c r="A170" s="5">
        <v>19054</v>
      </c>
      <c r="B170" s="12">
        <v>48504</v>
      </c>
    </row>
    <row r="171" spans="1:2" x14ac:dyDescent="0.35">
      <c r="A171" s="5">
        <v>19085</v>
      </c>
      <c r="B171" s="12">
        <v>48620</v>
      </c>
    </row>
    <row r="172" spans="1:2" x14ac:dyDescent="0.35">
      <c r="A172" s="5">
        <v>19115</v>
      </c>
      <c r="B172" s="12">
        <v>48642</v>
      </c>
    </row>
    <row r="173" spans="1:2" x14ac:dyDescent="0.35">
      <c r="A173" s="5">
        <v>19146</v>
      </c>
      <c r="B173" s="12">
        <v>48282</v>
      </c>
    </row>
    <row r="174" spans="1:2" x14ac:dyDescent="0.35">
      <c r="A174" s="5">
        <v>19176</v>
      </c>
      <c r="B174" s="12">
        <v>48143</v>
      </c>
    </row>
    <row r="175" spans="1:2" x14ac:dyDescent="0.35">
      <c r="A175" s="5">
        <v>19207</v>
      </c>
      <c r="B175" s="12">
        <v>48924</v>
      </c>
    </row>
    <row r="176" spans="1:2" x14ac:dyDescent="0.35">
      <c r="A176" s="5">
        <v>19238</v>
      </c>
      <c r="B176" s="12">
        <v>49320</v>
      </c>
    </row>
    <row r="177" spans="1:2" x14ac:dyDescent="0.35">
      <c r="A177" s="5">
        <v>19268</v>
      </c>
      <c r="B177" s="12">
        <v>49597</v>
      </c>
    </row>
    <row r="178" spans="1:2" x14ac:dyDescent="0.35">
      <c r="A178" s="5">
        <v>19299</v>
      </c>
      <c r="B178" s="12">
        <v>49816</v>
      </c>
    </row>
    <row r="179" spans="1:2" x14ac:dyDescent="0.35">
      <c r="A179" s="5">
        <v>19329</v>
      </c>
      <c r="B179" s="12">
        <v>50166</v>
      </c>
    </row>
    <row r="180" spans="1:2" x14ac:dyDescent="0.35">
      <c r="A180" s="5">
        <v>19360</v>
      </c>
      <c r="B180" s="12">
        <v>50144</v>
      </c>
    </row>
    <row r="181" spans="1:2" x14ac:dyDescent="0.35">
      <c r="A181" s="5">
        <v>19391</v>
      </c>
      <c r="B181" s="12">
        <v>50339</v>
      </c>
    </row>
    <row r="182" spans="1:2" x14ac:dyDescent="0.35">
      <c r="A182" s="5">
        <v>19419</v>
      </c>
      <c r="B182" s="12">
        <v>50473</v>
      </c>
    </row>
    <row r="183" spans="1:2" x14ac:dyDescent="0.35">
      <c r="A183" s="5">
        <v>19450</v>
      </c>
      <c r="B183" s="12">
        <v>50435</v>
      </c>
    </row>
    <row r="184" spans="1:2" x14ac:dyDescent="0.35">
      <c r="A184" s="5">
        <v>19480</v>
      </c>
      <c r="B184" s="12">
        <v>50490</v>
      </c>
    </row>
    <row r="185" spans="1:2" x14ac:dyDescent="0.35">
      <c r="A185" s="5">
        <v>19511</v>
      </c>
      <c r="B185" s="12">
        <v>50519</v>
      </c>
    </row>
    <row r="186" spans="1:2" x14ac:dyDescent="0.35">
      <c r="A186" s="5">
        <v>19541</v>
      </c>
      <c r="B186" s="12">
        <v>50536</v>
      </c>
    </row>
    <row r="187" spans="1:2" x14ac:dyDescent="0.35">
      <c r="A187" s="5">
        <v>19572</v>
      </c>
      <c r="B187" s="12">
        <v>50489</v>
      </c>
    </row>
    <row r="188" spans="1:2" x14ac:dyDescent="0.35">
      <c r="A188" s="5">
        <v>19603</v>
      </c>
      <c r="B188" s="12">
        <v>50368</v>
      </c>
    </row>
    <row r="189" spans="1:2" x14ac:dyDescent="0.35">
      <c r="A189" s="5">
        <v>19633</v>
      </c>
      <c r="B189" s="12">
        <v>50240</v>
      </c>
    </row>
    <row r="190" spans="1:2" x14ac:dyDescent="0.35">
      <c r="A190" s="5">
        <v>19664</v>
      </c>
      <c r="B190" s="12">
        <v>49908</v>
      </c>
    </row>
    <row r="191" spans="1:2" x14ac:dyDescent="0.35">
      <c r="A191" s="5">
        <v>19694</v>
      </c>
      <c r="B191" s="12">
        <v>49703</v>
      </c>
    </row>
    <row r="192" spans="1:2" x14ac:dyDescent="0.35">
      <c r="A192" s="5">
        <v>19725</v>
      </c>
      <c r="B192" s="12">
        <v>49469</v>
      </c>
    </row>
    <row r="193" spans="1:2" x14ac:dyDescent="0.35">
      <c r="A193" s="5">
        <v>19756</v>
      </c>
      <c r="B193" s="12">
        <v>49382</v>
      </c>
    </row>
    <row r="194" spans="1:2" x14ac:dyDescent="0.35">
      <c r="A194" s="5">
        <v>19784</v>
      </c>
      <c r="B194" s="12">
        <v>49157</v>
      </c>
    </row>
    <row r="195" spans="1:2" x14ac:dyDescent="0.35">
      <c r="A195" s="5">
        <v>19815</v>
      </c>
      <c r="B195" s="12">
        <v>49179</v>
      </c>
    </row>
    <row r="196" spans="1:2" x14ac:dyDescent="0.35">
      <c r="A196" s="5">
        <v>19845</v>
      </c>
      <c r="B196" s="12">
        <v>48965</v>
      </c>
    </row>
    <row r="197" spans="1:2" x14ac:dyDescent="0.35">
      <c r="A197" s="5">
        <v>19876</v>
      </c>
      <c r="B197" s="12">
        <v>48895</v>
      </c>
    </row>
    <row r="198" spans="1:2" x14ac:dyDescent="0.35">
      <c r="A198" s="5">
        <v>19906</v>
      </c>
      <c r="B198" s="12">
        <v>48835</v>
      </c>
    </row>
    <row r="199" spans="1:2" x14ac:dyDescent="0.35">
      <c r="A199" s="5">
        <v>19937</v>
      </c>
      <c r="B199" s="12">
        <v>48826</v>
      </c>
    </row>
    <row r="200" spans="1:2" x14ac:dyDescent="0.35">
      <c r="A200" s="5">
        <v>19968</v>
      </c>
      <c r="B200" s="12">
        <v>48886</v>
      </c>
    </row>
    <row r="201" spans="1:2" x14ac:dyDescent="0.35">
      <c r="A201" s="5">
        <v>19998</v>
      </c>
      <c r="B201" s="12">
        <v>48942</v>
      </c>
    </row>
    <row r="202" spans="1:2" x14ac:dyDescent="0.35">
      <c r="A202" s="5">
        <v>20029</v>
      </c>
      <c r="B202" s="12">
        <v>49180</v>
      </c>
    </row>
    <row r="203" spans="1:2" x14ac:dyDescent="0.35">
      <c r="A203" s="5">
        <v>20059</v>
      </c>
      <c r="B203" s="12">
        <v>49331</v>
      </c>
    </row>
    <row r="204" spans="1:2" x14ac:dyDescent="0.35">
      <c r="A204" s="5">
        <v>20090</v>
      </c>
      <c r="B204" s="12">
        <v>49496</v>
      </c>
    </row>
    <row r="205" spans="1:2" x14ac:dyDescent="0.35">
      <c r="A205" s="5">
        <v>20121</v>
      </c>
      <c r="B205" s="12">
        <v>49644</v>
      </c>
    </row>
    <row r="206" spans="1:2" x14ac:dyDescent="0.35">
      <c r="A206" s="5">
        <v>20149</v>
      </c>
      <c r="B206" s="12">
        <v>49962</v>
      </c>
    </row>
    <row r="207" spans="1:2" x14ac:dyDescent="0.35">
      <c r="A207" s="5">
        <v>20180</v>
      </c>
      <c r="B207" s="12">
        <v>50248</v>
      </c>
    </row>
    <row r="208" spans="1:2" x14ac:dyDescent="0.35">
      <c r="A208" s="5">
        <v>20210</v>
      </c>
      <c r="B208" s="12">
        <v>50512</v>
      </c>
    </row>
    <row r="209" spans="1:2" x14ac:dyDescent="0.35">
      <c r="A209" s="5">
        <v>20241</v>
      </c>
      <c r="B209" s="12">
        <v>50790</v>
      </c>
    </row>
    <row r="210" spans="1:2" x14ac:dyDescent="0.35">
      <c r="A210" s="5">
        <v>20271</v>
      </c>
      <c r="B210" s="12">
        <v>50987</v>
      </c>
    </row>
    <row r="211" spans="1:2" x14ac:dyDescent="0.35">
      <c r="A211" s="5">
        <v>20302</v>
      </c>
      <c r="B211" s="12">
        <v>51111</v>
      </c>
    </row>
    <row r="212" spans="1:2" x14ac:dyDescent="0.35">
      <c r="A212" s="5">
        <v>20333</v>
      </c>
      <c r="B212" s="12">
        <v>51266</v>
      </c>
    </row>
    <row r="213" spans="1:2" x14ac:dyDescent="0.35">
      <c r="A213" s="5">
        <v>20363</v>
      </c>
      <c r="B213" s="12">
        <v>51429</v>
      </c>
    </row>
    <row r="214" spans="1:2" x14ac:dyDescent="0.35">
      <c r="A214" s="5">
        <v>20394</v>
      </c>
      <c r="B214" s="12">
        <v>51592</v>
      </c>
    </row>
    <row r="215" spans="1:2" x14ac:dyDescent="0.35">
      <c r="A215" s="5">
        <v>20424</v>
      </c>
      <c r="B215" s="12">
        <v>51805</v>
      </c>
    </row>
    <row r="216" spans="1:2" x14ac:dyDescent="0.35">
      <c r="A216" s="5">
        <v>20455</v>
      </c>
      <c r="B216" s="12">
        <v>51975</v>
      </c>
    </row>
    <row r="217" spans="1:2" x14ac:dyDescent="0.35">
      <c r="A217" s="5">
        <v>20486</v>
      </c>
      <c r="B217" s="12">
        <v>52167</v>
      </c>
    </row>
    <row r="218" spans="1:2" x14ac:dyDescent="0.35">
      <c r="A218" s="5">
        <v>20515</v>
      </c>
      <c r="B218" s="12">
        <v>52294</v>
      </c>
    </row>
    <row r="219" spans="1:2" x14ac:dyDescent="0.35">
      <c r="A219" s="5">
        <v>20546</v>
      </c>
      <c r="B219" s="12">
        <v>52375</v>
      </c>
    </row>
    <row r="220" spans="1:2" x14ac:dyDescent="0.35">
      <c r="A220" s="5">
        <v>20576</v>
      </c>
      <c r="B220" s="12">
        <v>52506</v>
      </c>
    </row>
    <row r="221" spans="1:2" x14ac:dyDescent="0.35">
      <c r="A221" s="5">
        <v>20607</v>
      </c>
      <c r="B221" s="12">
        <v>52586</v>
      </c>
    </row>
    <row r="222" spans="1:2" x14ac:dyDescent="0.35">
      <c r="A222" s="5">
        <v>20637</v>
      </c>
      <c r="B222" s="12">
        <v>51955</v>
      </c>
    </row>
    <row r="223" spans="1:2" x14ac:dyDescent="0.35">
      <c r="A223" s="5">
        <v>20668</v>
      </c>
      <c r="B223" s="12">
        <v>52631</v>
      </c>
    </row>
    <row r="224" spans="1:2" x14ac:dyDescent="0.35">
      <c r="A224" s="5">
        <v>20699</v>
      </c>
      <c r="B224" s="12">
        <v>52604</v>
      </c>
    </row>
    <row r="225" spans="1:2" x14ac:dyDescent="0.35">
      <c r="A225" s="5">
        <v>20729</v>
      </c>
      <c r="B225" s="12">
        <v>52777</v>
      </c>
    </row>
    <row r="226" spans="1:2" x14ac:dyDescent="0.35">
      <c r="A226" s="5">
        <v>20760</v>
      </c>
      <c r="B226" s="12">
        <v>52821</v>
      </c>
    </row>
    <row r="227" spans="1:2" x14ac:dyDescent="0.35">
      <c r="A227" s="5">
        <v>20790</v>
      </c>
      <c r="B227" s="12">
        <v>52929</v>
      </c>
    </row>
    <row r="228" spans="1:2" x14ac:dyDescent="0.35">
      <c r="A228" s="5">
        <v>20821</v>
      </c>
      <c r="B228" s="12">
        <v>52887</v>
      </c>
    </row>
    <row r="229" spans="1:2" x14ac:dyDescent="0.35">
      <c r="A229" s="5">
        <v>20852</v>
      </c>
      <c r="B229" s="12">
        <v>53097</v>
      </c>
    </row>
    <row r="230" spans="1:2" x14ac:dyDescent="0.35">
      <c r="A230" s="5">
        <v>20880</v>
      </c>
      <c r="B230" s="12">
        <v>53156</v>
      </c>
    </row>
    <row r="231" spans="1:2" x14ac:dyDescent="0.35">
      <c r="A231" s="5">
        <v>20911</v>
      </c>
      <c r="B231" s="12">
        <v>53238</v>
      </c>
    </row>
    <row r="232" spans="1:2" x14ac:dyDescent="0.35">
      <c r="A232" s="5">
        <v>20941</v>
      </c>
      <c r="B232" s="12">
        <v>53150</v>
      </c>
    </row>
    <row r="233" spans="1:2" x14ac:dyDescent="0.35">
      <c r="A233" s="5">
        <v>20972</v>
      </c>
      <c r="B233" s="12">
        <v>53067</v>
      </c>
    </row>
    <row r="234" spans="1:2" x14ac:dyDescent="0.35">
      <c r="A234" s="5">
        <v>21002</v>
      </c>
      <c r="B234" s="12">
        <v>53123</v>
      </c>
    </row>
    <row r="235" spans="1:2" x14ac:dyDescent="0.35">
      <c r="A235" s="5">
        <v>21033</v>
      </c>
      <c r="B235" s="12">
        <v>53128</v>
      </c>
    </row>
    <row r="236" spans="1:2" x14ac:dyDescent="0.35">
      <c r="A236" s="5">
        <v>21064</v>
      </c>
      <c r="B236" s="12">
        <v>52934</v>
      </c>
    </row>
    <row r="237" spans="1:2" x14ac:dyDescent="0.35">
      <c r="A237" s="5">
        <v>21094</v>
      </c>
      <c r="B237" s="12">
        <v>52763</v>
      </c>
    </row>
    <row r="238" spans="1:2" x14ac:dyDescent="0.35">
      <c r="A238" s="5">
        <v>21125</v>
      </c>
      <c r="B238" s="12">
        <v>52558</v>
      </c>
    </row>
    <row r="239" spans="1:2" x14ac:dyDescent="0.35">
      <c r="A239" s="5">
        <v>21155</v>
      </c>
      <c r="B239" s="12">
        <v>52384</v>
      </c>
    </row>
    <row r="240" spans="1:2" x14ac:dyDescent="0.35">
      <c r="A240" s="5">
        <v>21186</v>
      </c>
      <c r="B240" s="12">
        <v>52076</v>
      </c>
    </row>
    <row r="241" spans="1:2" x14ac:dyDescent="0.35">
      <c r="A241" s="5">
        <v>21217</v>
      </c>
      <c r="B241" s="12">
        <v>51576</v>
      </c>
    </row>
    <row r="242" spans="1:2" x14ac:dyDescent="0.35">
      <c r="A242" s="5">
        <v>21245</v>
      </c>
      <c r="B242" s="12">
        <v>51299</v>
      </c>
    </row>
    <row r="243" spans="1:2" x14ac:dyDescent="0.35">
      <c r="A243" s="5">
        <v>21276</v>
      </c>
      <c r="B243" s="12">
        <v>51027</v>
      </c>
    </row>
    <row r="244" spans="1:2" x14ac:dyDescent="0.35">
      <c r="A244" s="5">
        <v>21306</v>
      </c>
      <c r="B244" s="12">
        <v>50914</v>
      </c>
    </row>
    <row r="245" spans="1:2" x14ac:dyDescent="0.35">
      <c r="A245" s="5">
        <v>21337</v>
      </c>
      <c r="B245" s="12">
        <v>50914</v>
      </c>
    </row>
    <row r="246" spans="1:2" x14ac:dyDescent="0.35">
      <c r="A246" s="5">
        <v>21367</v>
      </c>
      <c r="B246" s="12">
        <v>51039</v>
      </c>
    </row>
    <row r="247" spans="1:2" x14ac:dyDescent="0.35">
      <c r="A247" s="5">
        <v>21398</v>
      </c>
      <c r="B247" s="12">
        <v>51233</v>
      </c>
    </row>
    <row r="248" spans="1:2" x14ac:dyDescent="0.35">
      <c r="A248" s="5">
        <v>21429</v>
      </c>
      <c r="B248" s="12">
        <v>51506</v>
      </c>
    </row>
    <row r="249" spans="1:2" x14ac:dyDescent="0.35">
      <c r="A249" s="5">
        <v>21459</v>
      </c>
      <c r="B249" s="12">
        <v>51485</v>
      </c>
    </row>
    <row r="250" spans="1:2" x14ac:dyDescent="0.35">
      <c r="A250" s="5">
        <v>21490</v>
      </c>
      <c r="B250" s="12">
        <v>51944</v>
      </c>
    </row>
    <row r="251" spans="1:2" x14ac:dyDescent="0.35">
      <c r="A251" s="5">
        <v>21520</v>
      </c>
      <c r="B251" s="12">
        <v>52085</v>
      </c>
    </row>
    <row r="252" spans="1:2" x14ac:dyDescent="0.35">
      <c r="A252" s="5">
        <v>21551</v>
      </c>
      <c r="B252" s="12">
        <v>52478</v>
      </c>
    </row>
    <row r="253" spans="1:2" x14ac:dyDescent="0.35">
      <c r="A253" s="5">
        <v>21582</v>
      </c>
      <c r="B253" s="12">
        <v>52688</v>
      </c>
    </row>
    <row r="254" spans="1:2" x14ac:dyDescent="0.35">
      <c r="A254" s="5">
        <v>21610</v>
      </c>
      <c r="B254" s="12">
        <v>53014</v>
      </c>
    </row>
    <row r="255" spans="1:2" x14ac:dyDescent="0.35">
      <c r="A255" s="5">
        <v>21641</v>
      </c>
      <c r="B255" s="12">
        <v>53321</v>
      </c>
    </row>
    <row r="256" spans="1:2" x14ac:dyDescent="0.35">
      <c r="A256" s="5">
        <v>21671</v>
      </c>
      <c r="B256" s="12">
        <v>53550</v>
      </c>
    </row>
    <row r="257" spans="1:2" x14ac:dyDescent="0.35">
      <c r="A257" s="5">
        <v>21702</v>
      </c>
      <c r="B257" s="12">
        <v>53681</v>
      </c>
    </row>
    <row r="258" spans="1:2" x14ac:dyDescent="0.35">
      <c r="A258" s="5">
        <v>21732</v>
      </c>
      <c r="B258" s="12">
        <v>53804</v>
      </c>
    </row>
    <row r="259" spans="1:2" x14ac:dyDescent="0.35">
      <c r="A259" s="5">
        <v>21763</v>
      </c>
      <c r="B259" s="12">
        <v>53336</v>
      </c>
    </row>
    <row r="260" spans="1:2" x14ac:dyDescent="0.35">
      <c r="A260" s="5">
        <v>21794</v>
      </c>
      <c r="B260" s="12">
        <v>53428</v>
      </c>
    </row>
    <row r="261" spans="1:2" x14ac:dyDescent="0.35">
      <c r="A261" s="5">
        <v>21824</v>
      </c>
      <c r="B261" s="12">
        <v>53358</v>
      </c>
    </row>
    <row r="262" spans="1:2" x14ac:dyDescent="0.35">
      <c r="A262" s="5">
        <v>21855</v>
      </c>
      <c r="B262" s="12">
        <v>53634</v>
      </c>
    </row>
    <row r="263" spans="1:2" x14ac:dyDescent="0.35">
      <c r="A263" s="5">
        <v>21885</v>
      </c>
      <c r="B263" s="12">
        <v>54174</v>
      </c>
    </row>
    <row r="264" spans="1:2" x14ac:dyDescent="0.35">
      <c r="A264" s="5">
        <v>21916</v>
      </c>
      <c r="B264" s="12">
        <v>54274</v>
      </c>
    </row>
    <row r="265" spans="1:2" x14ac:dyDescent="0.35">
      <c r="A265" s="5">
        <v>21947</v>
      </c>
      <c r="B265" s="12">
        <v>54513</v>
      </c>
    </row>
    <row r="266" spans="1:2" x14ac:dyDescent="0.35">
      <c r="A266" s="5">
        <v>21976</v>
      </c>
      <c r="B266" s="12">
        <v>54454</v>
      </c>
    </row>
    <row r="267" spans="1:2" x14ac:dyDescent="0.35">
      <c r="A267" s="5">
        <v>22007</v>
      </c>
      <c r="B267" s="12">
        <v>54813</v>
      </c>
    </row>
    <row r="268" spans="1:2" x14ac:dyDescent="0.35">
      <c r="A268" s="5">
        <v>22037</v>
      </c>
      <c r="B268" s="12">
        <v>54475</v>
      </c>
    </row>
    <row r="269" spans="1:2" x14ac:dyDescent="0.35">
      <c r="A269" s="5">
        <v>22068</v>
      </c>
      <c r="B269" s="12">
        <v>54348</v>
      </c>
    </row>
    <row r="270" spans="1:2" x14ac:dyDescent="0.35">
      <c r="A270" s="5">
        <v>22098</v>
      </c>
      <c r="B270" s="12">
        <v>54306</v>
      </c>
    </row>
    <row r="271" spans="1:2" x14ac:dyDescent="0.35">
      <c r="A271" s="5">
        <v>22129</v>
      </c>
      <c r="B271" s="12">
        <v>54272</v>
      </c>
    </row>
    <row r="272" spans="1:2" x14ac:dyDescent="0.35">
      <c r="A272" s="5">
        <v>22160</v>
      </c>
      <c r="B272" s="12">
        <v>54227</v>
      </c>
    </row>
    <row r="273" spans="1:2" x14ac:dyDescent="0.35">
      <c r="A273" s="5">
        <v>22190</v>
      </c>
      <c r="B273" s="12">
        <v>54142</v>
      </c>
    </row>
    <row r="274" spans="1:2" x14ac:dyDescent="0.35">
      <c r="A274" s="5">
        <v>22221</v>
      </c>
      <c r="B274" s="12">
        <v>53961</v>
      </c>
    </row>
    <row r="275" spans="1:2" x14ac:dyDescent="0.35">
      <c r="A275" s="5">
        <v>22251</v>
      </c>
      <c r="B275" s="12">
        <v>53742</v>
      </c>
    </row>
    <row r="276" spans="1:2" x14ac:dyDescent="0.35">
      <c r="A276" s="5">
        <v>22282</v>
      </c>
      <c r="B276" s="12">
        <v>53683</v>
      </c>
    </row>
    <row r="277" spans="1:2" x14ac:dyDescent="0.35">
      <c r="A277" s="5">
        <v>22313</v>
      </c>
      <c r="B277" s="12">
        <v>53557</v>
      </c>
    </row>
    <row r="278" spans="1:2" x14ac:dyDescent="0.35">
      <c r="A278" s="5">
        <v>22341</v>
      </c>
      <c r="B278" s="12">
        <v>53659</v>
      </c>
    </row>
    <row r="279" spans="1:2" x14ac:dyDescent="0.35">
      <c r="A279" s="5">
        <v>22372</v>
      </c>
      <c r="B279" s="12">
        <v>53627</v>
      </c>
    </row>
    <row r="280" spans="1:2" x14ac:dyDescent="0.35">
      <c r="A280" s="5">
        <v>22402</v>
      </c>
      <c r="B280" s="12">
        <v>53786</v>
      </c>
    </row>
    <row r="281" spans="1:2" x14ac:dyDescent="0.35">
      <c r="A281" s="5">
        <v>22433</v>
      </c>
      <c r="B281" s="12">
        <v>53977</v>
      </c>
    </row>
    <row r="282" spans="1:2" x14ac:dyDescent="0.35">
      <c r="A282" s="5">
        <v>22463</v>
      </c>
      <c r="B282" s="12">
        <v>54123</v>
      </c>
    </row>
    <row r="283" spans="1:2" x14ac:dyDescent="0.35">
      <c r="A283" s="5">
        <v>22494</v>
      </c>
      <c r="B283" s="12">
        <v>54298</v>
      </c>
    </row>
    <row r="284" spans="1:2" x14ac:dyDescent="0.35">
      <c r="A284" s="5">
        <v>22525</v>
      </c>
      <c r="B284" s="12">
        <v>54388</v>
      </c>
    </row>
    <row r="285" spans="1:2" x14ac:dyDescent="0.35">
      <c r="A285" s="5">
        <v>22555</v>
      </c>
      <c r="B285" s="12">
        <v>54522</v>
      </c>
    </row>
    <row r="286" spans="1:2" x14ac:dyDescent="0.35">
      <c r="A286" s="5">
        <v>22586</v>
      </c>
      <c r="B286" s="12">
        <v>54742</v>
      </c>
    </row>
    <row r="287" spans="1:2" x14ac:dyDescent="0.35">
      <c r="A287" s="5">
        <v>22616</v>
      </c>
      <c r="B287" s="12">
        <v>54872</v>
      </c>
    </row>
    <row r="288" spans="1:2" x14ac:dyDescent="0.35">
      <c r="A288" s="5">
        <v>22647</v>
      </c>
      <c r="B288" s="12">
        <v>54891</v>
      </c>
    </row>
    <row r="289" spans="1:2" x14ac:dyDescent="0.35">
      <c r="A289" s="5">
        <v>22678</v>
      </c>
      <c r="B289" s="12">
        <v>55188</v>
      </c>
    </row>
    <row r="290" spans="1:2" x14ac:dyDescent="0.35">
      <c r="A290" s="5">
        <v>22706</v>
      </c>
      <c r="B290" s="12">
        <v>55275</v>
      </c>
    </row>
    <row r="291" spans="1:2" x14ac:dyDescent="0.35">
      <c r="A291" s="5">
        <v>22737</v>
      </c>
      <c r="B291" s="12">
        <v>55602</v>
      </c>
    </row>
    <row r="292" spans="1:2" x14ac:dyDescent="0.35">
      <c r="A292" s="5">
        <v>22767</v>
      </c>
      <c r="B292" s="12">
        <v>55628</v>
      </c>
    </row>
    <row r="293" spans="1:2" x14ac:dyDescent="0.35">
      <c r="A293" s="5">
        <v>22798</v>
      </c>
      <c r="B293" s="12">
        <v>55644</v>
      </c>
    </row>
    <row r="294" spans="1:2" x14ac:dyDescent="0.35">
      <c r="A294" s="5">
        <v>22828</v>
      </c>
      <c r="B294" s="12">
        <v>55746</v>
      </c>
    </row>
    <row r="295" spans="1:2" x14ac:dyDescent="0.35">
      <c r="A295" s="5">
        <v>22859</v>
      </c>
      <c r="B295" s="12">
        <v>55838</v>
      </c>
    </row>
    <row r="296" spans="1:2" x14ac:dyDescent="0.35">
      <c r="A296" s="5">
        <v>22890</v>
      </c>
      <c r="B296" s="12">
        <v>55978</v>
      </c>
    </row>
    <row r="297" spans="1:2" x14ac:dyDescent="0.35">
      <c r="A297" s="5">
        <v>22920</v>
      </c>
      <c r="B297" s="12">
        <v>56041</v>
      </c>
    </row>
    <row r="298" spans="1:2" x14ac:dyDescent="0.35">
      <c r="A298" s="5">
        <v>22951</v>
      </c>
      <c r="B298" s="12">
        <v>56056</v>
      </c>
    </row>
    <row r="299" spans="1:2" x14ac:dyDescent="0.35">
      <c r="A299" s="5">
        <v>22981</v>
      </c>
      <c r="B299" s="12">
        <v>56028</v>
      </c>
    </row>
    <row r="300" spans="1:2" x14ac:dyDescent="0.35">
      <c r="A300" s="5">
        <v>23012</v>
      </c>
      <c r="B300" s="12">
        <v>56115</v>
      </c>
    </row>
    <row r="301" spans="1:2" x14ac:dyDescent="0.35">
      <c r="A301" s="5">
        <v>23043</v>
      </c>
      <c r="B301" s="12">
        <v>56230</v>
      </c>
    </row>
    <row r="302" spans="1:2" x14ac:dyDescent="0.35">
      <c r="A302" s="5">
        <v>23071</v>
      </c>
      <c r="B302" s="12">
        <v>56320</v>
      </c>
    </row>
    <row r="303" spans="1:2" x14ac:dyDescent="0.35">
      <c r="A303" s="5">
        <v>23102</v>
      </c>
      <c r="B303" s="12">
        <v>56580</v>
      </c>
    </row>
    <row r="304" spans="1:2" x14ac:dyDescent="0.35">
      <c r="A304" s="5">
        <v>23132</v>
      </c>
      <c r="B304" s="12">
        <v>56616</v>
      </c>
    </row>
    <row r="305" spans="1:2" x14ac:dyDescent="0.35">
      <c r="A305" s="5">
        <v>23163</v>
      </c>
      <c r="B305" s="12">
        <v>56659</v>
      </c>
    </row>
    <row r="306" spans="1:2" x14ac:dyDescent="0.35">
      <c r="A306" s="5">
        <v>23193</v>
      </c>
      <c r="B306" s="12">
        <v>56794</v>
      </c>
    </row>
    <row r="307" spans="1:2" x14ac:dyDescent="0.35">
      <c r="A307" s="5">
        <v>23224</v>
      </c>
      <c r="B307" s="12">
        <v>56910</v>
      </c>
    </row>
    <row r="308" spans="1:2" x14ac:dyDescent="0.35">
      <c r="A308" s="5">
        <v>23255</v>
      </c>
      <c r="B308" s="12">
        <v>57078</v>
      </c>
    </row>
    <row r="309" spans="1:2" x14ac:dyDescent="0.35">
      <c r="A309" s="5">
        <v>23285</v>
      </c>
      <c r="B309" s="12">
        <v>57283</v>
      </c>
    </row>
    <row r="310" spans="1:2" x14ac:dyDescent="0.35">
      <c r="A310" s="5">
        <v>23316</v>
      </c>
      <c r="B310" s="12">
        <v>57255</v>
      </c>
    </row>
    <row r="311" spans="1:2" x14ac:dyDescent="0.35">
      <c r="A311" s="5">
        <v>23346</v>
      </c>
      <c r="B311" s="12">
        <v>57361</v>
      </c>
    </row>
    <row r="312" spans="1:2" x14ac:dyDescent="0.35">
      <c r="A312" s="5">
        <v>23377</v>
      </c>
      <c r="B312" s="12">
        <v>57487</v>
      </c>
    </row>
    <row r="313" spans="1:2" x14ac:dyDescent="0.35">
      <c r="A313" s="5">
        <v>23408</v>
      </c>
      <c r="B313" s="12">
        <v>57753</v>
      </c>
    </row>
    <row r="314" spans="1:2" x14ac:dyDescent="0.35">
      <c r="A314" s="5">
        <v>23437</v>
      </c>
      <c r="B314" s="12">
        <v>57897</v>
      </c>
    </row>
    <row r="315" spans="1:2" x14ac:dyDescent="0.35">
      <c r="A315" s="5">
        <v>23468</v>
      </c>
      <c r="B315" s="12">
        <v>57922</v>
      </c>
    </row>
    <row r="316" spans="1:2" x14ac:dyDescent="0.35">
      <c r="A316" s="5">
        <v>23498</v>
      </c>
      <c r="B316" s="12">
        <v>58089</v>
      </c>
    </row>
    <row r="317" spans="1:2" x14ac:dyDescent="0.35">
      <c r="A317" s="5">
        <v>23529</v>
      </c>
      <c r="B317" s="12">
        <v>58219</v>
      </c>
    </row>
    <row r="318" spans="1:2" x14ac:dyDescent="0.35">
      <c r="A318" s="5">
        <v>23559</v>
      </c>
      <c r="B318" s="12">
        <v>58412</v>
      </c>
    </row>
    <row r="319" spans="1:2" x14ac:dyDescent="0.35">
      <c r="A319" s="5">
        <v>23590</v>
      </c>
      <c r="B319" s="12">
        <v>58619</v>
      </c>
    </row>
    <row r="320" spans="1:2" x14ac:dyDescent="0.35">
      <c r="A320" s="5">
        <v>23621</v>
      </c>
      <c r="B320" s="12">
        <v>58903</v>
      </c>
    </row>
    <row r="321" spans="1:2" x14ac:dyDescent="0.35">
      <c r="A321" s="5">
        <v>23651</v>
      </c>
      <c r="B321" s="12">
        <v>58793</v>
      </c>
    </row>
    <row r="322" spans="1:2" x14ac:dyDescent="0.35">
      <c r="A322" s="5">
        <v>23682</v>
      </c>
      <c r="B322" s="12">
        <v>59218</v>
      </c>
    </row>
    <row r="323" spans="1:2" x14ac:dyDescent="0.35">
      <c r="A323" s="5">
        <v>23712</v>
      </c>
      <c r="B323" s="12">
        <v>59421</v>
      </c>
    </row>
    <row r="324" spans="1:2" x14ac:dyDescent="0.35">
      <c r="A324" s="5">
        <v>23743</v>
      </c>
      <c r="B324" s="12">
        <v>59582</v>
      </c>
    </row>
    <row r="325" spans="1:2" x14ac:dyDescent="0.35">
      <c r="A325" s="5">
        <v>23774</v>
      </c>
      <c r="B325" s="12">
        <v>59800</v>
      </c>
    </row>
    <row r="326" spans="1:2" x14ac:dyDescent="0.35">
      <c r="A326" s="5">
        <v>23802</v>
      </c>
      <c r="B326" s="12">
        <v>60003</v>
      </c>
    </row>
    <row r="327" spans="1:2" x14ac:dyDescent="0.35">
      <c r="A327" s="5">
        <v>23833</v>
      </c>
      <c r="B327" s="12">
        <v>60259</v>
      </c>
    </row>
    <row r="328" spans="1:2" x14ac:dyDescent="0.35">
      <c r="A328" s="5">
        <v>23863</v>
      </c>
      <c r="B328" s="12">
        <v>60491</v>
      </c>
    </row>
    <row r="329" spans="1:2" x14ac:dyDescent="0.35">
      <c r="A329" s="5">
        <v>23894</v>
      </c>
      <c r="B329" s="12">
        <v>60690</v>
      </c>
    </row>
    <row r="330" spans="1:2" x14ac:dyDescent="0.35">
      <c r="A330" s="5">
        <v>23924</v>
      </c>
      <c r="B330" s="12">
        <v>60965</v>
      </c>
    </row>
    <row r="331" spans="1:2" x14ac:dyDescent="0.35">
      <c r="A331" s="5">
        <v>23955</v>
      </c>
      <c r="B331" s="12">
        <v>61228</v>
      </c>
    </row>
    <row r="332" spans="1:2" x14ac:dyDescent="0.35">
      <c r="A332" s="5">
        <v>23986</v>
      </c>
      <c r="B332" s="12">
        <v>61490</v>
      </c>
    </row>
    <row r="333" spans="1:2" x14ac:dyDescent="0.35">
      <c r="A333" s="5">
        <v>24016</v>
      </c>
      <c r="B333" s="12">
        <v>61719</v>
      </c>
    </row>
    <row r="334" spans="1:2" x14ac:dyDescent="0.35">
      <c r="A334" s="5">
        <v>24047</v>
      </c>
      <c r="B334" s="12">
        <v>61996</v>
      </c>
    </row>
    <row r="335" spans="1:2" x14ac:dyDescent="0.35">
      <c r="A335" s="5">
        <v>24077</v>
      </c>
      <c r="B335" s="12">
        <v>62322</v>
      </c>
    </row>
    <row r="336" spans="1:2" x14ac:dyDescent="0.35">
      <c r="A336" s="5">
        <v>24108</v>
      </c>
      <c r="B336" s="12">
        <v>62529</v>
      </c>
    </row>
    <row r="337" spans="1:2" x14ac:dyDescent="0.35">
      <c r="A337" s="5">
        <v>24139</v>
      </c>
      <c r="B337" s="12">
        <v>62796</v>
      </c>
    </row>
    <row r="338" spans="1:2" x14ac:dyDescent="0.35">
      <c r="A338" s="5">
        <v>24167</v>
      </c>
      <c r="B338" s="12">
        <v>63192</v>
      </c>
    </row>
    <row r="339" spans="1:2" x14ac:dyDescent="0.35">
      <c r="A339" s="5">
        <v>24198</v>
      </c>
      <c r="B339" s="12">
        <v>63437</v>
      </c>
    </row>
    <row r="340" spans="1:2" x14ac:dyDescent="0.35">
      <c r="A340" s="5">
        <v>24228</v>
      </c>
      <c r="B340" s="12">
        <v>63712</v>
      </c>
    </row>
    <row r="341" spans="1:2" x14ac:dyDescent="0.35">
      <c r="A341" s="5">
        <v>24259</v>
      </c>
      <c r="B341" s="12">
        <v>64111</v>
      </c>
    </row>
    <row r="342" spans="1:2" x14ac:dyDescent="0.35">
      <c r="A342" s="5">
        <v>24289</v>
      </c>
      <c r="B342" s="12">
        <v>64301</v>
      </c>
    </row>
    <row r="343" spans="1:2" x14ac:dyDescent="0.35">
      <c r="A343" s="5">
        <v>24320</v>
      </c>
      <c r="B343" s="12">
        <v>64507</v>
      </c>
    </row>
    <row r="344" spans="1:2" x14ac:dyDescent="0.35">
      <c r="A344" s="5">
        <v>24351</v>
      </c>
      <c r="B344" s="12">
        <v>64643</v>
      </c>
    </row>
    <row r="345" spans="1:2" x14ac:dyDescent="0.35">
      <c r="A345" s="5">
        <v>24381</v>
      </c>
      <c r="B345" s="12">
        <v>64854</v>
      </c>
    </row>
    <row r="346" spans="1:2" x14ac:dyDescent="0.35">
      <c r="A346" s="5">
        <v>24412</v>
      </c>
      <c r="B346" s="12">
        <v>65019</v>
      </c>
    </row>
    <row r="347" spans="1:2" x14ac:dyDescent="0.35">
      <c r="A347" s="5">
        <v>24442</v>
      </c>
      <c r="B347" s="12">
        <v>65199</v>
      </c>
    </row>
    <row r="348" spans="1:2" x14ac:dyDescent="0.35">
      <c r="A348" s="5">
        <v>24473</v>
      </c>
      <c r="B348" s="12">
        <v>65407</v>
      </c>
    </row>
    <row r="349" spans="1:2" x14ac:dyDescent="0.35">
      <c r="A349" s="5">
        <v>24504</v>
      </c>
      <c r="B349" s="12">
        <v>65429</v>
      </c>
    </row>
    <row r="350" spans="1:2" x14ac:dyDescent="0.35">
      <c r="A350" s="5">
        <v>24532</v>
      </c>
      <c r="B350" s="12">
        <v>65530</v>
      </c>
    </row>
    <row r="351" spans="1:2" x14ac:dyDescent="0.35">
      <c r="A351" s="5">
        <v>24563</v>
      </c>
      <c r="B351" s="12">
        <v>65466</v>
      </c>
    </row>
    <row r="352" spans="1:2" x14ac:dyDescent="0.35">
      <c r="A352" s="5">
        <v>24593</v>
      </c>
      <c r="B352" s="12">
        <v>65620</v>
      </c>
    </row>
    <row r="353" spans="1:2" x14ac:dyDescent="0.35">
      <c r="A353" s="5">
        <v>24624</v>
      </c>
      <c r="B353" s="12">
        <v>65750</v>
      </c>
    </row>
    <row r="354" spans="1:2" x14ac:dyDescent="0.35">
      <c r="A354" s="5">
        <v>24654</v>
      </c>
      <c r="B354" s="12">
        <v>65888</v>
      </c>
    </row>
    <row r="355" spans="1:2" x14ac:dyDescent="0.35">
      <c r="A355" s="5">
        <v>24685</v>
      </c>
      <c r="B355" s="12">
        <v>66143</v>
      </c>
    </row>
    <row r="356" spans="1:2" x14ac:dyDescent="0.35">
      <c r="A356" s="5">
        <v>24716</v>
      </c>
      <c r="B356" s="12">
        <v>66164</v>
      </c>
    </row>
    <row r="357" spans="1:2" x14ac:dyDescent="0.35">
      <c r="A357" s="5">
        <v>24746</v>
      </c>
      <c r="B357" s="12">
        <v>66225</v>
      </c>
    </row>
    <row r="358" spans="1:2" x14ac:dyDescent="0.35">
      <c r="A358" s="5">
        <v>24777</v>
      </c>
      <c r="B358" s="12">
        <v>66703</v>
      </c>
    </row>
    <row r="359" spans="1:2" x14ac:dyDescent="0.35">
      <c r="A359" s="5">
        <v>24807</v>
      </c>
      <c r="B359" s="12">
        <v>66900</v>
      </c>
    </row>
    <row r="360" spans="1:2" x14ac:dyDescent="0.35">
      <c r="A360" s="5">
        <v>24838</v>
      </c>
      <c r="B360" s="12">
        <v>66804</v>
      </c>
    </row>
    <row r="361" spans="1:2" x14ac:dyDescent="0.35">
      <c r="A361" s="5">
        <v>24869</v>
      </c>
      <c r="B361" s="12">
        <v>67215</v>
      </c>
    </row>
    <row r="362" spans="1:2" x14ac:dyDescent="0.35">
      <c r="A362" s="5">
        <v>24898</v>
      </c>
      <c r="B362" s="12">
        <v>67295</v>
      </c>
    </row>
    <row r="363" spans="1:2" x14ac:dyDescent="0.35">
      <c r="A363" s="5">
        <v>24929</v>
      </c>
      <c r="B363" s="12">
        <v>67556</v>
      </c>
    </row>
    <row r="364" spans="1:2" x14ac:dyDescent="0.35">
      <c r="A364" s="5">
        <v>24959</v>
      </c>
      <c r="B364" s="12">
        <v>67652</v>
      </c>
    </row>
    <row r="365" spans="1:2" x14ac:dyDescent="0.35">
      <c r="A365" s="5">
        <v>24990</v>
      </c>
      <c r="B365" s="12">
        <v>67905</v>
      </c>
    </row>
    <row r="366" spans="1:2" x14ac:dyDescent="0.35">
      <c r="A366" s="5">
        <v>25020</v>
      </c>
      <c r="B366" s="12">
        <v>68126</v>
      </c>
    </row>
    <row r="367" spans="1:2" x14ac:dyDescent="0.35">
      <c r="A367" s="5">
        <v>25051</v>
      </c>
      <c r="B367" s="12">
        <v>68330</v>
      </c>
    </row>
    <row r="368" spans="1:2" x14ac:dyDescent="0.35">
      <c r="A368" s="5">
        <v>25082</v>
      </c>
      <c r="B368" s="12">
        <v>68484</v>
      </c>
    </row>
    <row r="369" spans="1:2" x14ac:dyDescent="0.35">
      <c r="A369" s="5">
        <v>25112</v>
      </c>
      <c r="B369" s="12">
        <v>68721</v>
      </c>
    </row>
    <row r="370" spans="1:2" x14ac:dyDescent="0.35">
      <c r="A370" s="5">
        <v>25143</v>
      </c>
      <c r="B370" s="12">
        <v>68984</v>
      </c>
    </row>
    <row r="371" spans="1:2" x14ac:dyDescent="0.35">
      <c r="A371" s="5">
        <v>25173</v>
      </c>
      <c r="B371" s="12">
        <v>69248</v>
      </c>
    </row>
    <row r="372" spans="1:2" x14ac:dyDescent="0.35">
      <c r="A372" s="5">
        <v>25204</v>
      </c>
      <c r="B372" s="12">
        <v>69439</v>
      </c>
    </row>
    <row r="373" spans="1:2" x14ac:dyDescent="0.35">
      <c r="A373" s="5">
        <v>25235</v>
      </c>
      <c r="B373" s="12">
        <v>69699</v>
      </c>
    </row>
    <row r="374" spans="1:2" x14ac:dyDescent="0.35">
      <c r="A374" s="5">
        <v>25263</v>
      </c>
      <c r="B374" s="12">
        <v>69905</v>
      </c>
    </row>
    <row r="375" spans="1:2" x14ac:dyDescent="0.35">
      <c r="A375" s="5">
        <v>25294</v>
      </c>
      <c r="B375" s="12">
        <v>70072</v>
      </c>
    </row>
    <row r="376" spans="1:2" x14ac:dyDescent="0.35">
      <c r="A376" s="5">
        <v>25324</v>
      </c>
      <c r="B376" s="12">
        <v>70328</v>
      </c>
    </row>
    <row r="377" spans="1:2" x14ac:dyDescent="0.35">
      <c r="A377" s="5">
        <v>25355</v>
      </c>
      <c r="B377" s="12">
        <v>70636</v>
      </c>
    </row>
    <row r="378" spans="1:2" x14ac:dyDescent="0.35">
      <c r="A378" s="5">
        <v>25385</v>
      </c>
      <c r="B378" s="12">
        <v>70729</v>
      </c>
    </row>
    <row r="379" spans="1:2" x14ac:dyDescent="0.35">
      <c r="A379" s="5">
        <v>25416</v>
      </c>
      <c r="B379" s="12">
        <v>71008</v>
      </c>
    </row>
    <row r="380" spans="1:2" x14ac:dyDescent="0.35">
      <c r="A380" s="5">
        <v>25447</v>
      </c>
      <c r="B380" s="12">
        <v>70914</v>
      </c>
    </row>
    <row r="381" spans="1:2" x14ac:dyDescent="0.35">
      <c r="A381" s="5">
        <v>25477</v>
      </c>
      <c r="B381" s="12">
        <v>71121</v>
      </c>
    </row>
    <row r="382" spans="1:2" x14ac:dyDescent="0.35">
      <c r="A382" s="5">
        <v>25508</v>
      </c>
      <c r="B382" s="12">
        <v>71086</v>
      </c>
    </row>
    <row r="383" spans="1:2" x14ac:dyDescent="0.35">
      <c r="A383" s="5">
        <v>25538</v>
      </c>
      <c r="B383" s="12">
        <v>71241</v>
      </c>
    </row>
    <row r="384" spans="1:2" x14ac:dyDescent="0.35">
      <c r="A384" s="5">
        <v>25569</v>
      </c>
      <c r="B384" s="12">
        <v>71176</v>
      </c>
    </row>
    <row r="385" spans="1:2" x14ac:dyDescent="0.35">
      <c r="A385" s="5">
        <v>25600</v>
      </c>
      <c r="B385" s="12">
        <v>71305</v>
      </c>
    </row>
    <row r="386" spans="1:2" x14ac:dyDescent="0.35">
      <c r="A386" s="5">
        <v>25628</v>
      </c>
      <c r="B386" s="12">
        <v>71451</v>
      </c>
    </row>
    <row r="387" spans="1:2" x14ac:dyDescent="0.35">
      <c r="A387" s="5">
        <v>25659</v>
      </c>
      <c r="B387" s="12">
        <v>71348</v>
      </c>
    </row>
    <row r="388" spans="1:2" x14ac:dyDescent="0.35">
      <c r="A388" s="5">
        <v>25689</v>
      </c>
      <c r="B388" s="12">
        <v>71124</v>
      </c>
    </row>
    <row r="389" spans="1:2" x14ac:dyDescent="0.35">
      <c r="A389" s="5">
        <v>25720</v>
      </c>
      <c r="B389" s="12">
        <v>71029</v>
      </c>
    </row>
    <row r="390" spans="1:2" x14ac:dyDescent="0.35">
      <c r="A390" s="5">
        <v>25750</v>
      </c>
      <c r="B390" s="12">
        <v>71053</v>
      </c>
    </row>
    <row r="391" spans="1:2" x14ac:dyDescent="0.35">
      <c r="A391" s="5">
        <v>25781</v>
      </c>
      <c r="B391" s="12">
        <v>70937</v>
      </c>
    </row>
    <row r="392" spans="1:2" x14ac:dyDescent="0.35">
      <c r="A392" s="5">
        <v>25812</v>
      </c>
      <c r="B392" s="12">
        <v>70944</v>
      </c>
    </row>
    <row r="393" spans="1:2" x14ac:dyDescent="0.35">
      <c r="A393" s="5">
        <v>25842</v>
      </c>
      <c r="B393" s="12">
        <v>70521</v>
      </c>
    </row>
    <row r="394" spans="1:2" x14ac:dyDescent="0.35">
      <c r="A394" s="5">
        <v>25873</v>
      </c>
      <c r="B394" s="12">
        <v>70409</v>
      </c>
    </row>
    <row r="395" spans="1:2" x14ac:dyDescent="0.35">
      <c r="A395" s="5">
        <v>25903</v>
      </c>
      <c r="B395" s="12">
        <v>70792</v>
      </c>
    </row>
    <row r="396" spans="1:2" x14ac:dyDescent="0.35">
      <c r="A396" s="5">
        <v>25934</v>
      </c>
      <c r="B396" s="12">
        <v>70865</v>
      </c>
    </row>
    <row r="397" spans="1:2" x14ac:dyDescent="0.35">
      <c r="A397" s="5">
        <v>25965</v>
      </c>
      <c r="B397" s="12">
        <v>70807</v>
      </c>
    </row>
    <row r="398" spans="1:2" x14ac:dyDescent="0.35">
      <c r="A398" s="5">
        <v>25993</v>
      </c>
      <c r="B398" s="12">
        <v>70860</v>
      </c>
    </row>
    <row r="399" spans="1:2" x14ac:dyDescent="0.35">
      <c r="A399" s="5">
        <v>26024</v>
      </c>
      <c r="B399" s="12">
        <v>71036</v>
      </c>
    </row>
    <row r="400" spans="1:2" x14ac:dyDescent="0.35">
      <c r="A400" s="5">
        <v>26054</v>
      </c>
      <c r="B400" s="12">
        <v>71247</v>
      </c>
    </row>
    <row r="401" spans="1:2" x14ac:dyDescent="0.35">
      <c r="A401" s="5">
        <v>26085</v>
      </c>
      <c r="B401" s="12">
        <v>71254</v>
      </c>
    </row>
    <row r="402" spans="1:2" x14ac:dyDescent="0.35">
      <c r="A402" s="5">
        <v>26115</v>
      </c>
      <c r="B402" s="12">
        <v>71315</v>
      </c>
    </row>
    <row r="403" spans="1:2" x14ac:dyDescent="0.35">
      <c r="A403" s="5">
        <v>26146</v>
      </c>
      <c r="B403" s="12">
        <v>71373</v>
      </c>
    </row>
    <row r="404" spans="1:2" x14ac:dyDescent="0.35">
      <c r="A404" s="5">
        <v>26177</v>
      </c>
      <c r="B404" s="12">
        <v>71614</v>
      </c>
    </row>
    <row r="405" spans="1:2" x14ac:dyDescent="0.35">
      <c r="A405" s="5">
        <v>26207</v>
      </c>
      <c r="B405" s="12">
        <v>71642</v>
      </c>
    </row>
    <row r="406" spans="1:2" x14ac:dyDescent="0.35">
      <c r="A406" s="5">
        <v>26238</v>
      </c>
      <c r="B406" s="12">
        <v>71847</v>
      </c>
    </row>
    <row r="407" spans="1:2" x14ac:dyDescent="0.35">
      <c r="A407" s="5">
        <v>26268</v>
      </c>
      <c r="B407" s="12">
        <v>72109</v>
      </c>
    </row>
    <row r="408" spans="1:2" x14ac:dyDescent="0.35">
      <c r="A408" s="5">
        <v>26299</v>
      </c>
      <c r="B408" s="12">
        <v>72441</v>
      </c>
    </row>
    <row r="409" spans="1:2" x14ac:dyDescent="0.35">
      <c r="A409" s="5">
        <v>26330</v>
      </c>
      <c r="B409" s="12">
        <v>72648</v>
      </c>
    </row>
    <row r="410" spans="1:2" x14ac:dyDescent="0.35">
      <c r="A410" s="5">
        <v>26359</v>
      </c>
      <c r="B410" s="12">
        <v>72944</v>
      </c>
    </row>
    <row r="411" spans="1:2" x14ac:dyDescent="0.35">
      <c r="A411" s="5">
        <v>26390</v>
      </c>
      <c r="B411" s="12">
        <v>73162</v>
      </c>
    </row>
    <row r="412" spans="1:2" x14ac:dyDescent="0.35">
      <c r="A412" s="5">
        <v>26420</v>
      </c>
      <c r="B412" s="12">
        <v>73469</v>
      </c>
    </row>
    <row r="413" spans="1:2" x14ac:dyDescent="0.35">
      <c r="A413" s="5">
        <v>26451</v>
      </c>
      <c r="B413" s="12">
        <v>73758</v>
      </c>
    </row>
    <row r="414" spans="1:2" x14ac:dyDescent="0.35">
      <c r="A414" s="5">
        <v>26481</v>
      </c>
      <c r="B414" s="12">
        <v>73709</v>
      </c>
    </row>
    <row r="415" spans="1:2" x14ac:dyDescent="0.35">
      <c r="A415" s="5">
        <v>26512</v>
      </c>
      <c r="B415" s="12">
        <v>74141</v>
      </c>
    </row>
    <row r="416" spans="1:2" x14ac:dyDescent="0.35">
      <c r="A416" s="5">
        <v>26543</v>
      </c>
      <c r="B416" s="12">
        <v>74264</v>
      </c>
    </row>
    <row r="417" spans="1:2" x14ac:dyDescent="0.35">
      <c r="A417" s="5">
        <v>26573</v>
      </c>
      <c r="B417" s="12">
        <v>74674</v>
      </c>
    </row>
    <row r="418" spans="1:2" x14ac:dyDescent="0.35">
      <c r="A418" s="5">
        <v>26604</v>
      </c>
      <c r="B418" s="12">
        <v>74973</v>
      </c>
    </row>
    <row r="419" spans="1:2" x14ac:dyDescent="0.35">
      <c r="A419" s="5">
        <v>26634</v>
      </c>
      <c r="B419" s="12">
        <v>75268</v>
      </c>
    </row>
    <row r="420" spans="1:2" x14ac:dyDescent="0.35">
      <c r="A420" s="5">
        <v>26665</v>
      </c>
      <c r="B420" s="12">
        <v>75617</v>
      </c>
    </row>
    <row r="421" spans="1:2" x14ac:dyDescent="0.35">
      <c r="A421" s="5">
        <v>26696</v>
      </c>
      <c r="B421" s="12">
        <v>76014</v>
      </c>
    </row>
    <row r="422" spans="1:2" x14ac:dyDescent="0.35">
      <c r="A422" s="5">
        <v>26724</v>
      </c>
      <c r="B422" s="12">
        <v>76284</v>
      </c>
    </row>
    <row r="423" spans="1:2" x14ac:dyDescent="0.35">
      <c r="A423" s="5">
        <v>26755</v>
      </c>
      <c r="B423" s="12">
        <v>76455</v>
      </c>
    </row>
    <row r="424" spans="1:2" x14ac:dyDescent="0.35">
      <c r="A424" s="5">
        <v>26785</v>
      </c>
      <c r="B424" s="12">
        <v>76648</v>
      </c>
    </row>
    <row r="425" spans="1:2" x14ac:dyDescent="0.35">
      <c r="A425" s="5">
        <v>26816</v>
      </c>
      <c r="B425" s="12">
        <v>76887</v>
      </c>
    </row>
    <row r="426" spans="1:2" x14ac:dyDescent="0.35">
      <c r="A426" s="5">
        <v>26846</v>
      </c>
      <c r="B426" s="12">
        <v>76913</v>
      </c>
    </row>
    <row r="427" spans="1:2" x14ac:dyDescent="0.35">
      <c r="A427" s="5">
        <v>26877</v>
      </c>
      <c r="B427" s="12">
        <v>77168</v>
      </c>
    </row>
    <row r="428" spans="1:2" x14ac:dyDescent="0.35">
      <c r="A428" s="5">
        <v>26908</v>
      </c>
      <c r="B428" s="12">
        <v>77276</v>
      </c>
    </row>
    <row r="429" spans="1:2" x14ac:dyDescent="0.35">
      <c r="A429" s="5">
        <v>26938</v>
      </c>
      <c r="B429" s="12">
        <v>77607</v>
      </c>
    </row>
    <row r="430" spans="1:2" x14ac:dyDescent="0.35">
      <c r="A430" s="5">
        <v>26969</v>
      </c>
      <c r="B430" s="12">
        <v>77920</v>
      </c>
    </row>
    <row r="431" spans="1:2" x14ac:dyDescent="0.35">
      <c r="A431" s="5">
        <v>26999</v>
      </c>
      <c r="B431" s="12">
        <v>78031</v>
      </c>
    </row>
    <row r="432" spans="1:2" x14ac:dyDescent="0.35">
      <c r="A432" s="5">
        <v>27030</v>
      </c>
      <c r="B432" s="12">
        <v>78100</v>
      </c>
    </row>
    <row r="433" spans="1:2" x14ac:dyDescent="0.35">
      <c r="A433" s="5">
        <v>27061</v>
      </c>
      <c r="B433" s="12">
        <v>78254</v>
      </c>
    </row>
    <row r="434" spans="1:2" x14ac:dyDescent="0.35">
      <c r="A434" s="5">
        <v>27089</v>
      </c>
      <c r="B434" s="12">
        <v>78296</v>
      </c>
    </row>
    <row r="435" spans="1:2" x14ac:dyDescent="0.35">
      <c r="A435" s="5">
        <v>27120</v>
      </c>
      <c r="B435" s="12">
        <v>78382</v>
      </c>
    </row>
    <row r="436" spans="1:2" x14ac:dyDescent="0.35">
      <c r="A436" s="5">
        <v>27150</v>
      </c>
      <c r="B436" s="12">
        <v>78549</v>
      </c>
    </row>
    <row r="437" spans="1:2" x14ac:dyDescent="0.35">
      <c r="A437" s="5">
        <v>27181</v>
      </c>
      <c r="B437" s="12">
        <v>78604</v>
      </c>
    </row>
    <row r="438" spans="1:2" x14ac:dyDescent="0.35">
      <c r="A438" s="5">
        <v>27211</v>
      </c>
      <c r="B438" s="12">
        <v>78636</v>
      </c>
    </row>
    <row r="439" spans="1:2" x14ac:dyDescent="0.35">
      <c r="A439" s="5">
        <v>27242</v>
      </c>
      <c r="B439" s="12">
        <v>78619</v>
      </c>
    </row>
    <row r="440" spans="1:2" x14ac:dyDescent="0.35">
      <c r="A440" s="5">
        <v>27273</v>
      </c>
      <c r="B440" s="12">
        <v>78610</v>
      </c>
    </row>
    <row r="441" spans="1:2" x14ac:dyDescent="0.35">
      <c r="A441" s="5">
        <v>27303</v>
      </c>
      <c r="B441" s="12">
        <v>78630</v>
      </c>
    </row>
    <row r="442" spans="1:2" x14ac:dyDescent="0.35">
      <c r="A442" s="5">
        <v>27334</v>
      </c>
      <c r="B442" s="12">
        <v>78265</v>
      </c>
    </row>
    <row r="443" spans="1:2" x14ac:dyDescent="0.35">
      <c r="A443" s="5">
        <v>27364</v>
      </c>
      <c r="B443" s="12">
        <v>77652</v>
      </c>
    </row>
    <row r="444" spans="1:2" x14ac:dyDescent="0.35">
      <c r="A444" s="5">
        <v>27395</v>
      </c>
      <c r="B444" s="12">
        <v>77293</v>
      </c>
    </row>
    <row r="445" spans="1:2" x14ac:dyDescent="0.35">
      <c r="A445" s="5">
        <v>27426</v>
      </c>
      <c r="B445" s="12">
        <v>76918</v>
      </c>
    </row>
    <row r="446" spans="1:2" x14ac:dyDescent="0.35">
      <c r="A446" s="5">
        <v>27454</v>
      </c>
      <c r="B446" s="12">
        <v>76648</v>
      </c>
    </row>
    <row r="447" spans="1:2" x14ac:dyDescent="0.35">
      <c r="A447" s="5">
        <v>27485</v>
      </c>
      <c r="B447" s="12">
        <v>76460</v>
      </c>
    </row>
    <row r="448" spans="1:2" x14ac:dyDescent="0.35">
      <c r="A448" s="5">
        <v>27515</v>
      </c>
      <c r="B448" s="12">
        <v>76624</v>
      </c>
    </row>
    <row r="449" spans="1:2" x14ac:dyDescent="0.35">
      <c r="A449" s="5">
        <v>27546</v>
      </c>
      <c r="B449" s="12">
        <v>76521</v>
      </c>
    </row>
    <row r="450" spans="1:2" x14ac:dyDescent="0.35">
      <c r="A450" s="5">
        <v>27576</v>
      </c>
      <c r="B450" s="12">
        <v>76770</v>
      </c>
    </row>
    <row r="451" spans="1:2" x14ac:dyDescent="0.35">
      <c r="A451" s="5">
        <v>27607</v>
      </c>
      <c r="B451" s="12">
        <v>77153</v>
      </c>
    </row>
    <row r="452" spans="1:2" x14ac:dyDescent="0.35">
      <c r="A452" s="5">
        <v>27638</v>
      </c>
      <c r="B452" s="12">
        <v>77228</v>
      </c>
    </row>
    <row r="453" spans="1:2" x14ac:dyDescent="0.35">
      <c r="A453" s="5">
        <v>27668</v>
      </c>
      <c r="B453" s="12">
        <v>77540</v>
      </c>
    </row>
    <row r="454" spans="1:2" x14ac:dyDescent="0.35">
      <c r="A454" s="5">
        <v>27699</v>
      </c>
      <c r="B454" s="12">
        <v>77685</v>
      </c>
    </row>
    <row r="455" spans="1:2" x14ac:dyDescent="0.35">
      <c r="A455" s="5">
        <v>27729</v>
      </c>
      <c r="B455" s="12">
        <v>78017</v>
      </c>
    </row>
    <row r="456" spans="1:2" x14ac:dyDescent="0.35">
      <c r="A456" s="5">
        <v>27760</v>
      </c>
      <c r="B456" s="12">
        <v>78503</v>
      </c>
    </row>
    <row r="457" spans="1:2" x14ac:dyDescent="0.35">
      <c r="A457" s="5">
        <v>27791</v>
      </c>
      <c r="B457" s="12">
        <v>78816</v>
      </c>
    </row>
    <row r="458" spans="1:2" x14ac:dyDescent="0.35">
      <c r="A458" s="5">
        <v>27820</v>
      </c>
      <c r="B458" s="12">
        <v>79048</v>
      </c>
    </row>
    <row r="459" spans="1:2" x14ac:dyDescent="0.35">
      <c r="A459" s="5">
        <v>27851</v>
      </c>
      <c r="B459" s="12">
        <v>79292</v>
      </c>
    </row>
    <row r="460" spans="1:2" x14ac:dyDescent="0.35">
      <c r="A460" s="5">
        <v>27881</v>
      </c>
      <c r="B460" s="12">
        <v>79312</v>
      </c>
    </row>
    <row r="461" spans="1:2" x14ac:dyDescent="0.35">
      <c r="A461" s="5">
        <v>27912</v>
      </c>
      <c r="B461" s="12">
        <v>79376</v>
      </c>
    </row>
    <row r="462" spans="1:2" x14ac:dyDescent="0.35">
      <c r="A462" s="5">
        <v>27942</v>
      </c>
      <c r="B462" s="12">
        <v>79547</v>
      </c>
    </row>
    <row r="463" spans="1:2" x14ac:dyDescent="0.35">
      <c r="A463" s="5">
        <v>27973</v>
      </c>
      <c r="B463" s="12">
        <v>79704</v>
      </c>
    </row>
    <row r="464" spans="1:2" x14ac:dyDescent="0.35">
      <c r="A464" s="5">
        <v>28004</v>
      </c>
      <c r="B464" s="12">
        <v>79892</v>
      </c>
    </row>
    <row r="465" spans="1:2" x14ac:dyDescent="0.35">
      <c r="A465" s="5">
        <v>28034</v>
      </c>
      <c r="B465" s="12">
        <v>79911</v>
      </c>
    </row>
    <row r="466" spans="1:2" x14ac:dyDescent="0.35">
      <c r="A466" s="5">
        <v>28065</v>
      </c>
      <c r="B466" s="12">
        <v>80240</v>
      </c>
    </row>
    <row r="467" spans="1:2" x14ac:dyDescent="0.35">
      <c r="A467" s="5">
        <v>28095</v>
      </c>
      <c r="B467" s="12">
        <v>80448</v>
      </c>
    </row>
    <row r="468" spans="1:2" x14ac:dyDescent="0.35">
      <c r="A468" s="5">
        <v>28126</v>
      </c>
      <c r="B468" s="12">
        <v>80690</v>
      </c>
    </row>
    <row r="469" spans="1:2" x14ac:dyDescent="0.35">
      <c r="A469" s="5">
        <v>28157</v>
      </c>
      <c r="B469" s="12">
        <v>80988</v>
      </c>
    </row>
    <row r="470" spans="1:2" x14ac:dyDescent="0.35">
      <c r="A470" s="5">
        <v>28185</v>
      </c>
      <c r="B470" s="12">
        <v>81391</v>
      </c>
    </row>
    <row r="471" spans="1:2" x14ac:dyDescent="0.35">
      <c r="A471" s="5">
        <v>28216</v>
      </c>
      <c r="B471" s="12">
        <v>81728</v>
      </c>
    </row>
    <row r="472" spans="1:2" x14ac:dyDescent="0.35">
      <c r="A472" s="5">
        <v>28246</v>
      </c>
      <c r="B472" s="12">
        <v>82088</v>
      </c>
    </row>
    <row r="473" spans="1:2" x14ac:dyDescent="0.35">
      <c r="A473" s="5">
        <v>28277</v>
      </c>
      <c r="B473" s="12">
        <v>82488</v>
      </c>
    </row>
    <row r="474" spans="1:2" x14ac:dyDescent="0.35">
      <c r="A474" s="5">
        <v>28307</v>
      </c>
      <c r="B474" s="12">
        <v>82834</v>
      </c>
    </row>
    <row r="475" spans="1:2" x14ac:dyDescent="0.35">
      <c r="A475" s="5">
        <v>28338</v>
      </c>
      <c r="B475" s="12">
        <v>83075</v>
      </c>
    </row>
    <row r="476" spans="1:2" x14ac:dyDescent="0.35">
      <c r="A476" s="5">
        <v>28369</v>
      </c>
      <c r="B476" s="12">
        <v>83532</v>
      </c>
    </row>
    <row r="477" spans="1:2" x14ac:dyDescent="0.35">
      <c r="A477" s="5">
        <v>28399</v>
      </c>
      <c r="B477" s="12">
        <v>83800</v>
      </c>
    </row>
    <row r="478" spans="1:2" x14ac:dyDescent="0.35">
      <c r="A478" s="5">
        <v>28430</v>
      </c>
      <c r="B478" s="12">
        <v>84173</v>
      </c>
    </row>
    <row r="479" spans="1:2" x14ac:dyDescent="0.35">
      <c r="A479" s="5">
        <v>28460</v>
      </c>
      <c r="B479" s="12">
        <v>84410</v>
      </c>
    </row>
    <row r="480" spans="1:2" x14ac:dyDescent="0.35">
      <c r="A480" s="5">
        <v>28491</v>
      </c>
      <c r="B480" s="12">
        <v>84594</v>
      </c>
    </row>
    <row r="481" spans="1:2" x14ac:dyDescent="0.35">
      <c r="A481" s="5">
        <v>28522</v>
      </c>
      <c r="B481" s="12">
        <v>84948</v>
      </c>
    </row>
    <row r="482" spans="1:2" x14ac:dyDescent="0.35">
      <c r="A482" s="5">
        <v>28550</v>
      </c>
      <c r="B482" s="12">
        <v>85460</v>
      </c>
    </row>
    <row r="483" spans="1:2" x14ac:dyDescent="0.35">
      <c r="A483" s="5">
        <v>28581</v>
      </c>
      <c r="B483" s="12">
        <v>86162</v>
      </c>
    </row>
    <row r="484" spans="1:2" x14ac:dyDescent="0.35">
      <c r="A484" s="5">
        <v>28611</v>
      </c>
      <c r="B484" s="12">
        <v>86509</v>
      </c>
    </row>
    <row r="485" spans="1:2" x14ac:dyDescent="0.35">
      <c r="A485" s="5">
        <v>28642</v>
      </c>
      <c r="B485" s="12">
        <v>86950</v>
      </c>
    </row>
    <row r="486" spans="1:2" x14ac:dyDescent="0.35">
      <c r="A486" s="5">
        <v>28672</v>
      </c>
      <c r="B486" s="12">
        <v>87204</v>
      </c>
    </row>
    <row r="487" spans="1:2" x14ac:dyDescent="0.35">
      <c r="A487" s="5">
        <v>28703</v>
      </c>
      <c r="B487" s="12">
        <v>87483</v>
      </c>
    </row>
    <row r="488" spans="1:2" x14ac:dyDescent="0.35">
      <c r="A488" s="5">
        <v>28734</v>
      </c>
      <c r="B488" s="12">
        <v>87621</v>
      </c>
    </row>
    <row r="489" spans="1:2" x14ac:dyDescent="0.35">
      <c r="A489" s="5">
        <v>28764</v>
      </c>
      <c r="B489" s="12">
        <v>87956</v>
      </c>
    </row>
    <row r="490" spans="1:2" x14ac:dyDescent="0.35">
      <c r="A490" s="5">
        <v>28795</v>
      </c>
      <c r="B490" s="12">
        <v>88391</v>
      </c>
    </row>
    <row r="491" spans="1:2" x14ac:dyDescent="0.35">
      <c r="A491" s="5">
        <v>28825</v>
      </c>
      <c r="B491" s="12">
        <v>88671</v>
      </c>
    </row>
    <row r="492" spans="1:2" x14ac:dyDescent="0.35">
      <c r="A492" s="5">
        <v>28856</v>
      </c>
      <c r="B492" s="12">
        <v>88808</v>
      </c>
    </row>
    <row r="493" spans="1:2" x14ac:dyDescent="0.35">
      <c r="A493" s="5">
        <v>28887</v>
      </c>
      <c r="B493" s="12">
        <v>89055</v>
      </c>
    </row>
    <row r="494" spans="1:2" x14ac:dyDescent="0.35">
      <c r="A494" s="5">
        <v>28915</v>
      </c>
      <c r="B494" s="12">
        <v>89479</v>
      </c>
    </row>
    <row r="495" spans="1:2" x14ac:dyDescent="0.35">
      <c r="A495" s="5">
        <v>28946</v>
      </c>
      <c r="B495" s="12">
        <v>89417</v>
      </c>
    </row>
    <row r="496" spans="1:2" x14ac:dyDescent="0.35">
      <c r="A496" s="5">
        <v>28976</v>
      </c>
      <c r="B496" s="12">
        <v>89789</v>
      </c>
    </row>
    <row r="497" spans="1:2" x14ac:dyDescent="0.35">
      <c r="A497" s="5">
        <v>29007</v>
      </c>
      <c r="B497" s="12">
        <v>90108</v>
      </c>
    </row>
    <row r="498" spans="1:2" x14ac:dyDescent="0.35">
      <c r="A498" s="5">
        <v>29037</v>
      </c>
      <c r="B498" s="12">
        <v>90217</v>
      </c>
    </row>
    <row r="499" spans="1:2" x14ac:dyDescent="0.35">
      <c r="A499" s="5">
        <v>29068</v>
      </c>
      <c r="B499" s="12">
        <v>90300</v>
      </c>
    </row>
    <row r="500" spans="1:2" x14ac:dyDescent="0.35">
      <c r="A500" s="5">
        <v>29099</v>
      </c>
      <c r="B500" s="12">
        <v>90327</v>
      </c>
    </row>
    <row r="501" spans="1:2" x14ac:dyDescent="0.35">
      <c r="A501" s="5">
        <v>29129</v>
      </c>
      <c r="B501" s="12">
        <v>90481</v>
      </c>
    </row>
    <row r="502" spans="1:2" x14ac:dyDescent="0.35">
      <c r="A502" s="5">
        <v>29160</v>
      </c>
      <c r="B502" s="12">
        <v>90573</v>
      </c>
    </row>
    <row r="503" spans="1:2" x14ac:dyDescent="0.35">
      <c r="A503" s="5">
        <v>29190</v>
      </c>
      <c r="B503" s="12">
        <v>90672</v>
      </c>
    </row>
    <row r="504" spans="1:2" x14ac:dyDescent="0.35">
      <c r="A504" s="5">
        <v>29221</v>
      </c>
      <c r="B504" s="12">
        <v>90800</v>
      </c>
    </row>
    <row r="505" spans="1:2" x14ac:dyDescent="0.35">
      <c r="A505" s="5">
        <v>29252</v>
      </c>
      <c r="B505" s="12">
        <v>90883</v>
      </c>
    </row>
    <row r="506" spans="1:2" x14ac:dyDescent="0.35">
      <c r="A506" s="5">
        <v>29281</v>
      </c>
      <c r="B506" s="12">
        <v>90994</v>
      </c>
    </row>
    <row r="507" spans="1:2" x14ac:dyDescent="0.35">
      <c r="A507" s="5">
        <v>29312</v>
      </c>
      <c r="B507" s="12">
        <v>90849</v>
      </c>
    </row>
    <row r="508" spans="1:2" x14ac:dyDescent="0.35">
      <c r="A508" s="5">
        <v>29342</v>
      </c>
      <c r="B508" s="12">
        <v>90420</v>
      </c>
    </row>
    <row r="509" spans="1:2" x14ac:dyDescent="0.35">
      <c r="A509" s="5">
        <v>29373</v>
      </c>
      <c r="B509" s="12">
        <v>90101</v>
      </c>
    </row>
    <row r="510" spans="1:2" x14ac:dyDescent="0.35">
      <c r="A510" s="5">
        <v>29403</v>
      </c>
      <c r="B510" s="12">
        <v>89840</v>
      </c>
    </row>
    <row r="511" spans="1:2" x14ac:dyDescent="0.35">
      <c r="A511" s="5">
        <v>29434</v>
      </c>
      <c r="B511" s="12">
        <v>90099</v>
      </c>
    </row>
    <row r="512" spans="1:2" x14ac:dyDescent="0.35">
      <c r="A512" s="5">
        <v>29465</v>
      </c>
      <c r="B512" s="12">
        <v>90213</v>
      </c>
    </row>
    <row r="513" spans="1:2" x14ac:dyDescent="0.35">
      <c r="A513" s="5">
        <v>29495</v>
      </c>
      <c r="B513" s="12">
        <v>90490</v>
      </c>
    </row>
    <row r="514" spans="1:2" x14ac:dyDescent="0.35">
      <c r="A514" s="5">
        <v>29526</v>
      </c>
      <c r="B514" s="12">
        <v>90747</v>
      </c>
    </row>
    <row r="515" spans="1:2" x14ac:dyDescent="0.35">
      <c r="A515" s="5">
        <v>29556</v>
      </c>
      <c r="B515" s="12">
        <v>90943</v>
      </c>
    </row>
    <row r="516" spans="1:2" x14ac:dyDescent="0.35">
      <c r="A516" s="5">
        <v>29587</v>
      </c>
      <c r="B516" s="12">
        <v>91033</v>
      </c>
    </row>
    <row r="517" spans="1:2" x14ac:dyDescent="0.35">
      <c r="A517" s="5">
        <v>29618</v>
      </c>
      <c r="B517" s="12">
        <v>91105</v>
      </c>
    </row>
    <row r="518" spans="1:2" x14ac:dyDescent="0.35">
      <c r="A518" s="5">
        <v>29646</v>
      </c>
      <c r="B518" s="12">
        <v>91210</v>
      </c>
    </row>
    <row r="519" spans="1:2" x14ac:dyDescent="0.35">
      <c r="A519" s="5">
        <v>29677</v>
      </c>
      <c r="B519" s="12">
        <v>91283</v>
      </c>
    </row>
    <row r="520" spans="1:2" x14ac:dyDescent="0.35">
      <c r="A520" s="5">
        <v>29707</v>
      </c>
      <c r="B520" s="12">
        <v>91296</v>
      </c>
    </row>
    <row r="521" spans="1:2" x14ac:dyDescent="0.35">
      <c r="A521" s="5">
        <v>29738</v>
      </c>
      <c r="B521" s="12">
        <v>91490</v>
      </c>
    </row>
    <row r="522" spans="1:2" x14ac:dyDescent="0.35">
      <c r="A522" s="5">
        <v>29768</v>
      </c>
      <c r="B522" s="12">
        <v>91601</v>
      </c>
    </row>
    <row r="523" spans="1:2" x14ac:dyDescent="0.35">
      <c r="A523" s="5">
        <v>29799</v>
      </c>
      <c r="B523" s="12">
        <v>91565</v>
      </c>
    </row>
    <row r="524" spans="1:2" x14ac:dyDescent="0.35">
      <c r="A524" s="5">
        <v>29830</v>
      </c>
      <c r="B524" s="12">
        <v>91477</v>
      </c>
    </row>
    <row r="525" spans="1:2" x14ac:dyDescent="0.35">
      <c r="A525" s="5">
        <v>29860</v>
      </c>
      <c r="B525" s="12">
        <v>91380</v>
      </c>
    </row>
    <row r="526" spans="1:2" x14ac:dyDescent="0.35">
      <c r="A526" s="5">
        <v>29891</v>
      </c>
      <c r="B526" s="12">
        <v>91171</v>
      </c>
    </row>
    <row r="527" spans="1:2" x14ac:dyDescent="0.35">
      <c r="A527" s="5">
        <v>29921</v>
      </c>
      <c r="B527" s="12">
        <v>90895</v>
      </c>
    </row>
    <row r="528" spans="1:2" x14ac:dyDescent="0.35">
      <c r="A528" s="5">
        <v>29952</v>
      </c>
      <c r="B528" s="12">
        <v>90565</v>
      </c>
    </row>
    <row r="529" spans="1:2" x14ac:dyDescent="0.35">
      <c r="A529" s="5">
        <v>29983</v>
      </c>
      <c r="B529" s="12">
        <v>90563</v>
      </c>
    </row>
    <row r="530" spans="1:2" x14ac:dyDescent="0.35">
      <c r="A530" s="5">
        <v>30011</v>
      </c>
      <c r="B530" s="12">
        <v>90434</v>
      </c>
    </row>
    <row r="531" spans="1:2" x14ac:dyDescent="0.35">
      <c r="A531" s="5">
        <v>30042</v>
      </c>
      <c r="B531" s="12">
        <v>90150</v>
      </c>
    </row>
    <row r="532" spans="1:2" x14ac:dyDescent="0.35">
      <c r="A532" s="5">
        <v>30072</v>
      </c>
      <c r="B532" s="12">
        <v>90107</v>
      </c>
    </row>
    <row r="533" spans="1:2" x14ac:dyDescent="0.35">
      <c r="A533" s="5">
        <v>30103</v>
      </c>
      <c r="B533" s="12">
        <v>89865</v>
      </c>
    </row>
    <row r="534" spans="1:2" x14ac:dyDescent="0.35">
      <c r="A534" s="5">
        <v>30133</v>
      </c>
      <c r="B534" s="12">
        <v>89521</v>
      </c>
    </row>
    <row r="535" spans="1:2" x14ac:dyDescent="0.35">
      <c r="A535" s="5">
        <v>30164</v>
      </c>
      <c r="B535" s="12">
        <v>89363</v>
      </c>
    </row>
    <row r="536" spans="1:2" x14ac:dyDescent="0.35">
      <c r="A536" s="5">
        <v>30195</v>
      </c>
      <c r="B536" s="12">
        <v>89183</v>
      </c>
    </row>
    <row r="537" spans="1:2" x14ac:dyDescent="0.35">
      <c r="A537" s="5">
        <v>30225</v>
      </c>
      <c r="B537" s="12">
        <v>88907</v>
      </c>
    </row>
    <row r="538" spans="1:2" x14ac:dyDescent="0.35">
      <c r="A538" s="5">
        <v>30256</v>
      </c>
      <c r="B538" s="12">
        <v>88786</v>
      </c>
    </row>
    <row r="539" spans="1:2" x14ac:dyDescent="0.35">
      <c r="A539" s="5">
        <v>30286</v>
      </c>
      <c r="B539" s="12">
        <v>88771</v>
      </c>
    </row>
    <row r="540" spans="1:2" x14ac:dyDescent="0.35">
      <c r="A540" s="5">
        <v>30317</v>
      </c>
      <c r="B540" s="12">
        <v>88990</v>
      </c>
    </row>
    <row r="541" spans="1:2" x14ac:dyDescent="0.35">
      <c r="A541" s="5">
        <v>30348</v>
      </c>
      <c r="B541" s="12">
        <v>88917</v>
      </c>
    </row>
    <row r="542" spans="1:2" x14ac:dyDescent="0.35">
      <c r="A542" s="5">
        <v>30376</v>
      </c>
      <c r="B542" s="12">
        <v>89090</v>
      </c>
    </row>
    <row r="543" spans="1:2" x14ac:dyDescent="0.35">
      <c r="A543" s="5">
        <v>30407</v>
      </c>
      <c r="B543" s="12">
        <v>89364</v>
      </c>
    </row>
    <row r="544" spans="1:2" x14ac:dyDescent="0.35">
      <c r="A544" s="5">
        <v>30437</v>
      </c>
      <c r="B544" s="12">
        <v>89644</v>
      </c>
    </row>
    <row r="545" spans="1:2" x14ac:dyDescent="0.35">
      <c r="A545" s="5">
        <v>30468</v>
      </c>
      <c r="B545" s="12">
        <v>90021</v>
      </c>
    </row>
    <row r="546" spans="1:2" x14ac:dyDescent="0.35">
      <c r="A546" s="5">
        <v>30498</v>
      </c>
      <c r="B546" s="12">
        <v>90437</v>
      </c>
    </row>
    <row r="547" spans="1:2" x14ac:dyDescent="0.35">
      <c r="A547" s="5">
        <v>30529</v>
      </c>
      <c r="B547" s="12">
        <v>90129</v>
      </c>
    </row>
    <row r="548" spans="1:2" x14ac:dyDescent="0.35">
      <c r="A548" s="5">
        <v>30560</v>
      </c>
      <c r="B548" s="12">
        <v>91247</v>
      </c>
    </row>
    <row r="549" spans="1:2" x14ac:dyDescent="0.35">
      <c r="A549" s="5">
        <v>30590</v>
      </c>
      <c r="B549" s="12">
        <v>91520</v>
      </c>
    </row>
    <row r="550" spans="1:2" x14ac:dyDescent="0.35">
      <c r="A550" s="5">
        <v>30621</v>
      </c>
      <c r="B550" s="12">
        <v>91875</v>
      </c>
    </row>
    <row r="551" spans="1:2" x14ac:dyDescent="0.35">
      <c r="A551" s="5">
        <v>30651</v>
      </c>
      <c r="B551" s="12">
        <v>92230</v>
      </c>
    </row>
    <row r="552" spans="1:2" x14ac:dyDescent="0.35">
      <c r="A552" s="5">
        <v>30682</v>
      </c>
      <c r="B552" s="12">
        <v>92673</v>
      </c>
    </row>
    <row r="553" spans="1:2" x14ac:dyDescent="0.35">
      <c r="A553" s="5">
        <v>30713</v>
      </c>
      <c r="B553" s="12">
        <v>93157</v>
      </c>
    </row>
    <row r="554" spans="1:2" x14ac:dyDescent="0.35">
      <c r="A554" s="5">
        <v>30742</v>
      </c>
      <c r="B554" s="12">
        <v>93429</v>
      </c>
    </row>
    <row r="555" spans="1:2" x14ac:dyDescent="0.35">
      <c r="A555" s="5">
        <v>30773</v>
      </c>
      <c r="B555" s="12">
        <v>93792</v>
      </c>
    </row>
    <row r="556" spans="1:2" x14ac:dyDescent="0.35">
      <c r="A556" s="5">
        <v>30803</v>
      </c>
      <c r="B556" s="12">
        <v>94098</v>
      </c>
    </row>
    <row r="557" spans="1:2" x14ac:dyDescent="0.35">
      <c r="A557" s="5">
        <v>30834</v>
      </c>
      <c r="B557" s="12">
        <v>94479</v>
      </c>
    </row>
    <row r="558" spans="1:2" x14ac:dyDescent="0.35">
      <c r="A558" s="5">
        <v>30864</v>
      </c>
      <c r="B558" s="12">
        <v>94789</v>
      </c>
    </row>
    <row r="559" spans="1:2" x14ac:dyDescent="0.35">
      <c r="A559" s="5">
        <v>30895</v>
      </c>
      <c r="B559" s="12">
        <v>95032</v>
      </c>
    </row>
    <row r="560" spans="1:2" x14ac:dyDescent="0.35">
      <c r="A560" s="5">
        <v>30926</v>
      </c>
      <c r="B560" s="12">
        <v>95344</v>
      </c>
    </row>
    <row r="561" spans="1:2" x14ac:dyDescent="0.35">
      <c r="A561" s="5">
        <v>30956</v>
      </c>
      <c r="B561" s="12">
        <v>95629</v>
      </c>
    </row>
    <row r="562" spans="1:2" x14ac:dyDescent="0.35">
      <c r="A562" s="5">
        <v>30987</v>
      </c>
      <c r="B562" s="12">
        <v>95982</v>
      </c>
    </row>
    <row r="563" spans="1:2" x14ac:dyDescent="0.35">
      <c r="A563" s="5">
        <v>31017</v>
      </c>
      <c r="B563" s="12">
        <v>96107</v>
      </c>
    </row>
    <row r="564" spans="1:2" x14ac:dyDescent="0.35">
      <c r="A564" s="5">
        <v>31048</v>
      </c>
      <c r="B564" s="12">
        <v>96372</v>
      </c>
    </row>
    <row r="565" spans="1:2" x14ac:dyDescent="0.35">
      <c r="A565" s="5">
        <v>31079</v>
      </c>
      <c r="B565" s="12">
        <v>96503</v>
      </c>
    </row>
    <row r="566" spans="1:2" x14ac:dyDescent="0.35">
      <c r="A566" s="5">
        <v>31107</v>
      </c>
      <c r="B566" s="12">
        <v>96842</v>
      </c>
    </row>
    <row r="567" spans="1:2" x14ac:dyDescent="0.35">
      <c r="A567" s="5">
        <v>31138</v>
      </c>
      <c r="B567" s="12">
        <v>97038</v>
      </c>
    </row>
    <row r="568" spans="1:2" x14ac:dyDescent="0.35">
      <c r="A568" s="5">
        <v>31168</v>
      </c>
      <c r="B568" s="12">
        <v>97312</v>
      </c>
    </row>
    <row r="569" spans="1:2" x14ac:dyDescent="0.35">
      <c r="A569" s="5">
        <v>31199</v>
      </c>
      <c r="B569" s="12">
        <v>97459</v>
      </c>
    </row>
    <row r="570" spans="1:2" x14ac:dyDescent="0.35">
      <c r="A570" s="5">
        <v>31229</v>
      </c>
      <c r="B570" s="12">
        <v>97648</v>
      </c>
    </row>
    <row r="571" spans="1:2" x14ac:dyDescent="0.35">
      <c r="A571" s="5">
        <v>31260</v>
      </c>
      <c r="B571" s="12">
        <v>97840</v>
      </c>
    </row>
    <row r="572" spans="1:2" x14ac:dyDescent="0.35">
      <c r="A572" s="5">
        <v>31291</v>
      </c>
      <c r="B572" s="12">
        <v>98045</v>
      </c>
    </row>
    <row r="573" spans="1:2" x14ac:dyDescent="0.35">
      <c r="A573" s="5">
        <v>31321</v>
      </c>
      <c r="B573" s="12">
        <v>98233</v>
      </c>
    </row>
    <row r="574" spans="1:2" x14ac:dyDescent="0.35">
      <c r="A574" s="5">
        <v>31352</v>
      </c>
      <c r="B574" s="12">
        <v>98443</v>
      </c>
    </row>
    <row r="575" spans="1:2" x14ac:dyDescent="0.35">
      <c r="A575" s="5">
        <v>31382</v>
      </c>
      <c r="B575" s="12">
        <v>98609</v>
      </c>
    </row>
    <row r="576" spans="1:2" x14ac:dyDescent="0.35">
      <c r="A576" s="5">
        <v>31413</v>
      </c>
      <c r="B576" s="12">
        <v>98732</v>
      </c>
    </row>
    <row r="577" spans="1:2" x14ac:dyDescent="0.35">
      <c r="A577" s="5">
        <v>31444</v>
      </c>
      <c r="B577" s="12">
        <v>98847</v>
      </c>
    </row>
    <row r="578" spans="1:2" x14ac:dyDescent="0.35">
      <c r="A578" s="5">
        <v>31472</v>
      </c>
      <c r="B578" s="12">
        <v>98934</v>
      </c>
    </row>
    <row r="579" spans="1:2" x14ac:dyDescent="0.35">
      <c r="A579" s="5">
        <v>31503</v>
      </c>
      <c r="B579" s="12">
        <v>99121</v>
      </c>
    </row>
    <row r="580" spans="1:2" x14ac:dyDescent="0.35">
      <c r="A580" s="5">
        <v>31533</v>
      </c>
      <c r="B580" s="12">
        <v>99248</v>
      </c>
    </row>
    <row r="581" spans="1:2" x14ac:dyDescent="0.35">
      <c r="A581" s="5">
        <v>31564</v>
      </c>
      <c r="B581" s="12">
        <v>99155</v>
      </c>
    </row>
    <row r="582" spans="1:2" x14ac:dyDescent="0.35">
      <c r="A582" s="5">
        <v>31594</v>
      </c>
      <c r="B582" s="12">
        <v>99473</v>
      </c>
    </row>
    <row r="583" spans="1:2" x14ac:dyDescent="0.35">
      <c r="A583" s="5">
        <v>31625</v>
      </c>
      <c r="B583" s="12">
        <v>99588</v>
      </c>
    </row>
    <row r="584" spans="1:2" x14ac:dyDescent="0.35">
      <c r="A584" s="5">
        <v>31656</v>
      </c>
      <c r="B584" s="12">
        <v>99934</v>
      </c>
    </row>
    <row r="585" spans="1:2" x14ac:dyDescent="0.35">
      <c r="A585" s="5">
        <v>31686</v>
      </c>
      <c r="B585" s="12">
        <v>100121</v>
      </c>
    </row>
    <row r="586" spans="1:2" x14ac:dyDescent="0.35">
      <c r="A586" s="5">
        <v>31717</v>
      </c>
      <c r="B586" s="12">
        <v>100308</v>
      </c>
    </row>
    <row r="587" spans="1:2" x14ac:dyDescent="0.35">
      <c r="A587" s="5">
        <v>31747</v>
      </c>
      <c r="B587" s="12">
        <v>100509</v>
      </c>
    </row>
    <row r="588" spans="1:2" x14ac:dyDescent="0.35">
      <c r="A588" s="5">
        <v>31778</v>
      </c>
      <c r="B588" s="12">
        <v>100678</v>
      </c>
    </row>
    <row r="589" spans="1:2" x14ac:dyDescent="0.35">
      <c r="A589" s="5">
        <v>31809</v>
      </c>
      <c r="B589" s="12">
        <v>100919</v>
      </c>
    </row>
    <row r="590" spans="1:2" x14ac:dyDescent="0.35">
      <c r="A590" s="5">
        <v>31837</v>
      </c>
      <c r="B590" s="12">
        <v>101164</v>
      </c>
    </row>
    <row r="591" spans="1:2" x14ac:dyDescent="0.35">
      <c r="A591" s="5">
        <v>31868</v>
      </c>
      <c r="B591" s="12">
        <v>101499</v>
      </c>
    </row>
    <row r="592" spans="1:2" x14ac:dyDescent="0.35">
      <c r="A592" s="5">
        <v>31898</v>
      </c>
      <c r="B592" s="12">
        <v>101728</v>
      </c>
    </row>
    <row r="593" spans="1:2" x14ac:dyDescent="0.35">
      <c r="A593" s="5">
        <v>31929</v>
      </c>
      <c r="B593" s="12">
        <v>101900</v>
      </c>
    </row>
    <row r="594" spans="1:2" x14ac:dyDescent="0.35">
      <c r="A594" s="5">
        <v>31959</v>
      </c>
      <c r="B594" s="12">
        <v>102247</v>
      </c>
    </row>
    <row r="595" spans="1:2" x14ac:dyDescent="0.35">
      <c r="A595" s="5">
        <v>31990</v>
      </c>
      <c r="B595" s="12">
        <v>102420</v>
      </c>
    </row>
    <row r="596" spans="1:2" x14ac:dyDescent="0.35">
      <c r="A596" s="5">
        <v>32021</v>
      </c>
      <c r="B596" s="12">
        <v>102647</v>
      </c>
    </row>
    <row r="597" spans="1:2" x14ac:dyDescent="0.35">
      <c r="A597" s="5">
        <v>32051</v>
      </c>
      <c r="B597" s="12">
        <v>103138</v>
      </c>
    </row>
    <row r="598" spans="1:2" x14ac:dyDescent="0.35">
      <c r="A598" s="5">
        <v>32082</v>
      </c>
      <c r="B598" s="12">
        <v>103372</v>
      </c>
    </row>
    <row r="599" spans="1:2" x14ac:dyDescent="0.35">
      <c r="A599" s="5">
        <v>32112</v>
      </c>
      <c r="B599" s="12">
        <v>103661</v>
      </c>
    </row>
    <row r="600" spans="1:2" x14ac:dyDescent="0.35">
      <c r="A600" s="5">
        <v>32143</v>
      </c>
      <c r="B600" s="12">
        <v>103753</v>
      </c>
    </row>
    <row r="601" spans="1:2" x14ac:dyDescent="0.35">
      <c r="A601" s="5">
        <v>32174</v>
      </c>
      <c r="B601" s="12">
        <v>104214</v>
      </c>
    </row>
    <row r="602" spans="1:2" x14ac:dyDescent="0.35">
      <c r="A602" s="5">
        <v>32203</v>
      </c>
      <c r="B602" s="12">
        <v>104489</v>
      </c>
    </row>
    <row r="603" spans="1:2" x14ac:dyDescent="0.35">
      <c r="A603" s="5">
        <v>32234</v>
      </c>
      <c r="B603" s="12">
        <v>104732</v>
      </c>
    </row>
    <row r="604" spans="1:2" x14ac:dyDescent="0.35">
      <c r="A604" s="5">
        <v>32264</v>
      </c>
      <c r="B604" s="12">
        <v>104962</v>
      </c>
    </row>
    <row r="605" spans="1:2" x14ac:dyDescent="0.35">
      <c r="A605" s="5">
        <v>32295</v>
      </c>
      <c r="B605" s="12">
        <v>105326</v>
      </c>
    </row>
    <row r="606" spans="1:2" x14ac:dyDescent="0.35">
      <c r="A606" s="5">
        <v>32325</v>
      </c>
      <c r="B606" s="12">
        <v>105550</v>
      </c>
    </row>
    <row r="607" spans="1:2" x14ac:dyDescent="0.35">
      <c r="A607" s="5">
        <v>32356</v>
      </c>
      <c r="B607" s="12">
        <v>105674</v>
      </c>
    </row>
    <row r="608" spans="1:2" x14ac:dyDescent="0.35">
      <c r="A608" s="5">
        <v>32387</v>
      </c>
      <c r="B608" s="12">
        <v>106013</v>
      </c>
    </row>
    <row r="609" spans="1:2" x14ac:dyDescent="0.35">
      <c r="A609" s="5">
        <v>32417</v>
      </c>
      <c r="B609" s="12">
        <v>106276</v>
      </c>
    </row>
    <row r="610" spans="1:2" x14ac:dyDescent="0.35">
      <c r="A610" s="5">
        <v>32448</v>
      </c>
      <c r="B610" s="12">
        <v>106617</v>
      </c>
    </row>
    <row r="611" spans="1:2" x14ac:dyDescent="0.35">
      <c r="A611" s="5">
        <v>32478</v>
      </c>
      <c r="B611" s="12">
        <v>106898</v>
      </c>
    </row>
    <row r="612" spans="1:2" x14ac:dyDescent="0.35">
      <c r="A612" s="5">
        <v>32509</v>
      </c>
      <c r="B612" s="12">
        <v>107161</v>
      </c>
    </row>
    <row r="613" spans="1:2" x14ac:dyDescent="0.35">
      <c r="A613" s="5">
        <v>32540</v>
      </c>
      <c r="B613" s="12">
        <v>107427</v>
      </c>
    </row>
    <row r="614" spans="1:2" x14ac:dyDescent="0.35">
      <c r="A614" s="5">
        <v>32568</v>
      </c>
      <c r="B614" s="12">
        <v>107621</v>
      </c>
    </row>
    <row r="615" spans="1:2" x14ac:dyDescent="0.35">
      <c r="A615" s="5">
        <v>32599</v>
      </c>
      <c r="B615" s="12">
        <v>107791</v>
      </c>
    </row>
    <row r="616" spans="1:2" x14ac:dyDescent="0.35">
      <c r="A616" s="5">
        <v>32629</v>
      </c>
      <c r="B616" s="12">
        <v>107913</v>
      </c>
    </row>
    <row r="617" spans="1:2" x14ac:dyDescent="0.35">
      <c r="A617" s="5">
        <v>32660</v>
      </c>
      <c r="B617" s="12">
        <v>108027</v>
      </c>
    </row>
    <row r="618" spans="1:2" x14ac:dyDescent="0.35">
      <c r="A618" s="5">
        <v>32690</v>
      </c>
      <c r="B618" s="12">
        <v>108069</v>
      </c>
    </row>
    <row r="619" spans="1:2" x14ac:dyDescent="0.35">
      <c r="A619" s="5">
        <v>32721</v>
      </c>
      <c r="B619" s="12">
        <v>108120</v>
      </c>
    </row>
    <row r="620" spans="1:2" x14ac:dyDescent="0.35">
      <c r="A620" s="5">
        <v>32752</v>
      </c>
      <c r="B620" s="12">
        <v>108369</v>
      </c>
    </row>
    <row r="621" spans="1:2" x14ac:dyDescent="0.35">
      <c r="A621" s="5">
        <v>32782</v>
      </c>
      <c r="B621" s="12">
        <v>108476</v>
      </c>
    </row>
    <row r="622" spans="1:2" x14ac:dyDescent="0.35">
      <c r="A622" s="5">
        <v>32813</v>
      </c>
      <c r="B622" s="12">
        <v>108752</v>
      </c>
    </row>
    <row r="623" spans="1:2" x14ac:dyDescent="0.35">
      <c r="A623" s="5">
        <v>32843</v>
      </c>
      <c r="B623" s="12">
        <v>108836</v>
      </c>
    </row>
    <row r="624" spans="1:2" x14ac:dyDescent="0.35">
      <c r="A624" s="5">
        <v>32874</v>
      </c>
      <c r="B624" s="12">
        <v>109189</v>
      </c>
    </row>
    <row r="625" spans="1:2" x14ac:dyDescent="0.35">
      <c r="A625" s="5">
        <v>32905</v>
      </c>
      <c r="B625" s="12">
        <v>109432</v>
      </c>
    </row>
    <row r="626" spans="1:2" x14ac:dyDescent="0.35">
      <c r="A626" s="5">
        <v>32933</v>
      </c>
      <c r="B626" s="12">
        <v>109637</v>
      </c>
    </row>
    <row r="627" spans="1:2" x14ac:dyDescent="0.35">
      <c r="A627" s="5">
        <v>32964</v>
      </c>
      <c r="B627" s="12">
        <v>109671</v>
      </c>
    </row>
    <row r="628" spans="1:2" x14ac:dyDescent="0.35">
      <c r="A628" s="5">
        <v>32994</v>
      </c>
      <c r="B628" s="12">
        <v>109834</v>
      </c>
    </row>
    <row r="629" spans="1:2" x14ac:dyDescent="0.35">
      <c r="A629" s="5">
        <v>33025</v>
      </c>
      <c r="B629" s="12">
        <v>109857</v>
      </c>
    </row>
    <row r="630" spans="1:2" x14ac:dyDescent="0.35">
      <c r="A630" s="5">
        <v>33055</v>
      </c>
      <c r="B630" s="12">
        <v>109822</v>
      </c>
    </row>
    <row r="631" spans="1:2" x14ac:dyDescent="0.35">
      <c r="A631" s="5">
        <v>33086</v>
      </c>
      <c r="B631" s="12">
        <v>109610</v>
      </c>
    </row>
    <row r="632" spans="1:2" x14ac:dyDescent="0.35">
      <c r="A632" s="5">
        <v>33117</v>
      </c>
      <c r="B632" s="12">
        <v>109520</v>
      </c>
    </row>
    <row r="633" spans="1:2" x14ac:dyDescent="0.35">
      <c r="A633" s="5">
        <v>33147</v>
      </c>
      <c r="B633" s="12">
        <v>109374</v>
      </c>
    </row>
    <row r="634" spans="1:2" x14ac:dyDescent="0.35">
      <c r="A634" s="5">
        <v>33178</v>
      </c>
      <c r="B634" s="12">
        <v>109220</v>
      </c>
    </row>
    <row r="635" spans="1:2" x14ac:dyDescent="0.35">
      <c r="A635" s="5">
        <v>33208</v>
      </c>
      <c r="B635" s="12">
        <v>109168</v>
      </c>
    </row>
    <row r="636" spans="1:2" x14ac:dyDescent="0.35">
      <c r="A636" s="5">
        <v>33239</v>
      </c>
      <c r="B636" s="12">
        <v>109051</v>
      </c>
    </row>
    <row r="637" spans="1:2" x14ac:dyDescent="0.35">
      <c r="A637" s="5">
        <v>33270</v>
      </c>
      <c r="B637" s="12">
        <v>108731</v>
      </c>
    </row>
    <row r="638" spans="1:2" x14ac:dyDescent="0.35">
      <c r="A638" s="5">
        <v>33298</v>
      </c>
      <c r="B638" s="12">
        <v>108569</v>
      </c>
    </row>
    <row r="639" spans="1:2" x14ac:dyDescent="0.35">
      <c r="A639" s="5">
        <v>33329</v>
      </c>
      <c r="B639" s="12">
        <v>108352</v>
      </c>
    </row>
    <row r="640" spans="1:2" x14ac:dyDescent="0.35">
      <c r="A640" s="5">
        <v>33359</v>
      </c>
      <c r="B640" s="12">
        <v>108250</v>
      </c>
    </row>
    <row r="641" spans="1:2" x14ac:dyDescent="0.35">
      <c r="A641" s="5">
        <v>33390</v>
      </c>
      <c r="B641" s="12">
        <v>108338</v>
      </c>
    </row>
    <row r="642" spans="1:2" x14ac:dyDescent="0.35">
      <c r="A642" s="5">
        <v>33420</v>
      </c>
      <c r="B642" s="12">
        <v>108290</v>
      </c>
    </row>
    <row r="643" spans="1:2" x14ac:dyDescent="0.35">
      <c r="A643" s="5">
        <v>33451</v>
      </c>
      <c r="B643" s="12">
        <v>108302</v>
      </c>
    </row>
    <row r="644" spans="1:2" x14ac:dyDescent="0.35">
      <c r="A644" s="5">
        <v>33482</v>
      </c>
      <c r="B644" s="12">
        <v>108333</v>
      </c>
    </row>
    <row r="645" spans="1:2" x14ac:dyDescent="0.35">
      <c r="A645" s="5">
        <v>33512</v>
      </c>
      <c r="B645" s="12">
        <v>108362</v>
      </c>
    </row>
    <row r="646" spans="1:2" x14ac:dyDescent="0.35">
      <c r="A646" s="5">
        <v>33543</v>
      </c>
      <c r="B646" s="12">
        <v>108300</v>
      </c>
    </row>
    <row r="647" spans="1:2" x14ac:dyDescent="0.35">
      <c r="A647" s="5">
        <v>33573</v>
      </c>
      <c r="B647" s="12">
        <v>108330</v>
      </c>
    </row>
    <row r="648" spans="1:2" x14ac:dyDescent="0.35">
      <c r="A648" s="5">
        <v>33604</v>
      </c>
      <c r="B648" s="12">
        <v>108367</v>
      </c>
    </row>
    <row r="649" spans="1:2" x14ac:dyDescent="0.35">
      <c r="A649" s="5">
        <v>33635</v>
      </c>
      <c r="B649" s="12">
        <v>108312</v>
      </c>
    </row>
    <row r="650" spans="1:2" x14ac:dyDescent="0.35">
      <c r="A650" s="5">
        <v>33664</v>
      </c>
      <c r="B650" s="12">
        <v>108361</v>
      </c>
    </row>
    <row r="651" spans="1:2" x14ac:dyDescent="0.35">
      <c r="A651" s="5">
        <v>33695</v>
      </c>
      <c r="B651" s="12">
        <v>108515</v>
      </c>
    </row>
    <row r="652" spans="1:2" x14ac:dyDescent="0.35">
      <c r="A652" s="5">
        <v>33725</v>
      </c>
      <c r="B652" s="12">
        <v>108648</v>
      </c>
    </row>
    <row r="653" spans="1:2" x14ac:dyDescent="0.35">
      <c r="A653" s="5">
        <v>33756</v>
      </c>
      <c r="B653" s="12">
        <v>108717</v>
      </c>
    </row>
    <row r="654" spans="1:2" x14ac:dyDescent="0.35">
      <c r="A654" s="5">
        <v>33786</v>
      </c>
      <c r="B654" s="12">
        <v>108799</v>
      </c>
    </row>
    <row r="655" spans="1:2" x14ac:dyDescent="0.35">
      <c r="A655" s="5">
        <v>33817</v>
      </c>
      <c r="B655" s="12">
        <v>108923</v>
      </c>
    </row>
    <row r="656" spans="1:2" x14ac:dyDescent="0.35">
      <c r="A656" s="5">
        <v>33848</v>
      </c>
      <c r="B656" s="12">
        <v>108954</v>
      </c>
    </row>
    <row r="657" spans="1:2" x14ac:dyDescent="0.35">
      <c r="A657" s="5">
        <v>33878</v>
      </c>
      <c r="B657" s="12">
        <v>109135</v>
      </c>
    </row>
    <row r="658" spans="1:2" x14ac:dyDescent="0.35">
      <c r="A658" s="5">
        <v>33909</v>
      </c>
      <c r="B658" s="12">
        <v>109280</v>
      </c>
    </row>
    <row r="659" spans="1:2" x14ac:dyDescent="0.35">
      <c r="A659" s="5">
        <v>33939</v>
      </c>
      <c r="B659" s="12">
        <v>109500</v>
      </c>
    </row>
    <row r="660" spans="1:2" x14ac:dyDescent="0.35">
      <c r="A660" s="5">
        <v>33970</v>
      </c>
      <c r="B660" s="12">
        <v>109795</v>
      </c>
    </row>
    <row r="661" spans="1:2" x14ac:dyDescent="0.35">
      <c r="A661" s="5">
        <v>34001</v>
      </c>
      <c r="B661" s="12">
        <v>110044</v>
      </c>
    </row>
    <row r="662" spans="1:2" x14ac:dyDescent="0.35">
      <c r="A662" s="5">
        <v>34029</v>
      </c>
      <c r="B662" s="12">
        <v>109992</v>
      </c>
    </row>
    <row r="663" spans="1:2" x14ac:dyDescent="0.35">
      <c r="A663" s="5">
        <v>34060</v>
      </c>
      <c r="B663" s="12">
        <v>110295</v>
      </c>
    </row>
    <row r="664" spans="1:2" x14ac:dyDescent="0.35">
      <c r="A664" s="5">
        <v>34090</v>
      </c>
      <c r="B664" s="12">
        <v>110570</v>
      </c>
    </row>
    <row r="665" spans="1:2" x14ac:dyDescent="0.35">
      <c r="A665" s="5">
        <v>34121</v>
      </c>
      <c r="B665" s="12">
        <v>110751</v>
      </c>
    </row>
    <row r="666" spans="1:2" x14ac:dyDescent="0.35">
      <c r="A666" s="5">
        <v>34151</v>
      </c>
      <c r="B666" s="12">
        <v>111060</v>
      </c>
    </row>
    <row r="667" spans="1:2" x14ac:dyDescent="0.35">
      <c r="A667" s="5">
        <v>34182</v>
      </c>
      <c r="B667" s="12">
        <v>111209</v>
      </c>
    </row>
    <row r="668" spans="1:2" x14ac:dyDescent="0.35">
      <c r="A668" s="5">
        <v>34213</v>
      </c>
      <c r="B668" s="12">
        <v>111454</v>
      </c>
    </row>
    <row r="669" spans="1:2" x14ac:dyDescent="0.35">
      <c r="A669" s="5">
        <v>34243</v>
      </c>
      <c r="B669" s="12">
        <v>111734</v>
      </c>
    </row>
    <row r="670" spans="1:2" x14ac:dyDescent="0.35">
      <c r="A670" s="5">
        <v>34274</v>
      </c>
      <c r="B670" s="12">
        <v>111990</v>
      </c>
    </row>
    <row r="671" spans="1:2" x14ac:dyDescent="0.35">
      <c r="A671" s="5">
        <v>34304</v>
      </c>
      <c r="B671" s="12">
        <v>112324</v>
      </c>
    </row>
    <row r="672" spans="1:2" x14ac:dyDescent="0.35">
      <c r="A672" s="5">
        <v>34335</v>
      </c>
      <c r="B672" s="12">
        <v>112598</v>
      </c>
    </row>
    <row r="673" spans="1:2" x14ac:dyDescent="0.35">
      <c r="A673" s="5">
        <v>34366</v>
      </c>
      <c r="B673" s="12">
        <v>112779</v>
      </c>
    </row>
    <row r="674" spans="1:2" x14ac:dyDescent="0.35">
      <c r="A674" s="5">
        <v>34394</v>
      </c>
      <c r="B674" s="12">
        <v>113240</v>
      </c>
    </row>
    <row r="675" spans="1:2" x14ac:dyDescent="0.35">
      <c r="A675" s="5">
        <v>34425</v>
      </c>
      <c r="B675" s="12">
        <v>113587</v>
      </c>
    </row>
    <row r="676" spans="1:2" x14ac:dyDescent="0.35">
      <c r="A676" s="5">
        <v>34455</v>
      </c>
      <c r="B676" s="12">
        <v>113923</v>
      </c>
    </row>
    <row r="677" spans="1:2" x14ac:dyDescent="0.35">
      <c r="A677" s="5">
        <v>34486</v>
      </c>
      <c r="B677" s="12">
        <v>114237</v>
      </c>
    </row>
    <row r="678" spans="1:2" x14ac:dyDescent="0.35">
      <c r="A678" s="5">
        <v>34516</v>
      </c>
      <c r="B678" s="12">
        <v>114607</v>
      </c>
    </row>
    <row r="679" spans="1:2" x14ac:dyDescent="0.35">
      <c r="A679" s="5">
        <v>34547</v>
      </c>
      <c r="B679" s="12">
        <v>114899</v>
      </c>
    </row>
    <row r="680" spans="1:2" x14ac:dyDescent="0.35">
      <c r="A680" s="5">
        <v>34578</v>
      </c>
      <c r="B680" s="12">
        <v>115253</v>
      </c>
    </row>
    <row r="681" spans="1:2" x14ac:dyDescent="0.35">
      <c r="A681" s="5">
        <v>34608</v>
      </c>
      <c r="B681" s="12">
        <v>115458</v>
      </c>
    </row>
    <row r="682" spans="1:2" x14ac:dyDescent="0.35">
      <c r="A682" s="5">
        <v>34639</v>
      </c>
      <c r="B682" s="12">
        <v>115873</v>
      </c>
    </row>
    <row r="683" spans="1:2" x14ac:dyDescent="0.35">
      <c r="A683" s="5">
        <v>34669</v>
      </c>
      <c r="B683" s="12">
        <v>116176</v>
      </c>
    </row>
    <row r="684" spans="1:2" x14ac:dyDescent="0.35">
      <c r="A684" s="5">
        <v>34700</v>
      </c>
      <c r="B684" s="12">
        <v>116504</v>
      </c>
    </row>
    <row r="685" spans="1:2" x14ac:dyDescent="0.35">
      <c r="A685" s="5">
        <v>34731</v>
      </c>
      <c r="B685" s="12">
        <v>116693</v>
      </c>
    </row>
    <row r="686" spans="1:2" x14ac:dyDescent="0.35">
      <c r="A686" s="5">
        <v>34759</v>
      </c>
      <c r="B686" s="12">
        <v>116907</v>
      </c>
    </row>
    <row r="687" spans="1:2" x14ac:dyDescent="0.35">
      <c r="A687" s="5">
        <v>34790</v>
      </c>
      <c r="B687" s="12">
        <v>117065</v>
      </c>
    </row>
    <row r="688" spans="1:2" x14ac:dyDescent="0.35">
      <c r="A688" s="5">
        <v>34820</v>
      </c>
      <c r="B688" s="12">
        <v>117050</v>
      </c>
    </row>
    <row r="689" spans="1:2" x14ac:dyDescent="0.35">
      <c r="A689" s="5">
        <v>34851</v>
      </c>
      <c r="B689" s="12">
        <v>117286</v>
      </c>
    </row>
    <row r="690" spans="1:2" x14ac:dyDescent="0.35">
      <c r="A690" s="5">
        <v>34881</v>
      </c>
      <c r="B690" s="12">
        <v>117377</v>
      </c>
    </row>
    <row r="691" spans="1:2" x14ac:dyDescent="0.35">
      <c r="A691" s="5">
        <v>34912</v>
      </c>
      <c r="B691" s="12">
        <v>117639</v>
      </c>
    </row>
    <row r="692" spans="1:2" x14ac:dyDescent="0.35">
      <c r="A692" s="5">
        <v>34943</v>
      </c>
      <c r="B692" s="12">
        <v>117880</v>
      </c>
    </row>
    <row r="693" spans="1:2" x14ac:dyDescent="0.35">
      <c r="A693" s="5">
        <v>34973</v>
      </c>
      <c r="B693" s="12">
        <v>118029</v>
      </c>
    </row>
    <row r="694" spans="1:2" x14ac:dyDescent="0.35">
      <c r="A694" s="5">
        <v>35004</v>
      </c>
      <c r="B694" s="12">
        <v>118168</v>
      </c>
    </row>
    <row r="695" spans="1:2" x14ac:dyDescent="0.35">
      <c r="A695" s="5">
        <v>35034</v>
      </c>
      <c r="B695" s="12">
        <v>118325</v>
      </c>
    </row>
    <row r="696" spans="1:2" x14ac:dyDescent="0.35">
      <c r="A696" s="5">
        <v>35065</v>
      </c>
      <c r="B696" s="12">
        <v>118318</v>
      </c>
    </row>
    <row r="697" spans="1:2" x14ac:dyDescent="0.35">
      <c r="A697" s="5">
        <v>35096</v>
      </c>
      <c r="B697" s="12">
        <v>118734</v>
      </c>
    </row>
    <row r="698" spans="1:2" x14ac:dyDescent="0.35">
      <c r="A698" s="5">
        <v>35125</v>
      </c>
      <c r="B698" s="12">
        <v>118990</v>
      </c>
    </row>
    <row r="699" spans="1:2" x14ac:dyDescent="0.35">
      <c r="A699" s="5">
        <v>35156</v>
      </c>
      <c r="B699" s="12">
        <v>119156</v>
      </c>
    </row>
    <row r="700" spans="1:2" x14ac:dyDescent="0.35">
      <c r="A700" s="5">
        <v>35186</v>
      </c>
      <c r="B700" s="12">
        <v>119489</v>
      </c>
    </row>
    <row r="701" spans="1:2" x14ac:dyDescent="0.35">
      <c r="A701" s="5">
        <v>35217</v>
      </c>
      <c r="B701" s="12">
        <v>119770</v>
      </c>
    </row>
    <row r="702" spans="1:2" x14ac:dyDescent="0.35">
      <c r="A702" s="5">
        <v>35247</v>
      </c>
      <c r="B702" s="12">
        <v>120016</v>
      </c>
    </row>
    <row r="703" spans="1:2" x14ac:dyDescent="0.35">
      <c r="A703" s="5">
        <v>35278</v>
      </c>
      <c r="B703" s="12">
        <v>120201</v>
      </c>
    </row>
    <row r="704" spans="1:2" x14ac:dyDescent="0.35">
      <c r="A704" s="5">
        <v>35309</v>
      </c>
      <c r="B704" s="12">
        <v>120402</v>
      </c>
    </row>
    <row r="705" spans="1:2" x14ac:dyDescent="0.35">
      <c r="A705" s="5">
        <v>35339</v>
      </c>
      <c r="B705" s="12">
        <v>120663</v>
      </c>
    </row>
    <row r="706" spans="1:2" x14ac:dyDescent="0.35">
      <c r="A706" s="5">
        <v>35370</v>
      </c>
      <c r="B706" s="12">
        <v>120949</v>
      </c>
    </row>
    <row r="707" spans="1:2" x14ac:dyDescent="0.35">
      <c r="A707" s="5">
        <v>35400</v>
      </c>
      <c r="B707" s="12">
        <v>121145</v>
      </c>
    </row>
    <row r="708" spans="1:2" x14ac:dyDescent="0.35">
      <c r="A708" s="5">
        <v>35431</v>
      </c>
      <c r="B708" s="12">
        <v>121363</v>
      </c>
    </row>
    <row r="709" spans="1:2" x14ac:dyDescent="0.35">
      <c r="A709" s="5">
        <v>35462</v>
      </c>
      <c r="B709" s="12">
        <v>121675</v>
      </c>
    </row>
    <row r="710" spans="1:2" x14ac:dyDescent="0.35">
      <c r="A710" s="5">
        <v>35490</v>
      </c>
      <c r="B710" s="12">
        <v>121989</v>
      </c>
    </row>
    <row r="711" spans="1:2" x14ac:dyDescent="0.35">
      <c r="A711" s="5">
        <v>35521</v>
      </c>
      <c r="B711" s="12">
        <v>122284</v>
      </c>
    </row>
    <row r="712" spans="1:2" x14ac:dyDescent="0.35">
      <c r="A712" s="5">
        <v>35551</v>
      </c>
      <c r="B712" s="12">
        <v>122551</v>
      </c>
    </row>
    <row r="713" spans="1:2" x14ac:dyDescent="0.35">
      <c r="A713" s="5">
        <v>35582</v>
      </c>
      <c r="B713" s="12">
        <v>122816</v>
      </c>
    </row>
    <row r="714" spans="1:2" x14ac:dyDescent="0.35">
      <c r="A714" s="5">
        <v>35612</v>
      </c>
      <c r="B714" s="12">
        <v>123112</v>
      </c>
    </row>
    <row r="715" spans="1:2" x14ac:dyDescent="0.35">
      <c r="A715" s="5">
        <v>35643</v>
      </c>
      <c r="B715" s="12">
        <v>123092</v>
      </c>
    </row>
    <row r="716" spans="1:2" x14ac:dyDescent="0.35">
      <c r="A716" s="5">
        <v>35674</v>
      </c>
      <c r="B716" s="12">
        <v>123577</v>
      </c>
    </row>
    <row r="717" spans="1:2" x14ac:dyDescent="0.35">
      <c r="A717" s="5">
        <v>35704</v>
      </c>
      <c r="B717" s="12">
        <v>123923</v>
      </c>
    </row>
    <row r="718" spans="1:2" x14ac:dyDescent="0.35">
      <c r="A718" s="5">
        <v>35735</v>
      </c>
      <c r="B718" s="12">
        <v>124230</v>
      </c>
    </row>
    <row r="719" spans="1:2" x14ac:dyDescent="0.35">
      <c r="A719" s="5">
        <v>35765</v>
      </c>
      <c r="B719" s="12">
        <v>124551</v>
      </c>
    </row>
    <row r="720" spans="1:2" x14ac:dyDescent="0.35">
      <c r="A720" s="5">
        <v>35796</v>
      </c>
      <c r="B720" s="12">
        <v>124813</v>
      </c>
    </row>
    <row r="721" spans="1:2" x14ac:dyDescent="0.35">
      <c r="A721" s="5">
        <v>35827</v>
      </c>
      <c r="B721" s="12">
        <v>125018</v>
      </c>
    </row>
    <row r="722" spans="1:2" x14ac:dyDescent="0.35">
      <c r="A722" s="5">
        <v>35855</v>
      </c>
      <c r="B722" s="12">
        <v>125164</v>
      </c>
    </row>
    <row r="723" spans="1:2" x14ac:dyDescent="0.35">
      <c r="A723" s="5">
        <v>35886</v>
      </c>
      <c r="B723" s="12">
        <v>125445</v>
      </c>
    </row>
    <row r="724" spans="1:2" x14ac:dyDescent="0.35">
      <c r="A724" s="5">
        <v>35916</v>
      </c>
      <c r="B724" s="12">
        <v>125846</v>
      </c>
    </row>
    <row r="725" spans="1:2" x14ac:dyDescent="0.35">
      <c r="A725" s="5">
        <v>35947</v>
      </c>
      <c r="B725" s="12">
        <v>126077</v>
      </c>
    </row>
    <row r="726" spans="1:2" x14ac:dyDescent="0.35">
      <c r="A726" s="5">
        <v>35977</v>
      </c>
      <c r="B726" s="12">
        <v>126209</v>
      </c>
    </row>
    <row r="727" spans="1:2" x14ac:dyDescent="0.35">
      <c r="A727" s="5">
        <v>36008</v>
      </c>
      <c r="B727" s="12">
        <v>126547</v>
      </c>
    </row>
    <row r="728" spans="1:2" x14ac:dyDescent="0.35">
      <c r="A728" s="5">
        <v>36039</v>
      </c>
      <c r="B728" s="12">
        <v>126745</v>
      </c>
    </row>
    <row r="729" spans="1:2" x14ac:dyDescent="0.35">
      <c r="A729" s="5">
        <v>36069</v>
      </c>
      <c r="B729" s="12">
        <v>126950</v>
      </c>
    </row>
    <row r="730" spans="1:2" x14ac:dyDescent="0.35">
      <c r="A730" s="5">
        <v>36100</v>
      </c>
      <c r="B730" s="12">
        <v>127225</v>
      </c>
    </row>
    <row r="731" spans="1:2" x14ac:dyDescent="0.35">
      <c r="A731" s="5">
        <v>36130</v>
      </c>
      <c r="B731" s="12">
        <v>127598</v>
      </c>
    </row>
    <row r="732" spans="1:2" x14ac:dyDescent="0.35">
      <c r="A732" s="5">
        <v>36161</v>
      </c>
      <c r="B732" s="12">
        <v>127704</v>
      </c>
    </row>
    <row r="733" spans="1:2" x14ac:dyDescent="0.35">
      <c r="A733" s="5">
        <v>36192</v>
      </c>
      <c r="B733" s="12">
        <v>128118</v>
      </c>
    </row>
    <row r="734" spans="1:2" x14ac:dyDescent="0.35">
      <c r="A734" s="5">
        <v>36220</v>
      </c>
      <c r="B734" s="12">
        <v>128233</v>
      </c>
    </row>
    <row r="735" spans="1:2" x14ac:dyDescent="0.35">
      <c r="A735" s="5">
        <v>36251</v>
      </c>
      <c r="B735" s="12">
        <v>128595</v>
      </c>
    </row>
    <row r="736" spans="1:2" x14ac:dyDescent="0.35">
      <c r="A736" s="5">
        <v>36281</v>
      </c>
      <c r="B736" s="12">
        <v>128810</v>
      </c>
    </row>
    <row r="737" spans="1:2" x14ac:dyDescent="0.35">
      <c r="A737" s="5">
        <v>36312</v>
      </c>
      <c r="B737" s="12">
        <v>129088</v>
      </c>
    </row>
    <row r="738" spans="1:2" x14ac:dyDescent="0.35">
      <c r="A738" s="5">
        <v>36342</v>
      </c>
      <c r="B738" s="12">
        <v>129423</v>
      </c>
    </row>
    <row r="739" spans="1:2" x14ac:dyDescent="0.35">
      <c r="A739" s="5">
        <v>36373</v>
      </c>
      <c r="B739" s="12">
        <v>129569</v>
      </c>
    </row>
    <row r="740" spans="1:2" x14ac:dyDescent="0.35">
      <c r="A740" s="5">
        <v>36404</v>
      </c>
      <c r="B740" s="12">
        <v>129781</v>
      </c>
    </row>
    <row r="741" spans="1:2" x14ac:dyDescent="0.35">
      <c r="A741" s="5">
        <v>36434</v>
      </c>
      <c r="B741" s="12">
        <v>130179</v>
      </c>
    </row>
    <row r="742" spans="1:2" x14ac:dyDescent="0.35">
      <c r="A742" s="5">
        <v>36465</v>
      </c>
      <c r="B742" s="12">
        <v>130467</v>
      </c>
    </row>
    <row r="743" spans="1:2" x14ac:dyDescent="0.35">
      <c r="A743" s="5">
        <v>36495</v>
      </c>
      <c r="B743" s="12">
        <v>130781</v>
      </c>
    </row>
    <row r="744" spans="1:2" x14ac:dyDescent="0.35">
      <c r="A744" s="5">
        <v>36526</v>
      </c>
      <c r="B744" s="12">
        <v>131009</v>
      </c>
    </row>
    <row r="745" spans="1:2" x14ac:dyDescent="0.35">
      <c r="A745" s="5">
        <v>36557</v>
      </c>
      <c r="B745" s="12">
        <v>131120</v>
      </c>
    </row>
    <row r="746" spans="1:2" x14ac:dyDescent="0.35">
      <c r="A746" s="5">
        <v>36586</v>
      </c>
      <c r="B746" s="12">
        <v>131604</v>
      </c>
    </row>
    <row r="747" spans="1:2" x14ac:dyDescent="0.35">
      <c r="A747" s="5">
        <v>36617</v>
      </c>
      <c r="B747" s="12">
        <v>131883</v>
      </c>
    </row>
    <row r="748" spans="1:2" x14ac:dyDescent="0.35">
      <c r="A748" s="5">
        <v>36647</v>
      </c>
      <c r="B748" s="12">
        <v>132106</v>
      </c>
    </row>
    <row r="749" spans="1:2" x14ac:dyDescent="0.35">
      <c r="A749" s="5">
        <v>36678</v>
      </c>
      <c r="B749" s="12">
        <v>132060</v>
      </c>
    </row>
    <row r="750" spans="1:2" x14ac:dyDescent="0.35">
      <c r="A750" s="5">
        <v>36708</v>
      </c>
      <c r="B750" s="12">
        <v>132228</v>
      </c>
    </row>
    <row r="751" spans="1:2" x14ac:dyDescent="0.35">
      <c r="A751" s="5">
        <v>36739</v>
      </c>
      <c r="B751" s="12">
        <v>132231</v>
      </c>
    </row>
    <row r="752" spans="1:2" x14ac:dyDescent="0.35">
      <c r="A752" s="5">
        <v>36770</v>
      </c>
      <c r="B752" s="12">
        <v>132357</v>
      </c>
    </row>
    <row r="753" spans="1:2" x14ac:dyDescent="0.35">
      <c r="A753" s="5">
        <v>36800</v>
      </c>
      <c r="B753" s="12">
        <v>132352</v>
      </c>
    </row>
    <row r="754" spans="1:2" x14ac:dyDescent="0.35">
      <c r="A754" s="5">
        <v>36831</v>
      </c>
      <c r="B754" s="12">
        <v>132553</v>
      </c>
    </row>
    <row r="755" spans="1:2" x14ac:dyDescent="0.35">
      <c r="A755" s="5">
        <v>36861</v>
      </c>
      <c r="B755" s="12">
        <v>132718</v>
      </c>
    </row>
    <row r="756" spans="1:2" x14ac:dyDescent="0.35">
      <c r="A756" s="5">
        <v>36892</v>
      </c>
      <c r="B756" s="12">
        <v>132699</v>
      </c>
    </row>
    <row r="757" spans="1:2" x14ac:dyDescent="0.35">
      <c r="A757" s="5">
        <v>36923</v>
      </c>
      <c r="B757" s="12">
        <v>132786</v>
      </c>
    </row>
    <row r="758" spans="1:2" x14ac:dyDescent="0.35">
      <c r="A758" s="5">
        <v>36951</v>
      </c>
      <c r="B758" s="12">
        <v>132751</v>
      </c>
    </row>
    <row r="759" spans="1:2" x14ac:dyDescent="0.35">
      <c r="A759" s="5">
        <v>36982</v>
      </c>
      <c r="B759" s="12">
        <v>132455</v>
      </c>
    </row>
    <row r="760" spans="1:2" x14ac:dyDescent="0.35">
      <c r="A760" s="5">
        <v>37012</v>
      </c>
      <c r="B760" s="12">
        <v>132411</v>
      </c>
    </row>
    <row r="761" spans="1:2" x14ac:dyDescent="0.35">
      <c r="A761" s="5">
        <v>37043</v>
      </c>
      <c r="B761" s="12">
        <v>132296</v>
      </c>
    </row>
    <row r="762" spans="1:2" x14ac:dyDescent="0.35">
      <c r="A762" s="5">
        <v>37073</v>
      </c>
      <c r="B762" s="12">
        <v>132173</v>
      </c>
    </row>
    <row r="763" spans="1:2" x14ac:dyDescent="0.35">
      <c r="A763" s="5">
        <v>37104</v>
      </c>
      <c r="B763" s="12">
        <v>132024</v>
      </c>
    </row>
    <row r="764" spans="1:2" x14ac:dyDescent="0.35">
      <c r="A764" s="5">
        <v>37135</v>
      </c>
      <c r="B764" s="12">
        <v>131765</v>
      </c>
    </row>
    <row r="765" spans="1:2" x14ac:dyDescent="0.35">
      <c r="A765" s="5">
        <v>37165</v>
      </c>
      <c r="B765" s="12">
        <v>131452</v>
      </c>
    </row>
    <row r="766" spans="1:2" x14ac:dyDescent="0.35">
      <c r="A766" s="5">
        <v>37196</v>
      </c>
      <c r="B766" s="12">
        <v>131141</v>
      </c>
    </row>
    <row r="767" spans="1:2" x14ac:dyDescent="0.35">
      <c r="A767" s="5">
        <v>37226</v>
      </c>
      <c r="B767" s="12">
        <v>130984</v>
      </c>
    </row>
    <row r="768" spans="1:2" x14ac:dyDescent="0.35">
      <c r="A768" s="5">
        <v>37257</v>
      </c>
      <c r="B768" s="12">
        <v>130853</v>
      </c>
    </row>
    <row r="769" spans="1:2" x14ac:dyDescent="0.35">
      <c r="A769" s="5">
        <v>37288</v>
      </c>
      <c r="B769" s="12">
        <v>130732</v>
      </c>
    </row>
    <row r="770" spans="1:2" x14ac:dyDescent="0.35">
      <c r="A770" s="5">
        <v>37316</v>
      </c>
      <c r="B770" s="12">
        <v>130720</v>
      </c>
    </row>
    <row r="771" spans="1:2" x14ac:dyDescent="0.35">
      <c r="A771" s="5">
        <v>37347</v>
      </c>
      <c r="B771" s="12">
        <v>130616</v>
      </c>
    </row>
    <row r="772" spans="1:2" x14ac:dyDescent="0.35">
      <c r="A772" s="5">
        <v>37377</v>
      </c>
      <c r="B772" s="12">
        <v>130632</v>
      </c>
    </row>
    <row r="773" spans="1:2" x14ac:dyDescent="0.35">
      <c r="A773" s="5">
        <v>37408</v>
      </c>
      <c r="B773" s="12">
        <v>130682</v>
      </c>
    </row>
    <row r="774" spans="1:2" x14ac:dyDescent="0.35">
      <c r="A774" s="5">
        <v>37438</v>
      </c>
      <c r="B774" s="12">
        <v>130585</v>
      </c>
    </row>
    <row r="775" spans="1:2" x14ac:dyDescent="0.35">
      <c r="A775" s="5">
        <v>37469</v>
      </c>
      <c r="B775" s="12">
        <v>130587</v>
      </c>
    </row>
    <row r="776" spans="1:2" x14ac:dyDescent="0.35">
      <c r="A776" s="5">
        <v>37500</v>
      </c>
      <c r="B776" s="12">
        <v>130498</v>
      </c>
    </row>
    <row r="777" spans="1:2" x14ac:dyDescent="0.35">
      <c r="A777" s="5">
        <v>37530</v>
      </c>
      <c r="B777" s="12">
        <v>130621</v>
      </c>
    </row>
    <row r="778" spans="1:2" x14ac:dyDescent="0.35">
      <c r="A778" s="5">
        <v>37561</v>
      </c>
      <c r="B778" s="12">
        <v>130617</v>
      </c>
    </row>
    <row r="779" spans="1:2" x14ac:dyDescent="0.35">
      <c r="A779" s="5">
        <v>37591</v>
      </c>
      <c r="B779" s="12">
        <v>130469</v>
      </c>
    </row>
    <row r="780" spans="1:2" x14ac:dyDescent="0.35">
      <c r="A780" s="5">
        <v>37622</v>
      </c>
      <c r="B780" s="12">
        <v>130580</v>
      </c>
    </row>
    <row r="781" spans="1:2" x14ac:dyDescent="0.35">
      <c r="A781" s="5">
        <v>37653</v>
      </c>
      <c r="B781" s="12">
        <v>130443</v>
      </c>
    </row>
    <row r="782" spans="1:2" x14ac:dyDescent="0.35">
      <c r="A782" s="5">
        <v>37681</v>
      </c>
      <c r="B782" s="12">
        <v>130232</v>
      </c>
    </row>
    <row r="783" spans="1:2" x14ac:dyDescent="0.35">
      <c r="A783" s="5">
        <v>37712</v>
      </c>
      <c r="B783" s="12">
        <v>130176</v>
      </c>
    </row>
    <row r="784" spans="1:2" x14ac:dyDescent="0.35">
      <c r="A784" s="5">
        <v>37742</v>
      </c>
      <c r="B784" s="12">
        <v>130196</v>
      </c>
    </row>
    <row r="785" spans="1:2" x14ac:dyDescent="0.35">
      <c r="A785" s="5">
        <v>37773</v>
      </c>
      <c r="B785" s="12">
        <v>130192</v>
      </c>
    </row>
    <row r="786" spans="1:2" x14ac:dyDescent="0.35">
      <c r="A786" s="5">
        <v>37803</v>
      </c>
      <c r="B786" s="12">
        <v>130184</v>
      </c>
    </row>
    <row r="787" spans="1:2" x14ac:dyDescent="0.35">
      <c r="A787" s="5">
        <v>37834</v>
      </c>
      <c r="B787" s="12">
        <v>130153</v>
      </c>
    </row>
    <row r="788" spans="1:2" x14ac:dyDescent="0.35">
      <c r="A788" s="5">
        <v>37865</v>
      </c>
      <c r="B788" s="12">
        <v>130252</v>
      </c>
    </row>
    <row r="789" spans="1:2" x14ac:dyDescent="0.35">
      <c r="A789" s="5">
        <v>37895</v>
      </c>
      <c r="B789" s="12">
        <v>130439</v>
      </c>
    </row>
    <row r="790" spans="1:2" x14ac:dyDescent="0.35">
      <c r="A790" s="5">
        <v>37926</v>
      </c>
      <c r="B790" s="12">
        <v>130482</v>
      </c>
    </row>
    <row r="791" spans="1:2" x14ac:dyDescent="0.35">
      <c r="A791" s="5">
        <v>37956</v>
      </c>
      <c r="B791" s="12">
        <v>130594</v>
      </c>
    </row>
    <row r="792" spans="1:2" x14ac:dyDescent="0.35">
      <c r="A792" s="5">
        <v>37987</v>
      </c>
      <c r="B792" s="12">
        <v>130766</v>
      </c>
    </row>
    <row r="793" spans="1:2" x14ac:dyDescent="0.35">
      <c r="A793" s="5">
        <v>38018</v>
      </c>
      <c r="B793" s="12">
        <v>130822</v>
      </c>
    </row>
    <row r="794" spans="1:2" x14ac:dyDescent="0.35">
      <c r="A794" s="5">
        <v>38047</v>
      </c>
      <c r="B794" s="12">
        <v>131139</v>
      </c>
    </row>
    <row r="795" spans="1:2" x14ac:dyDescent="0.35">
      <c r="A795" s="5">
        <v>38078</v>
      </c>
      <c r="B795" s="12">
        <v>131409</v>
      </c>
    </row>
    <row r="796" spans="1:2" x14ac:dyDescent="0.35">
      <c r="A796" s="5">
        <v>38108</v>
      </c>
      <c r="B796" s="12">
        <v>131693</v>
      </c>
    </row>
    <row r="797" spans="1:2" x14ac:dyDescent="0.35">
      <c r="A797" s="5">
        <v>38139</v>
      </c>
      <c r="B797" s="12">
        <v>131789</v>
      </c>
    </row>
    <row r="798" spans="1:2" x14ac:dyDescent="0.35">
      <c r="A798" s="5">
        <v>38169</v>
      </c>
      <c r="B798" s="12">
        <v>131850</v>
      </c>
    </row>
    <row r="799" spans="1:2" x14ac:dyDescent="0.35">
      <c r="A799" s="5">
        <v>38200</v>
      </c>
      <c r="B799" s="12">
        <v>131936</v>
      </c>
    </row>
    <row r="800" spans="1:2" x14ac:dyDescent="0.35">
      <c r="A800" s="5">
        <v>38231</v>
      </c>
      <c r="B800" s="12">
        <v>132083</v>
      </c>
    </row>
    <row r="801" spans="1:2" x14ac:dyDescent="0.35">
      <c r="A801" s="5">
        <v>38261</v>
      </c>
      <c r="B801" s="12">
        <v>132435</v>
      </c>
    </row>
    <row r="802" spans="1:2" x14ac:dyDescent="0.35">
      <c r="A802" s="5">
        <v>38292</v>
      </c>
      <c r="B802" s="12">
        <v>132509</v>
      </c>
    </row>
    <row r="803" spans="1:2" x14ac:dyDescent="0.35">
      <c r="A803" s="5">
        <v>38322</v>
      </c>
      <c r="B803" s="12">
        <v>132633</v>
      </c>
    </row>
    <row r="804" spans="1:2" x14ac:dyDescent="0.35">
      <c r="A804" s="5">
        <v>38353</v>
      </c>
      <c r="B804" s="12">
        <v>132779</v>
      </c>
    </row>
    <row r="805" spans="1:2" x14ac:dyDescent="0.35">
      <c r="A805" s="5">
        <v>38384</v>
      </c>
      <c r="B805" s="12">
        <v>133033</v>
      </c>
    </row>
    <row r="806" spans="1:2" x14ac:dyDescent="0.35">
      <c r="A806" s="5">
        <v>38412</v>
      </c>
      <c r="B806" s="12">
        <v>133154</v>
      </c>
    </row>
    <row r="807" spans="1:2" x14ac:dyDescent="0.35">
      <c r="A807" s="5">
        <v>38443</v>
      </c>
      <c r="B807" s="12">
        <v>133515</v>
      </c>
    </row>
    <row r="808" spans="1:2" x14ac:dyDescent="0.35">
      <c r="A808" s="5">
        <v>38473</v>
      </c>
      <c r="B808" s="12">
        <v>133687</v>
      </c>
    </row>
    <row r="809" spans="1:2" x14ac:dyDescent="0.35">
      <c r="A809" s="5">
        <v>38504</v>
      </c>
      <c r="B809" s="12">
        <v>133939</v>
      </c>
    </row>
    <row r="810" spans="1:2" x14ac:dyDescent="0.35">
      <c r="A810" s="5">
        <v>38534</v>
      </c>
      <c r="B810" s="12">
        <v>134297</v>
      </c>
    </row>
    <row r="811" spans="1:2" x14ac:dyDescent="0.35">
      <c r="A811" s="5">
        <v>38565</v>
      </c>
      <c r="B811" s="12">
        <v>134495</v>
      </c>
    </row>
    <row r="812" spans="1:2" x14ac:dyDescent="0.35">
      <c r="A812" s="5">
        <v>38596</v>
      </c>
      <c r="B812" s="12">
        <v>134552</v>
      </c>
    </row>
    <row r="813" spans="1:2" x14ac:dyDescent="0.35">
      <c r="A813" s="5">
        <v>38626</v>
      </c>
      <c r="B813" s="12">
        <v>134646</v>
      </c>
    </row>
    <row r="814" spans="1:2" x14ac:dyDescent="0.35">
      <c r="A814" s="5">
        <v>38657</v>
      </c>
      <c r="B814" s="12">
        <v>135001</v>
      </c>
    </row>
    <row r="815" spans="1:2" x14ac:dyDescent="0.35">
      <c r="A815" s="5">
        <v>38687</v>
      </c>
      <c r="B815" s="12">
        <v>135160</v>
      </c>
    </row>
    <row r="816" spans="1:2" x14ac:dyDescent="0.35">
      <c r="A816" s="5">
        <v>38718</v>
      </c>
      <c r="B816" s="12">
        <v>135425</v>
      </c>
    </row>
    <row r="817" spans="1:2" x14ac:dyDescent="0.35">
      <c r="A817" s="5">
        <v>38749</v>
      </c>
      <c r="B817" s="12">
        <v>135732</v>
      </c>
    </row>
    <row r="818" spans="1:2" x14ac:dyDescent="0.35">
      <c r="A818" s="5">
        <v>38777</v>
      </c>
      <c r="B818" s="12">
        <v>136041</v>
      </c>
    </row>
    <row r="819" spans="1:2" x14ac:dyDescent="0.35">
      <c r="A819" s="5">
        <v>38808</v>
      </c>
      <c r="B819" s="12">
        <v>136210</v>
      </c>
    </row>
    <row r="820" spans="1:2" x14ac:dyDescent="0.35">
      <c r="A820" s="5">
        <v>38838</v>
      </c>
      <c r="B820" s="12">
        <v>136247</v>
      </c>
    </row>
    <row r="821" spans="1:2" x14ac:dyDescent="0.35">
      <c r="A821" s="5">
        <v>38869</v>
      </c>
      <c r="B821" s="12">
        <v>136328</v>
      </c>
    </row>
    <row r="822" spans="1:2" x14ac:dyDescent="0.35">
      <c r="A822" s="5">
        <v>38899</v>
      </c>
      <c r="B822" s="12">
        <v>136522</v>
      </c>
    </row>
    <row r="823" spans="1:2" x14ac:dyDescent="0.35">
      <c r="A823" s="5">
        <v>38930</v>
      </c>
      <c r="B823" s="12">
        <v>136688</v>
      </c>
    </row>
    <row r="824" spans="1:2" x14ac:dyDescent="0.35">
      <c r="A824" s="5">
        <v>38961</v>
      </c>
      <c r="B824" s="12">
        <v>136825</v>
      </c>
    </row>
    <row r="825" spans="1:2" x14ac:dyDescent="0.35">
      <c r="A825" s="5">
        <v>38991</v>
      </c>
      <c r="B825" s="12">
        <v>136849</v>
      </c>
    </row>
    <row r="826" spans="1:2" x14ac:dyDescent="0.35">
      <c r="A826" s="5">
        <v>39022</v>
      </c>
      <c r="B826" s="12">
        <v>137068</v>
      </c>
    </row>
    <row r="827" spans="1:2" x14ac:dyDescent="0.35">
      <c r="A827" s="5">
        <v>39052</v>
      </c>
      <c r="B827" s="12">
        <v>137251</v>
      </c>
    </row>
    <row r="828" spans="1:2" x14ac:dyDescent="0.35">
      <c r="A828" s="5">
        <v>39083</v>
      </c>
      <c r="B828" s="12">
        <v>137475</v>
      </c>
    </row>
    <row r="829" spans="1:2" x14ac:dyDescent="0.35">
      <c r="A829" s="5">
        <v>39114</v>
      </c>
      <c r="B829" s="12">
        <v>137556</v>
      </c>
    </row>
    <row r="830" spans="1:2" x14ac:dyDescent="0.35">
      <c r="A830" s="5">
        <v>39142</v>
      </c>
      <c r="B830" s="12">
        <v>137782</v>
      </c>
    </row>
    <row r="831" spans="1:2" x14ac:dyDescent="0.35">
      <c r="A831" s="5">
        <v>39173</v>
      </c>
      <c r="B831" s="12">
        <v>137842</v>
      </c>
    </row>
    <row r="832" spans="1:2" x14ac:dyDescent="0.35">
      <c r="A832" s="5">
        <v>39203</v>
      </c>
      <c r="B832" s="12">
        <v>137993</v>
      </c>
    </row>
    <row r="833" spans="1:2" x14ac:dyDescent="0.35">
      <c r="A833" s="5">
        <v>39234</v>
      </c>
      <c r="B833" s="12">
        <v>138072</v>
      </c>
    </row>
    <row r="834" spans="1:2" x14ac:dyDescent="0.35">
      <c r="A834" s="5">
        <v>39264</v>
      </c>
      <c r="B834" s="12">
        <v>138042</v>
      </c>
    </row>
    <row r="835" spans="1:2" x14ac:dyDescent="0.35">
      <c r="A835" s="5">
        <v>39295</v>
      </c>
      <c r="B835" s="12">
        <v>138017</v>
      </c>
    </row>
    <row r="836" spans="1:2" x14ac:dyDescent="0.35">
      <c r="A836" s="5">
        <v>39326</v>
      </c>
      <c r="B836" s="12">
        <v>138103</v>
      </c>
    </row>
    <row r="837" spans="1:2" x14ac:dyDescent="0.35">
      <c r="A837" s="5">
        <v>39356</v>
      </c>
      <c r="B837" s="12">
        <v>138175</v>
      </c>
    </row>
    <row r="838" spans="1:2" x14ac:dyDescent="0.35">
      <c r="A838" s="5">
        <v>39387</v>
      </c>
      <c r="B838" s="12">
        <v>138291</v>
      </c>
    </row>
    <row r="839" spans="1:2" x14ac:dyDescent="0.35">
      <c r="A839" s="5">
        <v>39417</v>
      </c>
      <c r="B839" s="12">
        <v>138396</v>
      </c>
    </row>
    <row r="840" spans="1:2" x14ac:dyDescent="0.35">
      <c r="A840" s="5">
        <v>39448</v>
      </c>
      <c r="B840" s="12">
        <v>138397</v>
      </c>
    </row>
    <row r="841" spans="1:2" x14ac:dyDescent="0.35">
      <c r="A841" s="5">
        <v>39479</v>
      </c>
      <c r="B841" s="12">
        <v>138326</v>
      </c>
    </row>
    <row r="842" spans="1:2" x14ac:dyDescent="0.35">
      <c r="A842" s="5">
        <v>39508</v>
      </c>
      <c r="B842" s="12">
        <v>138256</v>
      </c>
    </row>
    <row r="843" spans="1:2" x14ac:dyDescent="0.35">
      <c r="A843" s="5">
        <v>39539</v>
      </c>
      <c r="B843" s="12">
        <v>138037</v>
      </c>
    </row>
    <row r="844" spans="1:2" x14ac:dyDescent="0.35">
      <c r="A844" s="5">
        <v>39569</v>
      </c>
      <c r="B844" s="12">
        <v>137847</v>
      </c>
    </row>
    <row r="845" spans="1:2" x14ac:dyDescent="0.35">
      <c r="A845" s="5">
        <v>39600</v>
      </c>
      <c r="B845" s="12">
        <v>137689</v>
      </c>
    </row>
    <row r="846" spans="1:2" x14ac:dyDescent="0.35">
      <c r="A846" s="5">
        <v>39630</v>
      </c>
      <c r="B846" s="12">
        <v>137492</v>
      </c>
    </row>
    <row r="847" spans="1:2" x14ac:dyDescent="0.35">
      <c r="A847" s="5">
        <v>39661</v>
      </c>
      <c r="B847" s="12">
        <v>137209</v>
      </c>
    </row>
    <row r="848" spans="1:2" x14ac:dyDescent="0.35">
      <c r="A848" s="5">
        <v>39692</v>
      </c>
      <c r="B848" s="12">
        <v>136759</v>
      </c>
    </row>
    <row r="849" spans="1:2" x14ac:dyDescent="0.35">
      <c r="A849" s="5">
        <v>39722</v>
      </c>
      <c r="B849" s="12">
        <v>136294</v>
      </c>
    </row>
    <row r="850" spans="1:2" x14ac:dyDescent="0.35">
      <c r="A850" s="5">
        <v>39753</v>
      </c>
      <c r="B850" s="12">
        <v>135546</v>
      </c>
    </row>
    <row r="851" spans="1:2" x14ac:dyDescent="0.35">
      <c r="A851" s="5">
        <v>39783</v>
      </c>
      <c r="B851" s="12">
        <v>134848</v>
      </c>
    </row>
    <row r="852" spans="1:2" x14ac:dyDescent="0.35">
      <c r="A852" s="5">
        <v>39814</v>
      </c>
      <c r="B852" s="12">
        <v>134066</v>
      </c>
    </row>
    <row r="853" spans="1:2" x14ac:dyDescent="0.35">
      <c r="A853" s="5">
        <v>39845</v>
      </c>
      <c r="B853" s="12">
        <v>133314</v>
      </c>
    </row>
    <row r="854" spans="1:2" x14ac:dyDescent="0.35">
      <c r="A854" s="5">
        <v>39873</v>
      </c>
      <c r="B854" s="12">
        <v>132494</v>
      </c>
    </row>
    <row r="855" spans="1:2" x14ac:dyDescent="0.35">
      <c r="A855" s="5">
        <v>39904</v>
      </c>
      <c r="B855" s="12">
        <v>131825</v>
      </c>
    </row>
    <row r="856" spans="1:2" x14ac:dyDescent="0.35">
      <c r="A856" s="5">
        <v>39934</v>
      </c>
      <c r="B856" s="12">
        <v>131470</v>
      </c>
    </row>
    <row r="857" spans="1:2" x14ac:dyDescent="0.35">
      <c r="A857" s="5">
        <v>39965</v>
      </c>
      <c r="B857" s="12">
        <v>131003</v>
      </c>
    </row>
    <row r="858" spans="1:2" x14ac:dyDescent="0.35">
      <c r="A858" s="5">
        <v>39995</v>
      </c>
      <c r="B858" s="12">
        <v>130661</v>
      </c>
    </row>
    <row r="859" spans="1:2" x14ac:dyDescent="0.35">
      <c r="A859" s="5">
        <v>40026</v>
      </c>
      <c r="B859" s="12">
        <v>130480</v>
      </c>
    </row>
    <row r="860" spans="1:2" x14ac:dyDescent="0.35">
      <c r="A860" s="5">
        <v>40057</v>
      </c>
      <c r="B860" s="12">
        <v>130241</v>
      </c>
    </row>
    <row r="861" spans="1:2" x14ac:dyDescent="0.35">
      <c r="A861" s="5">
        <v>40087</v>
      </c>
      <c r="B861" s="12">
        <v>130061</v>
      </c>
    </row>
    <row r="862" spans="1:2" x14ac:dyDescent="0.35">
      <c r="A862" s="5">
        <v>40118</v>
      </c>
      <c r="B862" s="12">
        <v>130059</v>
      </c>
    </row>
    <row r="863" spans="1:2" x14ac:dyDescent="0.35">
      <c r="A863" s="5">
        <v>40148</v>
      </c>
      <c r="B863" s="12">
        <v>129807</v>
      </c>
    </row>
    <row r="864" spans="1:2" x14ac:dyDescent="0.35">
      <c r="A864" s="5">
        <v>40179</v>
      </c>
      <c r="B864" s="12">
        <v>129795</v>
      </c>
    </row>
    <row r="865" spans="1:2" x14ac:dyDescent="0.35">
      <c r="A865" s="5">
        <v>40210</v>
      </c>
      <c r="B865" s="12">
        <v>129702</v>
      </c>
    </row>
    <row r="866" spans="1:2" x14ac:dyDescent="0.35">
      <c r="A866" s="5">
        <v>40238</v>
      </c>
      <c r="B866" s="12">
        <v>129865</v>
      </c>
    </row>
    <row r="867" spans="1:2" x14ac:dyDescent="0.35">
      <c r="A867" s="5">
        <v>40269</v>
      </c>
      <c r="B867" s="12">
        <v>130115</v>
      </c>
    </row>
    <row r="868" spans="1:2" x14ac:dyDescent="0.35">
      <c r="A868" s="5">
        <v>40299</v>
      </c>
      <c r="B868" s="12">
        <v>130645</v>
      </c>
    </row>
    <row r="869" spans="1:2" x14ac:dyDescent="0.35">
      <c r="A869" s="5">
        <v>40330</v>
      </c>
      <c r="B869" s="12">
        <v>130501</v>
      </c>
    </row>
    <row r="870" spans="1:2" x14ac:dyDescent="0.35">
      <c r="A870" s="5">
        <v>40360</v>
      </c>
      <c r="B870" s="12">
        <v>130420</v>
      </c>
    </row>
    <row r="871" spans="1:2" x14ac:dyDescent="0.35">
      <c r="A871" s="5">
        <v>40391</v>
      </c>
      <c r="B871" s="12">
        <v>130423</v>
      </c>
    </row>
    <row r="872" spans="1:2" x14ac:dyDescent="0.35">
      <c r="A872" s="5">
        <v>40422</v>
      </c>
      <c r="B872" s="12">
        <v>130340</v>
      </c>
    </row>
    <row r="873" spans="1:2" x14ac:dyDescent="0.35">
      <c r="A873" s="5">
        <v>40452</v>
      </c>
      <c r="B873" s="12">
        <v>130620</v>
      </c>
    </row>
    <row r="874" spans="1:2" x14ac:dyDescent="0.35">
      <c r="A874" s="5">
        <v>40483</v>
      </c>
      <c r="B874" s="12">
        <v>130754</v>
      </c>
    </row>
    <row r="875" spans="1:2" x14ac:dyDescent="0.35">
      <c r="A875" s="5">
        <v>40513</v>
      </c>
      <c r="B875" s="12">
        <v>130836</v>
      </c>
    </row>
    <row r="876" spans="1:2" x14ac:dyDescent="0.35">
      <c r="A876" s="5">
        <v>40544</v>
      </c>
      <c r="B876" s="12">
        <v>130839</v>
      </c>
    </row>
    <row r="877" spans="1:2" x14ac:dyDescent="0.35">
      <c r="A877" s="5">
        <v>40575</v>
      </c>
      <c r="B877" s="12">
        <v>131054</v>
      </c>
    </row>
    <row r="878" spans="1:2" x14ac:dyDescent="0.35">
      <c r="A878" s="5">
        <v>40603</v>
      </c>
      <c r="B878" s="12">
        <v>131278</v>
      </c>
    </row>
    <row r="879" spans="1:2" x14ac:dyDescent="0.35">
      <c r="A879" s="5">
        <v>40634</v>
      </c>
      <c r="B879" s="12">
        <v>131604</v>
      </c>
    </row>
    <row r="880" spans="1:2" x14ac:dyDescent="0.35">
      <c r="A880" s="5">
        <v>40664</v>
      </c>
      <c r="B880" s="12">
        <v>131704</v>
      </c>
    </row>
    <row r="881" spans="1:2" x14ac:dyDescent="0.35">
      <c r="A881" s="5">
        <v>40695</v>
      </c>
      <c r="B881" s="12">
        <v>131936</v>
      </c>
    </row>
    <row r="882" spans="1:2" x14ac:dyDescent="0.35">
      <c r="A882" s="5">
        <v>40725</v>
      </c>
      <c r="B882" s="12">
        <v>131992</v>
      </c>
    </row>
    <row r="883" spans="1:2" x14ac:dyDescent="0.35">
      <c r="A883" s="5">
        <v>40756</v>
      </c>
      <c r="B883" s="12">
        <v>132123</v>
      </c>
    </row>
    <row r="884" spans="1:2" x14ac:dyDescent="0.35">
      <c r="A884" s="5">
        <v>40787</v>
      </c>
      <c r="B884" s="12">
        <v>132346</v>
      </c>
    </row>
    <row r="885" spans="1:2" x14ac:dyDescent="0.35">
      <c r="A885" s="5">
        <v>40817</v>
      </c>
      <c r="B885" s="12">
        <v>132557</v>
      </c>
    </row>
    <row r="886" spans="1:2" x14ac:dyDescent="0.35">
      <c r="A886" s="5">
        <v>40848</v>
      </c>
      <c r="B886" s="12">
        <v>132701</v>
      </c>
    </row>
    <row r="887" spans="1:2" x14ac:dyDescent="0.35">
      <c r="A887" s="5">
        <v>40878</v>
      </c>
      <c r="B887" s="12">
        <v>132902</v>
      </c>
    </row>
    <row r="888" spans="1:2" x14ac:dyDescent="0.35">
      <c r="A888" s="5">
        <v>40909</v>
      </c>
      <c r="B888" s="12">
        <v>133243</v>
      </c>
    </row>
    <row r="889" spans="1:2" x14ac:dyDescent="0.35">
      <c r="A889" s="5">
        <v>40940</v>
      </c>
      <c r="B889" s="12">
        <v>133521</v>
      </c>
    </row>
    <row r="890" spans="1:2" x14ac:dyDescent="0.35">
      <c r="A890" s="5">
        <v>40969</v>
      </c>
      <c r="B890" s="12">
        <v>133745</v>
      </c>
    </row>
    <row r="891" spans="1:2" x14ac:dyDescent="0.35">
      <c r="A891" s="5">
        <v>41000</v>
      </c>
      <c r="B891" s="12">
        <v>133828</v>
      </c>
    </row>
    <row r="892" spans="1:2" x14ac:dyDescent="0.35">
      <c r="A892" s="5">
        <v>41030</v>
      </c>
      <c r="B892" s="12">
        <v>133935</v>
      </c>
    </row>
    <row r="893" spans="1:2" x14ac:dyDescent="0.35">
      <c r="A893" s="5">
        <v>41061</v>
      </c>
      <c r="B893" s="12">
        <v>134008</v>
      </c>
    </row>
    <row r="894" spans="1:2" x14ac:dyDescent="0.35">
      <c r="A894" s="5">
        <v>41091</v>
      </c>
      <c r="B894" s="12">
        <v>134153</v>
      </c>
    </row>
    <row r="895" spans="1:2" x14ac:dyDescent="0.35">
      <c r="A895" s="5">
        <v>41122</v>
      </c>
      <c r="B895" s="12">
        <v>134329</v>
      </c>
    </row>
    <row r="896" spans="1:2" x14ac:dyDescent="0.35">
      <c r="A896" s="5">
        <v>41153</v>
      </c>
      <c r="B896" s="12">
        <v>134512</v>
      </c>
    </row>
    <row r="897" spans="1:2" x14ac:dyDescent="0.35">
      <c r="A897" s="5">
        <v>41183</v>
      </c>
      <c r="B897" s="12">
        <v>134672</v>
      </c>
    </row>
    <row r="898" spans="1:2" x14ac:dyDescent="0.35">
      <c r="A898" s="5">
        <v>41214</v>
      </c>
      <c r="B898" s="12">
        <v>134831</v>
      </c>
    </row>
    <row r="899" spans="1:2" x14ac:dyDescent="0.35">
      <c r="A899" s="5">
        <v>41244</v>
      </c>
      <c r="B899" s="12">
        <v>135074</v>
      </c>
    </row>
    <row r="900" spans="1:2" x14ac:dyDescent="0.35">
      <c r="A900" s="5">
        <v>41275</v>
      </c>
      <c r="B900" s="12">
        <v>135263</v>
      </c>
    </row>
    <row r="901" spans="1:2" x14ac:dyDescent="0.35">
      <c r="A901" s="5">
        <v>41306</v>
      </c>
      <c r="B901" s="12">
        <v>135548</v>
      </c>
    </row>
    <row r="902" spans="1:2" x14ac:dyDescent="0.35">
      <c r="A902" s="5">
        <v>41334</v>
      </c>
      <c r="B902" s="12">
        <v>135690</v>
      </c>
    </row>
    <row r="903" spans="1:2" x14ac:dyDescent="0.35">
      <c r="A903" s="5">
        <v>41365</v>
      </c>
      <c r="B903" s="12">
        <v>135876</v>
      </c>
    </row>
    <row r="904" spans="1:2" x14ac:dyDescent="0.35">
      <c r="A904" s="5">
        <v>41395</v>
      </c>
      <c r="B904" s="12">
        <v>136090</v>
      </c>
    </row>
    <row r="905" spans="1:2" x14ac:dyDescent="0.35">
      <c r="A905" s="5">
        <v>41426</v>
      </c>
      <c r="B905" s="12">
        <v>136269</v>
      </c>
    </row>
    <row r="906" spans="1:2" x14ac:dyDescent="0.35">
      <c r="A906" s="5">
        <v>41456</v>
      </c>
      <c r="B906" s="12">
        <v>136391</v>
      </c>
    </row>
    <row r="907" spans="1:2" x14ac:dyDescent="0.35">
      <c r="A907" s="5">
        <v>41487</v>
      </c>
      <c r="B907" s="12">
        <v>136634</v>
      </c>
    </row>
    <row r="908" spans="1:2" x14ac:dyDescent="0.35">
      <c r="A908" s="5">
        <v>41518</v>
      </c>
      <c r="B908" s="12">
        <v>136819</v>
      </c>
    </row>
    <row r="909" spans="1:2" x14ac:dyDescent="0.35">
      <c r="A909" s="5">
        <v>41548</v>
      </c>
      <c r="B909" s="12">
        <v>137039</v>
      </c>
    </row>
    <row r="910" spans="1:2" x14ac:dyDescent="0.35">
      <c r="A910" s="5">
        <v>41579</v>
      </c>
      <c r="B910" s="12">
        <v>137312</v>
      </c>
    </row>
    <row r="911" spans="1:2" x14ac:dyDescent="0.35">
      <c r="A911" s="5">
        <v>41609</v>
      </c>
      <c r="B911" s="12">
        <v>137367</v>
      </c>
    </row>
    <row r="912" spans="1:2" x14ac:dyDescent="0.35">
      <c r="A912" s="5">
        <v>41640</v>
      </c>
      <c r="B912" s="12">
        <v>137551</v>
      </c>
    </row>
    <row r="913" spans="1:2" x14ac:dyDescent="0.35">
      <c r="A913" s="5">
        <v>41671</v>
      </c>
      <c r="B913" s="12">
        <v>137710</v>
      </c>
    </row>
    <row r="914" spans="1:2" x14ac:dyDescent="0.35">
      <c r="A914" s="5">
        <v>41699</v>
      </c>
      <c r="B914" s="12">
        <v>137987</v>
      </c>
    </row>
    <row r="915" spans="1:2" x14ac:dyDescent="0.35">
      <c r="A915" s="5">
        <v>41730</v>
      </c>
      <c r="B915" s="12">
        <v>138298</v>
      </c>
    </row>
    <row r="916" spans="1:2" x14ac:dyDescent="0.35">
      <c r="A916" s="5">
        <v>41760</v>
      </c>
      <c r="B916" s="12">
        <v>138500</v>
      </c>
    </row>
    <row r="917" spans="1:2" x14ac:dyDescent="0.35">
      <c r="A917" s="5">
        <v>41791</v>
      </c>
      <c r="B917" s="12">
        <v>138833</v>
      </c>
    </row>
    <row r="918" spans="1:2" x14ac:dyDescent="0.35">
      <c r="A918" s="5">
        <v>41821</v>
      </c>
      <c r="B918" s="12">
        <v>139076</v>
      </c>
    </row>
    <row r="919" spans="1:2" x14ac:dyDescent="0.35">
      <c r="A919" s="5">
        <v>41852</v>
      </c>
      <c r="B919" s="12">
        <v>139257</v>
      </c>
    </row>
    <row r="920" spans="1:2" x14ac:dyDescent="0.35">
      <c r="A920" s="5">
        <v>41883</v>
      </c>
      <c r="B920" s="12">
        <v>139564</v>
      </c>
    </row>
    <row r="921" spans="1:2" x14ac:dyDescent="0.35">
      <c r="A921" s="5">
        <v>41913</v>
      </c>
      <c r="B921" s="12">
        <v>139804</v>
      </c>
    </row>
    <row r="922" spans="1:2" x14ac:dyDescent="0.35">
      <c r="A922" s="5">
        <v>41944</v>
      </c>
      <c r="B922" s="12">
        <v>140088</v>
      </c>
    </row>
    <row r="923" spans="1:2" x14ac:dyDescent="0.35">
      <c r="A923" s="5">
        <v>41974</v>
      </c>
      <c r="B923" s="12">
        <v>140366</v>
      </c>
    </row>
    <row r="924" spans="1:2" x14ac:dyDescent="0.35">
      <c r="A924" s="5">
        <v>42005</v>
      </c>
      <c r="B924" s="12">
        <v>140562</v>
      </c>
    </row>
    <row r="925" spans="1:2" x14ac:dyDescent="0.35">
      <c r="A925" s="5">
        <v>42036</v>
      </c>
      <c r="B925" s="12">
        <v>140831</v>
      </c>
    </row>
    <row r="926" spans="1:2" x14ac:dyDescent="0.35">
      <c r="A926" s="5">
        <v>42064</v>
      </c>
      <c r="B926" s="12">
        <v>140925</v>
      </c>
    </row>
    <row r="927" spans="1:2" x14ac:dyDescent="0.35">
      <c r="A927" s="5">
        <v>42095</v>
      </c>
      <c r="B927" s="12">
        <v>141202</v>
      </c>
    </row>
    <row r="928" spans="1:2" x14ac:dyDescent="0.35">
      <c r="A928" s="5">
        <v>42125</v>
      </c>
      <c r="B928" s="12">
        <v>141539</v>
      </c>
    </row>
    <row r="929" spans="1:2" x14ac:dyDescent="0.35">
      <c r="A929" s="5">
        <v>42156</v>
      </c>
      <c r="B929" s="12">
        <v>141695</v>
      </c>
    </row>
    <row r="930" spans="1:2" x14ac:dyDescent="0.35">
      <c r="A930" s="5">
        <v>42186</v>
      </c>
      <c r="B930" s="12">
        <v>141989</v>
      </c>
    </row>
    <row r="931" spans="1:2" x14ac:dyDescent="0.35">
      <c r="A931" s="5">
        <v>42217</v>
      </c>
      <c r="B931" s="12">
        <v>142130</v>
      </c>
    </row>
    <row r="932" spans="1:2" x14ac:dyDescent="0.35">
      <c r="A932" s="5">
        <v>42248</v>
      </c>
      <c r="B932" s="12">
        <v>142265</v>
      </c>
    </row>
    <row r="933" spans="1:2" x14ac:dyDescent="0.35">
      <c r="A933" s="5">
        <v>42278</v>
      </c>
      <c r="B933" s="12">
        <v>142584</v>
      </c>
    </row>
    <row r="934" spans="1:2" x14ac:dyDescent="0.35">
      <c r="A934" s="5">
        <v>42309</v>
      </c>
      <c r="B934" s="12">
        <v>142810</v>
      </c>
    </row>
    <row r="935" spans="1:2" x14ac:dyDescent="0.35">
      <c r="A935" s="5">
        <v>42339</v>
      </c>
      <c r="B935" s="12">
        <v>143083</v>
      </c>
    </row>
    <row r="936" spans="1:2" x14ac:dyDescent="0.35">
      <c r="A936" s="5">
        <v>42370</v>
      </c>
      <c r="B936" s="12">
        <v>143196</v>
      </c>
    </row>
    <row r="937" spans="1:2" x14ac:dyDescent="0.35">
      <c r="A937" s="5">
        <v>42401</v>
      </c>
      <c r="B937" s="12">
        <v>143411</v>
      </c>
    </row>
    <row r="938" spans="1:2" x14ac:dyDescent="0.35">
      <c r="A938" s="5">
        <v>42430</v>
      </c>
      <c r="B938" s="12">
        <v>143666</v>
      </c>
    </row>
    <row r="939" spans="1:2" x14ac:dyDescent="0.35">
      <c r="A939" s="5">
        <v>42461</v>
      </c>
      <c r="B939" s="12">
        <v>143856</v>
      </c>
    </row>
    <row r="940" spans="1:2" x14ac:dyDescent="0.35">
      <c r="A940" s="5">
        <v>42491</v>
      </c>
      <c r="B940" s="12">
        <v>143901</v>
      </c>
    </row>
    <row r="941" spans="1:2" x14ac:dyDescent="0.35">
      <c r="A941" s="5">
        <v>42522</v>
      </c>
      <c r="B941" s="12">
        <v>144152</v>
      </c>
    </row>
    <row r="942" spans="1:2" x14ac:dyDescent="0.35">
      <c r="A942" s="5">
        <v>42552</v>
      </c>
      <c r="B942" s="12">
        <v>144515</v>
      </c>
    </row>
    <row r="943" spans="1:2" x14ac:dyDescent="0.35">
      <c r="A943" s="5">
        <v>42583</v>
      </c>
      <c r="B943" s="12">
        <v>144664</v>
      </c>
    </row>
    <row r="944" spans="1:2" x14ac:dyDescent="0.35">
      <c r="A944" s="5">
        <v>42614</v>
      </c>
      <c r="B944" s="12">
        <v>144961</v>
      </c>
    </row>
    <row r="945" spans="1:2" x14ac:dyDescent="0.35">
      <c r="A945" s="5">
        <v>42644</v>
      </c>
      <c r="B945" s="12">
        <v>145069</v>
      </c>
    </row>
    <row r="946" spans="1:2" x14ac:dyDescent="0.35">
      <c r="A946" s="5">
        <v>42675</v>
      </c>
      <c r="B946" s="12">
        <v>145188</v>
      </c>
    </row>
    <row r="947" spans="1:2" x14ac:dyDescent="0.35">
      <c r="A947" s="5">
        <v>42705</v>
      </c>
      <c r="B947" s="12">
        <v>145410</v>
      </c>
    </row>
    <row r="948" spans="1:2" x14ac:dyDescent="0.35">
      <c r="A948" s="5">
        <v>42736</v>
      </c>
      <c r="B948" s="12">
        <v>145636</v>
      </c>
    </row>
    <row r="949" spans="1:2" x14ac:dyDescent="0.35">
      <c r="A949" s="5">
        <v>42767</v>
      </c>
      <c r="B949" s="12">
        <v>145848</v>
      </c>
    </row>
    <row r="950" spans="1:2" x14ac:dyDescent="0.35">
      <c r="A950" s="5">
        <v>42795</v>
      </c>
      <c r="B950" s="12">
        <v>145976</v>
      </c>
    </row>
    <row r="951" spans="1:2" x14ac:dyDescent="0.35">
      <c r="A951" s="5">
        <v>42826</v>
      </c>
      <c r="B951" s="12">
        <v>146173</v>
      </c>
    </row>
    <row r="952" spans="1:2" x14ac:dyDescent="0.35">
      <c r="A952" s="5">
        <v>42856</v>
      </c>
      <c r="B952" s="12">
        <v>146389</v>
      </c>
    </row>
    <row r="953" spans="1:2" x14ac:dyDescent="0.35">
      <c r="A953" s="5">
        <v>42887</v>
      </c>
      <c r="B953" s="12">
        <v>146588</v>
      </c>
    </row>
    <row r="954" spans="1:2" x14ac:dyDescent="0.35">
      <c r="A954" s="5">
        <v>42917</v>
      </c>
      <c r="B954" s="12">
        <v>146772</v>
      </c>
    </row>
    <row r="955" spans="1:2" x14ac:dyDescent="0.35">
      <c r="A955" s="5">
        <v>42948</v>
      </c>
      <c r="B955" s="12">
        <v>146907</v>
      </c>
    </row>
    <row r="956" spans="1:2" x14ac:dyDescent="0.35">
      <c r="A956" s="5">
        <v>42979</v>
      </c>
      <c r="B956" s="12">
        <v>146999</v>
      </c>
    </row>
    <row r="957" spans="1:2" x14ac:dyDescent="0.35">
      <c r="A957" s="5">
        <v>43009</v>
      </c>
      <c r="B957" s="12">
        <v>147146</v>
      </c>
    </row>
    <row r="958" spans="1:2" x14ac:dyDescent="0.35">
      <c r="A958" s="5">
        <v>43040</v>
      </c>
      <c r="B958" s="12">
        <v>147375</v>
      </c>
    </row>
    <row r="959" spans="1:2" x14ac:dyDescent="0.35">
      <c r="A959" s="5">
        <v>43070</v>
      </c>
      <c r="B959" s="12">
        <v>147521</v>
      </c>
    </row>
    <row r="960" spans="1:2" x14ac:dyDescent="0.35">
      <c r="A960" s="5">
        <v>43101</v>
      </c>
      <c r="B960" s="12">
        <v>147667</v>
      </c>
    </row>
    <row r="961" spans="1:2" x14ac:dyDescent="0.35">
      <c r="A961" s="5">
        <v>43132</v>
      </c>
      <c r="B961" s="12">
        <v>148054</v>
      </c>
    </row>
    <row r="962" spans="1:2" x14ac:dyDescent="0.35">
      <c r="A962" s="5">
        <v>43160</v>
      </c>
      <c r="B962" s="12">
        <v>148280</v>
      </c>
    </row>
    <row r="963" spans="1:2" x14ac:dyDescent="0.35">
      <c r="A963" s="5">
        <v>43191</v>
      </c>
      <c r="B963" s="12">
        <v>148426</v>
      </c>
    </row>
    <row r="964" spans="1:2" x14ac:dyDescent="0.35">
      <c r="A964" s="5">
        <v>43221</v>
      </c>
      <c r="B964" s="12">
        <v>148755</v>
      </c>
    </row>
    <row r="965" spans="1:2" x14ac:dyDescent="0.35">
      <c r="A965" s="5">
        <v>43252</v>
      </c>
      <c r="B965" s="12">
        <v>148968</v>
      </c>
    </row>
    <row r="966" spans="1:2" x14ac:dyDescent="0.35">
      <c r="A966" s="5">
        <v>43282</v>
      </c>
      <c r="B966" s="12">
        <v>149023</v>
      </c>
    </row>
    <row r="967" spans="1:2" x14ac:dyDescent="0.35">
      <c r="A967" s="5">
        <v>43313</v>
      </c>
      <c r="B967" s="12">
        <v>149274</v>
      </c>
    </row>
    <row r="968" spans="1:2" x14ac:dyDescent="0.35">
      <c r="A968" s="5">
        <v>43344</v>
      </c>
      <c r="B968" s="12">
        <v>149361</v>
      </c>
    </row>
    <row r="969" spans="1:2" x14ac:dyDescent="0.35">
      <c r="A969" s="5">
        <v>43374</v>
      </c>
      <c r="B969" s="12">
        <v>149525</v>
      </c>
    </row>
    <row r="970" spans="1:2" x14ac:dyDescent="0.35">
      <c r="A970" s="5">
        <v>43405</v>
      </c>
      <c r="B970" s="12">
        <v>149622</v>
      </c>
    </row>
    <row r="971" spans="1:2" x14ac:dyDescent="0.35">
      <c r="A971" s="5">
        <v>43435</v>
      </c>
      <c r="B971" s="12">
        <v>149804</v>
      </c>
    </row>
    <row r="972" spans="1:2" x14ac:dyDescent="0.35">
      <c r="A972" s="5">
        <v>43466</v>
      </c>
      <c r="B972" s="12">
        <v>150062</v>
      </c>
    </row>
    <row r="973" spans="1:2" x14ac:dyDescent="0.35">
      <c r="A973" s="5">
        <v>43497</v>
      </c>
      <c r="B973" s="12">
        <v>150067</v>
      </c>
    </row>
    <row r="974" spans="1:2" x14ac:dyDescent="0.35">
      <c r="A974" s="5">
        <v>43525</v>
      </c>
      <c r="B974" s="12">
        <v>150294</v>
      </c>
    </row>
    <row r="975" spans="1:2" x14ac:dyDescent="0.35">
      <c r="A975" s="5">
        <v>43556</v>
      </c>
      <c r="B975" s="12">
        <v>150602</v>
      </c>
    </row>
    <row r="976" spans="1:2" x14ac:dyDescent="0.35">
      <c r="A976" s="5">
        <v>43586</v>
      </c>
      <c r="B976" s="12">
        <v>150640</v>
      </c>
    </row>
    <row r="977" spans="1:2" x14ac:dyDescent="0.35">
      <c r="A977" s="5">
        <v>43617</v>
      </c>
      <c r="B977" s="12">
        <v>150844</v>
      </c>
    </row>
    <row r="978" spans="1:2" x14ac:dyDescent="0.35">
      <c r="A978" s="5">
        <v>43647</v>
      </c>
      <c r="B978" s="12">
        <v>150934</v>
      </c>
    </row>
    <row r="979" spans="1:2" x14ac:dyDescent="0.35">
      <c r="A979" s="5">
        <v>43678</v>
      </c>
      <c r="B979" s="12">
        <v>151155</v>
      </c>
    </row>
    <row r="980" spans="1:2" x14ac:dyDescent="0.35">
      <c r="A980" s="5">
        <v>43709</v>
      </c>
      <c r="B980" s="12">
        <v>151358</v>
      </c>
    </row>
    <row r="981" spans="1:2" x14ac:dyDescent="0.35">
      <c r="A981" s="5">
        <v>43739</v>
      </c>
      <c r="B981" s="12">
        <v>151458</v>
      </c>
    </row>
    <row r="982" spans="1:2" x14ac:dyDescent="0.35">
      <c r="A982" s="5">
        <v>43770</v>
      </c>
      <c r="B982" s="12">
        <v>151666</v>
      </c>
    </row>
    <row r="983" spans="1:2" x14ac:dyDescent="0.35">
      <c r="A983" s="5">
        <v>43800</v>
      </c>
      <c r="B983" s="12">
        <v>151792</v>
      </c>
    </row>
    <row r="984" spans="1:2" x14ac:dyDescent="0.35">
      <c r="A984" s="5">
        <v>43831</v>
      </c>
      <c r="B984" s="12">
        <v>152045</v>
      </c>
    </row>
    <row r="985" spans="1:2" x14ac:dyDescent="0.35">
      <c r="A985" s="5">
        <v>43862</v>
      </c>
      <c r="B985" s="12">
        <v>152309</v>
      </c>
    </row>
    <row r="986" spans="1:2" x14ac:dyDescent="0.35">
      <c r="A986" s="5">
        <v>43891</v>
      </c>
      <c r="B986" s="12">
        <v>150898</v>
      </c>
    </row>
    <row r="987" spans="1:2" x14ac:dyDescent="0.35">
      <c r="A987" s="5">
        <v>43922</v>
      </c>
      <c r="B987" s="12">
        <v>130421</v>
      </c>
    </row>
    <row r="988" spans="1:2" x14ac:dyDescent="0.35">
      <c r="A988" s="5">
        <v>43952</v>
      </c>
      <c r="B988" s="12">
        <v>133040</v>
      </c>
    </row>
    <row r="989" spans="1:2" x14ac:dyDescent="0.35">
      <c r="A989" s="5">
        <v>43983</v>
      </c>
      <c r="B989" s="12">
        <v>137655</v>
      </c>
    </row>
    <row r="990" spans="1:2" x14ac:dyDescent="0.35">
      <c r="A990" s="5">
        <v>44013</v>
      </c>
      <c r="B990" s="12">
        <v>139240</v>
      </c>
    </row>
    <row r="991" spans="1:2" x14ac:dyDescent="0.35">
      <c r="A991" s="5">
        <v>44044</v>
      </c>
      <c r="B991" s="12">
        <v>140774</v>
      </c>
    </row>
    <row r="992" spans="1:2" x14ac:dyDescent="0.35">
      <c r="A992" s="5">
        <v>44075</v>
      </c>
      <c r="B992" s="12">
        <v>141820</v>
      </c>
    </row>
    <row r="993" spans="1:2" x14ac:dyDescent="0.35">
      <c r="A993" s="5">
        <v>44105</v>
      </c>
      <c r="B993" s="12">
        <v>142493</v>
      </c>
    </row>
    <row r="994" spans="1:2" x14ac:dyDescent="0.35">
      <c r="A994" s="5">
        <v>44136</v>
      </c>
      <c r="B994" s="12">
        <v>142761</v>
      </c>
    </row>
    <row r="995" spans="1:2" x14ac:dyDescent="0.35">
      <c r="A995" s="5">
        <v>44166</v>
      </c>
      <c r="B995" s="12">
        <v>142518</v>
      </c>
    </row>
    <row r="996" spans="1:2" x14ac:dyDescent="0.35">
      <c r="A996" s="5">
        <v>44197</v>
      </c>
      <c r="B996" s="12">
        <v>142916</v>
      </c>
    </row>
    <row r="997" spans="1:2" x14ac:dyDescent="0.35">
      <c r="A997" s="5">
        <v>44228</v>
      </c>
      <c r="B997" s="12">
        <v>143443</v>
      </c>
    </row>
    <row r="998" spans="1:2" x14ac:dyDescent="0.35">
      <c r="A998" s="5">
        <v>44256</v>
      </c>
      <c r="B998" s="12">
        <v>144274</v>
      </c>
    </row>
    <row r="999" spans="1:2" x14ac:dyDescent="0.35">
      <c r="A999" s="5">
        <v>44287</v>
      </c>
      <c r="B999" s="12">
        <v>144593</v>
      </c>
    </row>
    <row r="1000" spans="1:2" x14ac:dyDescent="0.35">
      <c r="A1000" s="5">
        <v>44317</v>
      </c>
      <c r="B1000" s="12">
        <v>145044</v>
      </c>
    </row>
    <row r="1001" spans="1:2" x14ac:dyDescent="0.35">
      <c r="A1001" s="5">
        <v>44348</v>
      </c>
      <c r="B1001" s="12">
        <v>145822</v>
      </c>
    </row>
    <row r="1002" spans="1:2" x14ac:dyDescent="0.35">
      <c r="A1002" s="5">
        <v>44378</v>
      </c>
      <c r="B1002" s="12">
        <v>146761</v>
      </c>
    </row>
    <row r="1003" spans="1:2" x14ac:dyDescent="0.35">
      <c r="A1003" s="5">
        <v>44409</v>
      </c>
      <c r="B1003" s="12">
        <v>147226</v>
      </c>
    </row>
    <row r="1004" spans="1:2" x14ac:dyDescent="0.35">
      <c r="A1004" s="5">
        <v>44440</v>
      </c>
      <c r="B1004" s="12">
        <v>147706</v>
      </c>
    </row>
    <row r="1005" spans="1:2" x14ac:dyDescent="0.35">
      <c r="A1005" s="5">
        <v>44470</v>
      </c>
      <c r="B1005" s="12">
        <v>148566</v>
      </c>
    </row>
    <row r="1006" spans="1:2" x14ac:dyDescent="0.35">
      <c r="A1006" s="5">
        <v>44501</v>
      </c>
      <c r="B1006" s="12">
        <v>149197</v>
      </c>
    </row>
    <row r="1007" spans="1:2" x14ac:dyDescent="0.35">
      <c r="A1007" s="5">
        <v>44531</v>
      </c>
      <c r="B1007" s="12">
        <v>149763</v>
      </c>
    </row>
    <row r="1008" spans="1:2" x14ac:dyDescent="0.35">
      <c r="A1008" s="5">
        <v>44562</v>
      </c>
      <c r="B1008" s="12">
        <v>150014</v>
      </c>
    </row>
    <row r="1009" spans="1:2" x14ac:dyDescent="0.35">
      <c r="A1009" s="5">
        <v>44593</v>
      </c>
      <c r="B1009" s="12">
        <v>150876</v>
      </c>
    </row>
    <row r="1010" spans="1:2" x14ac:dyDescent="0.35">
      <c r="A1010" s="5">
        <v>44621</v>
      </c>
      <c r="B1010" s="12">
        <v>151370</v>
      </c>
    </row>
    <row r="1011" spans="1:2" x14ac:dyDescent="0.35">
      <c r="A1011" s="5">
        <v>44652</v>
      </c>
      <c r="B1011" s="12">
        <v>151642</v>
      </c>
    </row>
    <row r="1012" spans="1:2" x14ac:dyDescent="0.35">
      <c r="A1012" s="5">
        <v>44682</v>
      </c>
      <c r="B1012" s="12">
        <v>151928</v>
      </c>
    </row>
    <row r="1013" spans="1:2" x14ac:dyDescent="0.35">
      <c r="A1013" s="5">
        <v>44713</v>
      </c>
      <c r="B1013" s="12">
        <v>152348</v>
      </c>
    </row>
    <row r="1014" spans="1:2" x14ac:dyDescent="0.35">
      <c r="A1014" s="5">
        <v>44743</v>
      </c>
      <c r="B1014" s="12">
        <v>153038</v>
      </c>
    </row>
    <row r="1015" spans="1:2" x14ac:dyDescent="0.35">
      <c r="A1015" s="5">
        <v>44774</v>
      </c>
      <c r="B1015" s="12">
        <v>153281</v>
      </c>
    </row>
    <row r="1016" spans="1:2" x14ac:dyDescent="0.35">
      <c r="A1016" s="5">
        <v>44805</v>
      </c>
      <c r="B1016" s="12">
        <v>153536</v>
      </c>
    </row>
    <row r="1017" spans="1:2" x14ac:dyDescent="0.35">
      <c r="A1017" s="5">
        <v>44835</v>
      </c>
      <c r="B1017" s="12">
        <v>153897</v>
      </c>
    </row>
    <row r="1018" spans="1:2" x14ac:dyDescent="0.35">
      <c r="A1018" s="5">
        <v>44866</v>
      </c>
      <c r="B1018" s="12">
        <v>154155</v>
      </c>
    </row>
    <row r="1019" spans="1:2" x14ac:dyDescent="0.35">
      <c r="A1019" s="5">
        <v>44896</v>
      </c>
      <c r="B1019" s="12">
        <v>154291</v>
      </c>
    </row>
    <row r="1020" spans="1:2" x14ac:dyDescent="0.35">
      <c r="A1020" s="5">
        <v>44927</v>
      </c>
      <c r="B1020" s="12">
        <v>154773</v>
      </c>
    </row>
    <row r="1021" spans="1:2" x14ac:dyDescent="0.35">
      <c r="A1021" s="5">
        <v>44958</v>
      </c>
      <c r="B1021" s="12">
        <v>155060</v>
      </c>
    </row>
    <row r="1022" spans="1:2" x14ac:dyDescent="0.35">
      <c r="A1022" s="5">
        <v>44986</v>
      </c>
      <c r="B1022" s="12">
        <v>155206</v>
      </c>
    </row>
    <row r="1023" spans="1:2" x14ac:dyDescent="0.35">
      <c r="A1023" s="5">
        <v>45017</v>
      </c>
      <c r="B1023" s="12">
        <v>155484</v>
      </c>
    </row>
    <row r="1024" spans="1:2" x14ac:dyDescent="0.35">
      <c r="A1024" s="5">
        <v>45047</v>
      </c>
      <c r="B1024" s="12">
        <v>155787</v>
      </c>
    </row>
    <row r="1025" spans="1:2" x14ac:dyDescent="0.35">
      <c r="A1025" s="5">
        <v>45078</v>
      </c>
      <c r="B1025" s="12">
        <v>156027</v>
      </c>
    </row>
    <row r="1026" spans="1:2" x14ac:dyDescent="0.35">
      <c r="A1026" s="5">
        <v>45108</v>
      </c>
      <c r="B1026" s="12">
        <v>156211</v>
      </c>
    </row>
    <row r="1027" spans="1:2" x14ac:dyDescent="0.35">
      <c r="A1027" s="5">
        <v>45139</v>
      </c>
      <c r="B1027" s="12">
        <v>156421</v>
      </c>
    </row>
    <row r="1028" spans="1:2" x14ac:dyDescent="0.35">
      <c r="A1028" s="5">
        <v>45170</v>
      </c>
      <c r="B1028" s="12">
        <v>156667</v>
      </c>
    </row>
    <row r="1029" spans="1:2" x14ac:dyDescent="0.35">
      <c r="A1029" s="5">
        <v>45200</v>
      </c>
      <c r="B1029" s="12">
        <v>156832</v>
      </c>
    </row>
    <row r="1030" spans="1:2" x14ac:dyDescent="0.35">
      <c r="A1030" s="5">
        <v>45231</v>
      </c>
      <c r="B1030" s="12">
        <v>157014</v>
      </c>
    </row>
    <row r="1031" spans="1:2" x14ac:dyDescent="0.35">
      <c r="A1031" s="5">
        <v>45261</v>
      </c>
      <c r="B1031" s="12">
        <v>157304</v>
      </c>
    </row>
    <row r="1032" spans="1:2" x14ac:dyDescent="0.35">
      <c r="A1032" s="5">
        <v>45292</v>
      </c>
      <c r="B1032" s="12">
        <v>157560</v>
      </c>
    </row>
    <row r="1033" spans="1:2" x14ac:dyDescent="0.35">
      <c r="A1033" s="5">
        <v>45323</v>
      </c>
      <c r="B1033" s="12">
        <v>157796</v>
      </c>
    </row>
    <row r="1034" spans="1:2" x14ac:dyDescent="0.35">
      <c r="A1034" s="5">
        <v>45352</v>
      </c>
      <c r="B1034" s="12">
        <v>158106</v>
      </c>
    </row>
    <row r="1035" spans="1:2" x14ac:dyDescent="0.35">
      <c r="A1035" s="5">
        <v>45383</v>
      </c>
      <c r="B1035" s="12">
        <v>158214</v>
      </c>
    </row>
    <row r="1036" spans="1:2" x14ac:dyDescent="0.35">
      <c r="A1036" s="5">
        <v>45413</v>
      </c>
      <c r="B1036" s="12">
        <v>158430</v>
      </c>
    </row>
    <row r="1037" spans="1:2" x14ac:dyDescent="0.35">
      <c r="A1037" s="5">
        <v>45444</v>
      </c>
      <c r="B1037" s="12">
        <v>158548</v>
      </c>
    </row>
    <row r="1038" spans="1:2" x14ac:dyDescent="0.35">
      <c r="A1038" s="5">
        <v>45474</v>
      </c>
      <c r="B1038" s="12">
        <v>158637</v>
      </c>
    </row>
    <row r="1039" spans="1:2" x14ac:dyDescent="0.35">
      <c r="A1039" s="5">
        <v>45505</v>
      </c>
      <c r="B1039" s="12">
        <v>158779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479BC-1F71-4EE7-A677-858505B74FC3}">
  <dimension ref="A1:C932"/>
  <sheetViews>
    <sheetView workbookViewId="0">
      <selection activeCell="C19" sqref="C19"/>
    </sheetView>
  </sheetViews>
  <sheetFormatPr defaultRowHeight="14.5" x14ac:dyDescent="0.35"/>
  <cols>
    <col min="1" max="3" width="20.7265625" customWidth="1"/>
  </cols>
  <sheetData>
    <row r="1" spans="1:3" x14ac:dyDescent="0.35">
      <c r="A1" t="s">
        <v>19</v>
      </c>
    </row>
    <row r="2" spans="1:3" x14ac:dyDescent="0.35">
      <c r="A2" t="s">
        <v>20</v>
      </c>
    </row>
    <row r="3" spans="1:3" x14ac:dyDescent="0.35">
      <c r="A3" t="s">
        <v>21</v>
      </c>
    </row>
    <row r="4" spans="1:3" x14ac:dyDescent="0.35">
      <c r="A4" t="s">
        <v>22</v>
      </c>
    </row>
    <row r="5" spans="1:3" x14ac:dyDescent="0.35">
      <c r="A5" t="s">
        <v>23</v>
      </c>
    </row>
    <row r="6" spans="1:3" x14ac:dyDescent="0.35">
      <c r="A6" t="s">
        <v>24</v>
      </c>
    </row>
    <row r="8" spans="1:3" x14ac:dyDescent="0.35">
      <c r="A8" t="s">
        <v>46</v>
      </c>
      <c r="B8" t="s">
        <v>47</v>
      </c>
    </row>
    <row r="9" spans="1:3" x14ac:dyDescent="0.35">
      <c r="A9" t="s">
        <v>48</v>
      </c>
      <c r="B9" t="s">
        <v>49</v>
      </c>
    </row>
    <row r="11" spans="1:3" x14ac:dyDescent="0.35">
      <c r="A11" t="s">
        <v>27</v>
      </c>
    </row>
    <row r="12" spans="1:3" x14ac:dyDescent="0.35">
      <c r="A12" t="s">
        <v>28</v>
      </c>
      <c r="B12" t="s">
        <v>46</v>
      </c>
      <c r="C12" t="s">
        <v>48</v>
      </c>
    </row>
    <row r="13" spans="1:3" x14ac:dyDescent="0.35">
      <c r="A13" s="5">
        <v>17533</v>
      </c>
      <c r="B13" s="4">
        <v>3.4</v>
      </c>
      <c r="C13" s="4">
        <v>6.4</v>
      </c>
    </row>
    <row r="14" spans="1:3" x14ac:dyDescent="0.35">
      <c r="A14" s="5">
        <v>17564</v>
      </c>
      <c r="B14" s="4">
        <v>3.8</v>
      </c>
      <c r="C14" s="4">
        <v>5.2</v>
      </c>
    </row>
    <row r="15" spans="1:3" x14ac:dyDescent="0.35">
      <c r="A15" s="5">
        <v>17593</v>
      </c>
      <c r="B15" s="4">
        <v>4</v>
      </c>
      <c r="C15" s="4">
        <v>4.5999999999999996</v>
      </c>
    </row>
    <row r="16" spans="1:3" x14ac:dyDescent="0.35">
      <c r="A16" s="5">
        <v>17624</v>
      </c>
      <c r="B16" s="4">
        <v>3.9</v>
      </c>
      <c r="C16" s="4">
        <v>4.4000000000000004</v>
      </c>
    </row>
    <row r="17" spans="1:3" x14ac:dyDescent="0.35">
      <c r="A17" s="5">
        <v>17654</v>
      </c>
      <c r="B17" s="4">
        <v>3.5</v>
      </c>
      <c r="C17" s="4">
        <v>5.0999999999999996</v>
      </c>
    </row>
    <row r="18" spans="1:3" x14ac:dyDescent="0.35">
      <c r="A18" s="5">
        <v>17685</v>
      </c>
      <c r="B18" s="4">
        <v>3.6</v>
      </c>
      <c r="C18" s="4">
        <v>5.3</v>
      </c>
    </row>
    <row r="19" spans="1:3" x14ac:dyDescent="0.35">
      <c r="A19" s="5">
        <v>17715</v>
      </c>
      <c r="B19" s="4">
        <v>3.6</v>
      </c>
      <c r="C19" s="4">
        <v>4.9000000000000004</v>
      </c>
    </row>
    <row r="20" spans="1:3" x14ac:dyDescent="0.35">
      <c r="A20" s="5">
        <v>17746</v>
      </c>
      <c r="B20" s="4">
        <v>3.9</v>
      </c>
      <c r="C20" s="4">
        <v>5.3</v>
      </c>
    </row>
    <row r="21" spans="1:3" x14ac:dyDescent="0.35">
      <c r="A21" s="5">
        <v>17777</v>
      </c>
      <c r="B21" s="4">
        <v>3.8</v>
      </c>
      <c r="C21" s="4">
        <v>5.5</v>
      </c>
    </row>
    <row r="22" spans="1:3" x14ac:dyDescent="0.35">
      <c r="A22" s="5">
        <v>17807</v>
      </c>
      <c r="B22" s="4">
        <v>3.7</v>
      </c>
      <c r="C22" s="4">
        <v>6.2</v>
      </c>
    </row>
    <row r="23" spans="1:3" x14ac:dyDescent="0.35">
      <c r="A23" s="5">
        <v>17838</v>
      </c>
      <c r="B23" s="4">
        <v>3.8</v>
      </c>
      <c r="C23" s="4">
        <v>4.3</v>
      </c>
    </row>
    <row r="24" spans="1:3" x14ac:dyDescent="0.35">
      <c r="A24" s="5">
        <v>17868</v>
      </c>
      <c r="B24" s="4">
        <v>4</v>
      </c>
      <c r="C24" s="4">
        <v>4.0999999999999996</v>
      </c>
    </row>
    <row r="25" spans="1:3" x14ac:dyDescent="0.35">
      <c r="A25" s="5">
        <v>17899</v>
      </c>
      <c r="B25" s="4">
        <v>4.3</v>
      </c>
      <c r="C25" s="4">
        <v>4.0999999999999996</v>
      </c>
    </row>
    <row r="26" spans="1:3" x14ac:dyDescent="0.35">
      <c r="A26" s="5">
        <v>17930</v>
      </c>
      <c r="B26" s="4">
        <v>4.7</v>
      </c>
      <c r="C26" s="4">
        <v>4.5</v>
      </c>
    </row>
    <row r="27" spans="1:3" x14ac:dyDescent="0.35">
      <c r="A27" s="5">
        <v>17958</v>
      </c>
      <c r="B27" s="4">
        <v>5</v>
      </c>
      <c r="C27" s="4">
        <v>3.8</v>
      </c>
    </row>
    <row r="28" spans="1:3" x14ac:dyDescent="0.35">
      <c r="A28" s="5">
        <v>17989</v>
      </c>
      <c r="B28" s="4">
        <v>5.3</v>
      </c>
      <c r="C28" s="4">
        <v>4.8</v>
      </c>
    </row>
    <row r="29" spans="1:3" x14ac:dyDescent="0.35">
      <c r="A29" s="5">
        <v>18019</v>
      </c>
      <c r="B29" s="4">
        <v>6.1</v>
      </c>
      <c r="C29" s="4">
        <v>5.0999999999999996</v>
      </c>
    </row>
    <row r="30" spans="1:3" x14ac:dyDescent="0.35">
      <c r="A30" s="5">
        <v>18050</v>
      </c>
      <c r="B30" s="4">
        <v>6.2</v>
      </c>
      <c r="C30" s="4">
        <v>6.5</v>
      </c>
    </row>
    <row r="31" spans="1:3" x14ac:dyDescent="0.35">
      <c r="A31" s="5">
        <v>18080</v>
      </c>
      <c r="B31" s="4">
        <v>6.7</v>
      </c>
      <c r="C31" s="4">
        <v>7.5</v>
      </c>
    </row>
    <row r="32" spans="1:3" x14ac:dyDescent="0.35">
      <c r="A32" s="5">
        <v>18111</v>
      </c>
      <c r="B32" s="4">
        <v>6.8</v>
      </c>
      <c r="C32" s="4">
        <v>8</v>
      </c>
    </row>
    <row r="33" spans="1:3" x14ac:dyDescent="0.35">
      <c r="A33" s="5">
        <v>18142</v>
      </c>
      <c r="B33" s="4">
        <v>6.6</v>
      </c>
      <c r="C33" s="4">
        <v>8.6</v>
      </c>
    </row>
    <row r="34" spans="1:3" x14ac:dyDescent="0.35">
      <c r="A34" s="5">
        <v>18172</v>
      </c>
      <c r="B34" s="4">
        <v>7.9</v>
      </c>
      <c r="C34" s="4">
        <v>7.8</v>
      </c>
    </row>
    <row r="35" spans="1:3" x14ac:dyDescent="0.35">
      <c r="A35" s="5">
        <v>18203</v>
      </c>
      <c r="B35" s="4">
        <v>6.4</v>
      </c>
      <c r="C35" s="4">
        <v>10.6</v>
      </c>
    </row>
    <row r="36" spans="1:3" x14ac:dyDescent="0.35">
      <c r="A36" s="5">
        <v>18233</v>
      </c>
      <c r="B36" s="4">
        <v>6.6</v>
      </c>
      <c r="C36" s="4">
        <v>10</v>
      </c>
    </row>
    <row r="37" spans="1:3" x14ac:dyDescent="0.35">
      <c r="A37" s="5">
        <v>18264</v>
      </c>
      <c r="B37" s="4">
        <v>6.5</v>
      </c>
      <c r="C37" s="4">
        <v>10</v>
      </c>
    </row>
    <row r="38" spans="1:3" x14ac:dyDescent="0.35">
      <c r="A38" s="5">
        <v>18295</v>
      </c>
      <c r="B38" s="4">
        <v>6.4</v>
      </c>
      <c r="C38" s="4">
        <v>10.5</v>
      </c>
    </row>
    <row r="39" spans="1:3" x14ac:dyDescent="0.35">
      <c r="A39" s="5">
        <v>18323</v>
      </c>
      <c r="B39" s="4">
        <v>6.3</v>
      </c>
      <c r="C39" s="4">
        <v>11.3</v>
      </c>
    </row>
    <row r="40" spans="1:3" x14ac:dyDescent="0.35">
      <c r="A40" s="5">
        <v>18354</v>
      </c>
      <c r="B40" s="4">
        <v>5.8</v>
      </c>
      <c r="C40" s="4">
        <v>13.4</v>
      </c>
    </row>
    <row r="41" spans="1:3" x14ac:dyDescent="0.35">
      <c r="A41" s="5">
        <v>18384</v>
      </c>
      <c r="B41" s="4">
        <v>5.5</v>
      </c>
      <c r="C41" s="4">
        <v>12.3</v>
      </c>
    </row>
    <row r="42" spans="1:3" x14ac:dyDescent="0.35">
      <c r="A42" s="5">
        <v>18415</v>
      </c>
      <c r="B42" s="4">
        <v>5.4</v>
      </c>
      <c r="C42" s="4">
        <v>12.3</v>
      </c>
    </row>
    <row r="43" spans="1:3" x14ac:dyDescent="0.35">
      <c r="A43" s="5">
        <v>18445</v>
      </c>
      <c r="B43" s="4">
        <v>5</v>
      </c>
      <c r="C43" s="4">
        <v>10.8</v>
      </c>
    </row>
    <row r="44" spans="1:3" x14ac:dyDescent="0.35">
      <c r="A44" s="5">
        <v>18476</v>
      </c>
      <c r="B44" s="4">
        <v>4.5</v>
      </c>
      <c r="C44" s="4">
        <v>10.5</v>
      </c>
    </row>
    <row r="45" spans="1:3" x14ac:dyDescent="0.35">
      <c r="A45" s="5">
        <v>18507</v>
      </c>
      <c r="B45" s="4">
        <v>4.4000000000000004</v>
      </c>
      <c r="C45" s="4">
        <v>10.6</v>
      </c>
    </row>
    <row r="46" spans="1:3" x14ac:dyDescent="0.35">
      <c r="A46" s="5">
        <v>18537</v>
      </c>
      <c r="B46" s="4">
        <v>4.2</v>
      </c>
      <c r="C46" s="4">
        <v>10.9</v>
      </c>
    </row>
    <row r="47" spans="1:3" x14ac:dyDescent="0.35">
      <c r="A47" s="5">
        <v>18568</v>
      </c>
      <c r="B47" s="4">
        <v>4.2</v>
      </c>
      <c r="C47" s="4">
        <v>9.9</v>
      </c>
    </row>
    <row r="48" spans="1:3" x14ac:dyDescent="0.35">
      <c r="A48" s="5">
        <v>18598</v>
      </c>
      <c r="B48" s="4">
        <v>4.3</v>
      </c>
      <c r="C48" s="4">
        <v>8.1</v>
      </c>
    </row>
    <row r="49" spans="1:3" x14ac:dyDescent="0.35">
      <c r="A49" s="5">
        <v>18629</v>
      </c>
      <c r="B49" s="4">
        <v>3.7</v>
      </c>
      <c r="C49" s="4">
        <v>8</v>
      </c>
    </row>
    <row r="50" spans="1:3" x14ac:dyDescent="0.35">
      <c r="A50" s="5">
        <v>18660</v>
      </c>
      <c r="B50" s="4">
        <v>3.4</v>
      </c>
      <c r="C50" s="4">
        <v>9.4</v>
      </c>
    </row>
    <row r="51" spans="1:3" x14ac:dyDescent="0.35">
      <c r="A51" s="5">
        <v>18688</v>
      </c>
      <c r="B51" s="4">
        <v>3.4</v>
      </c>
      <c r="C51" s="4">
        <v>7.2</v>
      </c>
    </row>
    <row r="52" spans="1:3" x14ac:dyDescent="0.35">
      <c r="A52" s="5">
        <v>18719</v>
      </c>
      <c r="B52" s="4">
        <v>3.1</v>
      </c>
      <c r="C52" s="4">
        <v>7.2</v>
      </c>
    </row>
    <row r="53" spans="1:3" x14ac:dyDescent="0.35">
      <c r="A53" s="5">
        <v>18749</v>
      </c>
      <c r="B53" s="4">
        <v>3</v>
      </c>
      <c r="C53" s="4">
        <v>6.9</v>
      </c>
    </row>
    <row r="54" spans="1:3" x14ac:dyDescent="0.35">
      <c r="A54" s="5">
        <v>18780</v>
      </c>
      <c r="B54" s="4">
        <v>3.2</v>
      </c>
      <c r="C54" s="4">
        <v>5.6</v>
      </c>
    </row>
    <row r="55" spans="1:3" x14ac:dyDescent="0.35">
      <c r="A55" s="5">
        <v>18810</v>
      </c>
      <c r="B55" s="4">
        <v>3.1</v>
      </c>
      <c r="C55" s="4">
        <v>6.6</v>
      </c>
    </row>
    <row r="56" spans="1:3" x14ac:dyDescent="0.35">
      <c r="A56" s="5">
        <v>18841</v>
      </c>
      <c r="B56" s="4">
        <v>3.1</v>
      </c>
      <c r="C56" s="4">
        <v>6</v>
      </c>
    </row>
    <row r="57" spans="1:3" x14ac:dyDescent="0.35">
      <c r="A57" s="5">
        <v>18872</v>
      </c>
      <c r="B57" s="4">
        <v>3.3</v>
      </c>
      <c r="C57" s="4">
        <v>5.7</v>
      </c>
    </row>
    <row r="58" spans="1:3" x14ac:dyDescent="0.35">
      <c r="A58" s="5">
        <v>18902</v>
      </c>
      <c r="B58" s="4">
        <v>3.5</v>
      </c>
      <c r="C58" s="4">
        <v>4.5999999999999996</v>
      </c>
    </row>
    <row r="59" spans="1:3" x14ac:dyDescent="0.35">
      <c r="A59" s="5">
        <v>18933</v>
      </c>
      <c r="B59" s="4">
        <v>3.5</v>
      </c>
      <c r="C59" s="4">
        <v>7.1</v>
      </c>
    </row>
    <row r="60" spans="1:3" x14ac:dyDescent="0.35">
      <c r="A60" s="5">
        <v>18963</v>
      </c>
      <c r="B60" s="4">
        <v>3.1</v>
      </c>
      <c r="C60" s="4">
        <v>5.2</v>
      </c>
    </row>
    <row r="61" spans="1:3" x14ac:dyDescent="0.35">
      <c r="A61" s="5">
        <v>18994</v>
      </c>
      <c r="B61" s="4">
        <v>3.2</v>
      </c>
      <c r="C61" s="4">
        <v>5.5</v>
      </c>
    </row>
    <row r="62" spans="1:3" x14ac:dyDescent="0.35">
      <c r="A62" s="5">
        <v>19025</v>
      </c>
      <c r="B62" s="4">
        <v>3.1</v>
      </c>
      <c r="C62" s="4">
        <v>4.5</v>
      </c>
    </row>
    <row r="63" spans="1:3" x14ac:dyDescent="0.35">
      <c r="A63" s="5">
        <v>19054</v>
      </c>
      <c r="B63" s="4">
        <v>2.9</v>
      </c>
      <c r="C63" s="4">
        <v>4.7</v>
      </c>
    </row>
    <row r="64" spans="1:3" x14ac:dyDescent="0.35">
      <c r="A64" s="5">
        <v>19085</v>
      </c>
      <c r="B64" s="4">
        <v>2.9</v>
      </c>
      <c r="C64" s="4">
        <v>6.3</v>
      </c>
    </row>
    <row r="65" spans="1:3" x14ac:dyDescent="0.35">
      <c r="A65" s="5">
        <v>19115</v>
      </c>
      <c r="B65" s="4">
        <v>3</v>
      </c>
      <c r="C65" s="4">
        <v>4.3</v>
      </c>
    </row>
    <row r="66" spans="1:3" x14ac:dyDescent="0.35">
      <c r="A66" s="5">
        <v>19146</v>
      </c>
      <c r="B66" s="4">
        <v>3</v>
      </c>
      <c r="C66" s="4">
        <v>3.6</v>
      </c>
    </row>
    <row r="67" spans="1:3" x14ac:dyDescent="0.35">
      <c r="A67" s="5">
        <v>19176</v>
      </c>
      <c r="B67" s="4">
        <v>3.2</v>
      </c>
      <c r="C67" s="4">
        <v>3.4</v>
      </c>
    </row>
    <row r="68" spans="1:3" x14ac:dyDescent="0.35">
      <c r="A68" s="5">
        <v>19207</v>
      </c>
      <c r="B68" s="4">
        <v>3.4</v>
      </c>
      <c r="C68" s="4">
        <v>3</v>
      </c>
    </row>
    <row r="69" spans="1:3" x14ac:dyDescent="0.35">
      <c r="A69" s="5">
        <v>19238</v>
      </c>
      <c r="B69" s="4">
        <v>3.1</v>
      </c>
      <c r="C69" s="4">
        <v>3.3</v>
      </c>
    </row>
    <row r="70" spans="1:3" x14ac:dyDescent="0.35">
      <c r="A70" s="5">
        <v>19268</v>
      </c>
      <c r="B70" s="4">
        <v>3</v>
      </c>
      <c r="C70" s="4">
        <v>4.8</v>
      </c>
    </row>
    <row r="71" spans="1:3" x14ac:dyDescent="0.35">
      <c r="A71" s="5">
        <v>19299</v>
      </c>
      <c r="B71" s="4">
        <v>2.8</v>
      </c>
      <c r="C71" s="4">
        <v>3.9</v>
      </c>
    </row>
    <row r="72" spans="1:3" x14ac:dyDescent="0.35">
      <c r="A72" s="5">
        <v>19329</v>
      </c>
      <c r="B72" s="4">
        <v>2.7</v>
      </c>
      <c r="C72" s="4">
        <v>6.2</v>
      </c>
    </row>
    <row r="73" spans="1:3" x14ac:dyDescent="0.35">
      <c r="A73" s="5">
        <v>19360</v>
      </c>
      <c r="B73" s="4">
        <v>2.9</v>
      </c>
      <c r="C73" s="4">
        <v>4.8</v>
      </c>
    </row>
    <row r="74" spans="1:3" x14ac:dyDescent="0.35">
      <c r="A74" s="5">
        <v>19391</v>
      </c>
      <c r="B74" s="4">
        <v>2.6</v>
      </c>
      <c r="C74" s="4">
        <v>4.8</v>
      </c>
    </row>
    <row r="75" spans="1:3" x14ac:dyDescent="0.35">
      <c r="A75" s="5">
        <v>19419</v>
      </c>
      <c r="B75" s="4">
        <v>2.6</v>
      </c>
      <c r="C75" s="4">
        <v>5</v>
      </c>
    </row>
    <row r="76" spans="1:3" x14ac:dyDescent="0.35">
      <c r="A76" s="5">
        <v>19450</v>
      </c>
      <c r="B76" s="4">
        <v>2.7</v>
      </c>
      <c r="C76" s="4">
        <v>3.9</v>
      </c>
    </row>
    <row r="77" spans="1:3" x14ac:dyDescent="0.35">
      <c r="A77" s="5">
        <v>19480</v>
      </c>
      <c r="B77" s="4">
        <v>2.5</v>
      </c>
      <c r="C77" s="4">
        <v>2.9</v>
      </c>
    </row>
    <row r="78" spans="1:3" x14ac:dyDescent="0.35">
      <c r="A78" s="5">
        <v>19511</v>
      </c>
      <c r="B78" s="4">
        <v>2.5</v>
      </c>
      <c r="C78" s="4">
        <v>5.8</v>
      </c>
    </row>
    <row r="79" spans="1:3" x14ac:dyDescent="0.35">
      <c r="A79" s="5">
        <v>19541</v>
      </c>
      <c r="B79" s="4">
        <v>2.6</v>
      </c>
      <c r="C79" s="4">
        <v>4.4000000000000004</v>
      </c>
    </row>
    <row r="80" spans="1:3" x14ac:dyDescent="0.35">
      <c r="A80" s="5">
        <v>19572</v>
      </c>
      <c r="B80" s="4">
        <v>2.7</v>
      </c>
      <c r="C80" s="4">
        <v>4</v>
      </c>
    </row>
    <row r="81" spans="1:3" x14ac:dyDescent="0.35">
      <c r="A81" s="5">
        <v>19603</v>
      </c>
      <c r="B81" s="4">
        <v>2.9</v>
      </c>
      <c r="C81" s="4">
        <v>3.8</v>
      </c>
    </row>
    <row r="82" spans="1:3" x14ac:dyDescent="0.35">
      <c r="A82" s="5">
        <v>19633</v>
      </c>
      <c r="B82" s="4">
        <v>3.1</v>
      </c>
      <c r="C82" s="4">
        <v>3.4</v>
      </c>
    </row>
    <row r="83" spans="1:3" x14ac:dyDescent="0.35">
      <c r="A83" s="5">
        <v>19664</v>
      </c>
      <c r="B83" s="4">
        <v>3.5</v>
      </c>
      <c r="C83" s="4">
        <v>4.5</v>
      </c>
    </row>
    <row r="84" spans="1:3" x14ac:dyDescent="0.35">
      <c r="A84" s="5">
        <v>19694</v>
      </c>
      <c r="B84" s="4">
        <v>4.5</v>
      </c>
      <c r="C84" s="4">
        <v>4</v>
      </c>
    </row>
    <row r="85" spans="1:3" x14ac:dyDescent="0.35">
      <c r="A85" s="5">
        <v>19725</v>
      </c>
      <c r="B85" s="4">
        <v>4.9000000000000004</v>
      </c>
      <c r="C85" s="4">
        <v>4.9000000000000004</v>
      </c>
    </row>
    <row r="86" spans="1:3" x14ac:dyDescent="0.35">
      <c r="A86" s="5">
        <v>19756</v>
      </c>
      <c r="B86" s="4">
        <v>5.2</v>
      </c>
      <c r="C86" s="4">
        <v>4.5999999999999996</v>
      </c>
    </row>
    <row r="87" spans="1:3" x14ac:dyDescent="0.35">
      <c r="A87" s="5">
        <v>19784</v>
      </c>
      <c r="B87" s="4">
        <v>5.7</v>
      </c>
      <c r="C87" s="4">
        <v>6.5</v>
      </c>
    </row>
    <row r="88" spans="1:3" x14ac:dyDescent="0.35">
      <c r="A88" s="5">
        <v>19815</v>
      </c>
      <c r="B88" s="4">
        <v>5.9</v>
      </c>
      <c r="C88" s="4">
        <v>7.6</v>
      </c>
    </row>
    <row r="89" spans="1:3" x14ac:dyDescent="0.35">
      <c r="A89" s="5">
        <v>19845</v>
      </c>
      <c r="B89" s="4">
        <v>5.9</v>
      </c>
      <c r="C89" s="4">
        <v>8.5</v>
      </c>
    </row>
    <row r="90" spans="1:3" x14ac:dyDescent="0.35">
      <c r="A90" s="5">
        <v>19876</v>
      </c>
      <c r="B90" s="4">
        <v>5.6</v>
      </c>
      <c r="C90" s="4">
        <v>8.8000000000000007</v>
      </c>
    </row>
    <row r="91" spans="1:3" x14ac:dyDescent="0.35">
      <c r="A91" s="5">
        <v>19906</v>
      </c>
      <c r="B91" s="4">
        <v>5.8</v>
      </c>
      <c r="C91" s="4">
        <v>9.1</v>
      </c>
    </row>
    <row r="92" spans="1:3" x14ac:dyDescent="0.35">
      <c r="A92" s="5">
        <v>19937</v>
      </c>
      <c r="B92" s="4">
        <v>6</v>
      </c>
      <c r="C92" s="4">
        <v>11</v>
      </c>
    </row>
    <row r="93" spans="1:3" x14ac:dyDescent="0.35">
      <c r="A93" s="5">
        <v>19968</v>
      </c>
      <c r="B93" s="4">
        <v>6.1</v>
      </c>
      <c r="C93" s="4">
        <v>10.6</v>
      </c>
    </row>
    <row r="94" spans="1:3" x14ac:dyDescent="0.35">
      <c r="A94" s="5">
        <v>19998</v>
      </c>
      <c r="B94" s="4">
        <v>5.7</v>
      </c>
      <c r="C94" s="4">
        <v>12.3</v>
      </c>
    </row>
    <row r="95" spans="1:3" x14ac:dyDescent="0.35">
      <c r="A95" s="5">
        <v>20029</v>
      </c>
      <c r="B95" s="4">
        <v>5.3</v>
      </c>
      <c r="C95" s="4">
        <v>12.3</v>
      </c>
    </row>
    <row r="96" spans="1:3" x14ac:dyDescent="0.35">
      <c r="A96" s="5">
        <v>20059</v>
      </c>
      <c r="B96" s="4">
        <v>5</v>
      </c>
      <c r="C96" s="4">
        <v>12.1</v>
      </c>
    </row>
    <row r="97" spans="1:3" x14ac:dyDescent="0.35">
      <c r="A97" s="5">
        <v>20090</v>
      </c>
      <c r="B97" s="4">
        <v>4.9000000000000004</v>
      </c>
      <c r="C97" s="4">
        <v>13.3</v>
      </c>
    </row>
    <row r="98" spans="1:3" x14ac:dyDescent="0.35">
      <c r="A98" s="5">
        <v>20121</v>
      </c>
      <c r="B98" s="4">
        <v>4.7</v>
      </c>
      <c r="C98" s="4">
        <v>14.7</v>
      </c>
    </row>
    <row r="99" spans="1:3" x14ac:dyDescent="0.35">
      <c r="A99" s="5">
        <v>20149</v>
      </c>
      <c r="B99" s="4">
        <v>4.5999999999999996</v>
      </c>
      <c r="C99" s="4">
        <v>13.4</v>
      </c>
    </row>
    <row r="100" spans="1:3" x14ac:dyDescent="0.35">
      <c r="A100" s="5">
        <v>20180</v>
      </c>
      <c r="B100" s="4">
        <v>4.7</v>
      </c>
      <c r="C100" s="4">
        <v>13.5</v>
      </c>
    </row>
    <row r="101" spans="1:3" x14ac:dyDescent="0.35">
      <c r="A101" s="5">
        <v>20210</v>
      </c>
      <c r="B101" s="4">
        <v>4.3</v>
      </c>
      <c r="C101" s="4">
        <v>13.1</v>
      </c>
    </row>
    <row r="102" spans="1:3" x14ac:dyDescent="0.35">
      <c r="A102" s="5">
        <v>20241</v>
      </c>
      <c r="B102" s="4">
        <v>4.2</v>
      </c>
      <c r="C102" s="4">
        <v>12.2</v>
      </c>
    </row>
    <row r="103" spans="1:3" x14ac:dyDescent="0.35">
      <c r="A103" s="5">
        <v>20271</v>
      </c>
      <c r="B103" s="4">
        <v>4</v>
      </c>
      <c r="C103" s="4">
        <v>11.4</v>
      </c>
    </row>
    <row r="104" spans="1:3" x14ac:dyDescent="0.35">
      <c r="A104" s="5">
        <v>20302</v>
      </c>
      <c r="B104" s="4">
        <v>4.2</v>
      </c>
      <c r="C104" s="4">
        <v>9.9</v>
      </c>
    </row>
    <row r="105" spans="1:3" x14ac:dyDescent="0.35">
      <c r="A105" s="5">
        <v>20333</v>
      </c>
      <c r="B105" s="4">
        <v>4.0999999999999996</v>
      </c>
      <c r="C105" s="4">
        <v>9.1999999999999993</v>
      </c>
    </row>
    <row r="106" spans="1:3" x14ac:dyDescent="0.35">
      <c r="A106" s="5">
        <v>20363</v>
      </c>
      <c r="B106" s="4">
        <v>4.3</v>
      </c>
      <c r="C106" s="4">
        <v>8.6</v>
      </c>
    </row>
    <row r="107" spans="1:3" x14ac:dyDescent="0.35">
      <c r="A107" s="5">
        <v>20394</v>
      </c>
      <c r="B107" s="4">
        <v>4.2</v>
      </c>
      <c r="C107" s="4">
        <v>9.9</v>
      </c>
    </row>
    <row r="108" spans="1:3" x14ac:dyDescent="0.35">
      <c r="A108" s="5">
        <v>20424</v>
      </c>
      <c r="B108" s="4">
        <v>4.2</v>
      </c>
      <c r="C108" s="4">
        <v>10.4</v>
      </c>
    </row>
    <row r="109" spans="1:3" x14ac:dyDescent="0.35">
      <c r="A109" s="5">
        <v>20455</v>
      </c>
      <c r="B109" s="4">
        <v>4</v>
      </c>
      <c r="C109" s="4">
        <v>9.6</v>
      </c>
    </row>
    <row r="110" spans="1:3" x14ac:dyDescent="0.35">
      <c r="A110" s="5">
        <v>20486</v>
      </c>
      <c r="B110" s="4">
        <v>3.9</v>
      </c>
      <c r="C110" s="4">
        <v>10.6</v>
      </c>
    </row>
    <row r="111" spans="1:3" x14ac:dyDescent="0.35">
      <c r="A111" s="5">
        <v>20515</v>
      </c>
      <c r="B111" s="4">
        <v>4.2</v>
      </c>
      <c r="C111" s="4">
        <v>8.6</v>
      </c>
    </row>
    <row r="112" spans="1:3" x14ac:dyDescent="0.35">
      <c r="A112" s="5">
        <v>20546</v>
      </c>
      <c r="B112" s="4">
        <v>4</v>
      </c>
      <c r="C112" s="4">
        <v>7.7</v>
      </c>
    </row>
    <row r="113" spans="1:3" x14ac:dyDescent="0.35">
      <c r="A113" s="5">
        <v>20576</v>
      </c>
      <c r="B113" s="4">
        <v>4.3</v>
      </c>
      <c r="C113" s="4">
        <v>6.9</v>
      </c>
    </row>
    <row r="114" spans="1:3" x14ac:dyDescent="0.35">
      <c r="A114" s="5">
        <v>20607</v>
      </c>
      <c r="B114" s="4">
        <v>4.3</v>
      </c>
      <c r="C114" s="4">
        <v>6.2</v>
      </c>
    </row>
    <row r="115" spans="1:3" x14ac:dyDescent="0.35">
      <c r="A115" s="5">
        <v>20637</v>
      </c>
      <c r="B115" s="4">
        <v>4.4000000000000004</v>
      </c>
      <c r="C115" s="4">
        <v>7.1</v>
      </c>
    </row>
    <row r="116" spans="1:3" x14ac:dyDescent="0.35">
      <c r="A116" s="5">
        <v>20668</v>
      </c>
      <c r="B116" s="4">
        <v>4.0999999999999996</v>
      </c>
      <c r="C116" s="4">
        <v>8.6999999999999993</v>
      </c>
    </row>
    <row r="117" spans="1:3" x14ac:dyDescent="0.35">
      <c r="A117" s="5">
        <v>20699</v>
      </c>
      <c r="B117" s="4">
        <v>3.9</v>
      </c>
      <c r="C117" s="4">
        <v>9.1</v>
      </c>
    </row>
    <row r="118" spans="1:3" x14ac:dyDescent="0.35">
      <c r="A118" s="5">
        <v>20729</v>
      </c>
      <c r="B118" s="4">
        <v>3.9</v>
      </c>
      <c r="C118" s="4">
        <v>9.5</v>
      </c>
    </row>
    <row r="119" spans="1:3" x14ac:dyDescent="0.35">
      <c r="A119" s="5">
        <v>20760</v>
      </c>
      <c r="B119" s="4">
        <v>4.3</v>
      </c>
      <c r="C119" s="4">
        <v>8.4</v>
      </c>
    </row>
    <row r="120" spans="1:3" x14ac:dyDescent="0.35">
      <c r="A120" s="5">
        <v>20790</v>
      </c>
      <c r="B120" s="4">
        <v>4.2</v>
      </c>
      <c r="C120" s="4">
        <v>9.1999999999999993</v>
      </c>
    </row>
    <row r="121" spans="1:3" x14ac:dyDescent="0.35">
      <c r="A121" s="5">
        <v>20821</v>
      </c>
      <c r="B121" s="4">
        <v>4.2</v>
      </c>
      <c r="C121" s="4">
        <v>6.5</v>
      </c>
    </row>
    <row r="122" spans="1:3" x14ac:dyDescent="0.35">
      <c r="A122" s="5">
        <v>20852</v>
      </c>
      <c r="B122" s="4">
        <v>3.9</v>
      </c>
      <c r="C122" s="4">
        <v>8.6</v>
      </c>
    </row>
    <row r="123" spans="1:3" x14ac:dyDescent="0.35">
      <c r="A123" s="5">
        <v>20880</v>
      </c>
      <c r="B123" s="4">
        <v>3.7</v>
      </c>
      <c r="C123" s="4">
        <v>8.6</v>
      </c>
    </row>
    <row r="124" spans="1:3" x14ac:dyDescent="0.35">
      <c r="A124" s="5">
        <v>20911</v>
      </c>
      <c r="B124" s="4">
        <v>3.9</v>
      </c>
      <c r="C124" s="4">
        <v>9</v>
      </c>
    </row>
    <row r="125" spans="1:3" x14ac:dyDescent="0.35">
      <c r="A125" s="5">
        <v>20941</v>
      </c>
      <c r="B125" s="4">
        <v>4.0999999999999996</v>
      </c>
      <c r="C125" s="4">
        <v>8.6999999999999993</v>
      </c>
    </row>
    <row r="126" spans="1:3" x14ac:dyDescent="0.35">
      <c r="A126" s="5">
        <v>20972</v>
      </c>
      <c r="B126" s="4">
        <v>4.3</v>
      </c>
      <c r="C126" s="4">
        <v>8.9</v>
      </c>
    </row>
    <row r="127" spans="1:3" x14ac:dyDescent="0.35">
      <c r="A127" s="5">
        <v>21002</v>
      </c>
      <c r="B127" s="4">
        <v>4.2</v>
      </c>
      <c r="C127" s="4">
        <v>9.1999999999999993</v>
      </c>
    </row>
    <row r="128" spans="1:3" x14ac:dyDescent="0.35">
      <c r="A128" s="5">
        <v>21033</v>
      </c>
      <c r="B128" s="4">
        <v>4.0999999999999996</v>
      </c>
      <c r="C128" s="4">
        <v>8.4</v>
      </c>
    </row>
    <row r="129" spans="1:3" x14ac:dyDescent="0.35">
      <c r="A129" s="5">
        <v>21064</v>
      </c>
      <c r="B129" s="4">
        <v>4.4000000000000004</v>
      </c>
      <c r="C129" s="4">
        <v>7.4</v>
      </c>
    </row>
    <row r="130" spans="1:3" x14ac:dyDescent="0.35">
      <c r="A130" s="5">
        <v>21094</v>
      </c>
      <c r="B130" s="4">
        <v>4.5</v>
      </c>
      <c r="C130" s="4">
        <v>9.6</v>
      </c>
    </row>
    <row r="131" spans="1:3" x14ac:dyDescent="0.35">
      <c r="A131" s="5">
        <v>21125</v>
      </c>
      <c r="B131" s="4">
        <v>5.0999999999999996</v>
      </c>
      <c r="C131" s="4">
        <v>8.1999999999999993</v>
      </c>
    </row>
    <row r="132" spans="1:3" x14ac:dyDescent="0.35">
      <c r="A132" s="5">
        <v>21155</v>
      </c>
      <c r="B132" s="4">
        <v>5.2</v>
      </c>
      <c r="C132" s="4">
        <v>7.4</v>
      </c>
    </row>
    <row r="133" spans="1:3" x14ac:dyDescent="0.35">
      <c r="A133" s="5">
        <v>21186</v>
      </c>
      <c r="B133" s="4">
        <v>5.8</v>
      </c>
      <c r="C133" s="4">
        <v>7.7</v>
      </c>
    </row>
    <row r="134" spans="1:3" x14ac:dyDescent="0.35">
      <c r="A134" s="5">
        <v>21217</v>
      </c>
      <c r="B134" s="4">
        <v>6.4</v>
      </c>
      <c r="C134" s="4">
        <v>8.1</v>
      </c>
    </row>
    <row r="135" spans="1:3" x14ac:dyDescent="0.35">
      <c r="A135" s="5">
        <v>21245</v>
      </c>
      <c r="B135" s="4">
        <v>6.7</v>
      </c>
      <c r="C135" s="4">
        <v>7.7</v>
      </c>
    </row>
    <row r="136" spans="1:3" x14ac:dyDescent="0.35">
      <c r="A136" s="5">
        <v>21276</v>
      </c>
      <c r="B136" s="4">
        <v>7.4</v>
      </c>
      <c r="C136" s="4">
        <v>10.5</v>
      </c>
    </row>
    <row r="137" spans="1:3" x14ac:dyDescent="0.35">
      <c r="A137" s="5">
        <v>21306</v>
      </c>
      <c r="B137" s="4">
        <v>7.4</v>
      </c>
      <c r="C137" s="4">
        <v>11.6</v>
      </c>
    </row>
    <row r="138" spans="1:3" x14ac:dyDescent="0.35">
      <c r="A138" s="5">
        <v>21337</v>
      </c>
      <c r="B138" s="4">
        <v>7.3</v>
      </c>
      <c r="C138" s="4">
        <v>14.2</v>
      </c>
    </row>
    <row r="139" spans="1:3" x14ac:dyDescent="0.35">
      <c r="A139" s="5">
        <v>21367</v>
      </c>
      <c r="B139" s="4">
        <v>7.5</v>
      </c>
      <c r="C139" s="4">
        <v>16.600000000000001</v>
      </c>
    </row>
    <row r="140" spans="1:3" x14ac:dyDescent="0.35">
      <c r="A140" s="5">
        <v>21398</v>
      </c>
      <c r="B140" s="4">
        <v>7.4</v>
      </c>
      <c r="C140" s="4">
        <v>19</v>
      </c>
    </row>
    <row r="141" spans="1:3" x14ac:dyDescent="0.35">
      <c r="A141" s="5">
        <v>21429</v>
      </c>
      <c r="B141" s="4">
        <v>7.1</v>
      </c>
      <c r="C141" s="4">
        <v>20.7</v>
      </c>
    </row>
    <row r="142" spans="1:3" x14ac:dyDescent="0.35">
      <c r="A142" s="5">
        <v>21459</v>
      </c>
      <c r="B142" s="4">
        <v>6.7</v>
      </c>
      <c r="C142" s="4">
        <v>20.3</v>
      </c>
    </row>
    <row r="143" spans="1:3" x14ac:dyDescent="0.35">
      <c r="A143" s="5">
        <v>21490</v>
      </c>
      <c r="B143" s="4">
        <v>6.2</v>
      </c>
      <c r="C143" s="4">
        <v>19.5</v>
      </c>
    </row>
    <row r="144" spans="1:3" x14ac:dyDescent="0.35">
      <c r="A144" s="5">
        <v>21520</v>
      </c>
      <c r="B144" s="4">
        <v>6.2</v>
      </c>
      <c r="C144" s="4">
        <v>19.2</v>
      </c>
    </row>
    <row r="145" spans="1:3" x14ac:dyDescent="0.35">
      <c r="A145" s="5">
        <v>21551</v>
      </c>
      <c r="B145" s="4">
        <v>6</v>
      </c>
      <c r="C145" s="4">
        <v>19.399999999999999</v>
      </c>
    </row>
    <row r="146" spans="1:3" x14ac:dyDescent="0.35">
      <c r="A146" s="5">
        <v>21582</v>
      </c>
      <c r="B146" s="4">
        <v>5.9</v>
      </c>
      <c r="C146" s="4">
        <v>18.3</v>
      </c>
    </row>
    <row r="147" spans="1:3" x14ac:dyDescent="0.35">
      <c r="A147" s="5">
        <v>21610</v>
      </c>
      <c r="B147" s="4">
        <v>5.6</v>
      </c>
      <c r="C147" s="4">
        <v>18.100000000000001</v>
      </c>
    </row>
    <row r="148" spans="1:3" x14ac:dyDescent="0.35">
      <c r="A148" s="5">
        <v>21641</v>
      </c>
      <c r="B148" s="4">
        <v>5.2</v>
      </c>
      <c r="C148" s="4">
        <v>18.2</v>
      </c>
    </row>
    <row r="149" spans="1:3" x14ac:dyDescent="0.35">
      <c r="A149" s="5">
        <v>21671</v>
      </c>
      <c r="B149" s="4">
        <v>5.0999999999999996</v>
      </c>
      <c r="C149" s="4">
        <v>16.7</v>
      </c>
    </row>
    <row r="150" spans="1:3" x14ac:dyDescent="0.35">
      <c r="A150" s="5">
        <v>21702</v>
      </c>
      <c r="B150" s="4">
        <v>5</v>
      </c>
      <c r="C150" s="4">
        <v>15.9</v>
      </c>
    </row>
    <row r="151" spans="1:3" x14ac:dyDescent="0.35">
      <c r="A151" s="5">
        <v>21732</v>
      </c>
      <c r="B151" s="4">
        <v>5.0999999999999996</v>
      </c>
      <c r="C151" s="4">
        <v>14</v>
      </c>
    </row>
    <row r="152" spans="1:3" x14ac:dyDescent="0.35">
      <c r="A152" s="5">
        <v>21763</v>
      </c>
      <c r="B152" s="4">
        <v>5.2</v>
      </c>
      <c r="C152" s="4">
        <v>13.4</v>
      </c>
    </row>
    <row r="153" spans="1:3" x14ac:dyDescent="0.35">
      <c r="A153" s="5">
        <v>21794</v>
      </c>
      <c r="B153" s="4">
        <v>5.5</v>
      </c>
      <c r="C153" s="4">
        <v>11.8</v>
      </c>
    </row>
    <row r="154" spans="1:3" x14ac:dyDescent="0.35">
      <c r="A154" s="5">
        <v>21824</v>
      </c>
      <c r="B154" s="4">
        <v>5.7</v>
      </c>
      <c r="C154" s="4">
        <v>11.4</v>
      </c>
    </row>
    <row r="155" spans="1:3" x14ac:dyDescent="0.35">
      <c r="A155" s="5">
        <v>21855</v>
      </c>
      <c r="B155" s="4">
        <v>5.8</v>
      </c>
      <c r="C155" s="4">
        <v>12.1</v>
      </c>
    </row>
    <row r="156" spans="1:3" x14ac:dyDescent="0.35">
      <c r="A156" s="5">
        <v>21885</v>
      </c>
      <c r="B156" s="4">
        <v>5.3</v>
      </c>
      <c r="C156" s="4">
        <v>12.6</v>
      </c>
    </row>
    <row r="157" spans="1:3" x14ac:dyDescent="0.35">
      <c r="A157" s="5">
        <v>21916</v>
      </c>
      <c r="B157" s="4">
        <v>5.2</v>
      </c>
      <c r="C157" s="4">
        <v>12.9</v>
      </c>
    </row>
    <row r="158" spans="1:3" x14ac:dyDescent="0.35">
      <c r="A158" s="5">
        <v>21947</v>
      </c>
      <c r="B158" s="4">
        <v>4.8</v>
      </c>
      <c r="C158" s="4">
        <v>13</v>
      </c>
    </row>
    <row r="159" spans="1:3" x14ac:dyDescent="0.35">
      <c r="A159" s="5">
        <v>21976</v>
      </c>
      <c r="B159" s="4">
        <v>5.4</v>
      </c>
      <c r="C159" s="4">
        <v>11.7</v>
      </c>
    </row>
    <row r="160" spans="1:3" x14ac:dyDescent="0.35">
      <c r="A160" s="5">
        <v>22007</v>
      </c>
      <c r="B160" s="4">
        <v>5.2</v>
      </c>
      <c r="C160" s="4">
        <v>11.9</v>
      </c>
    </row>
    <row r="161" spans="1:3" x14ac:dyDescent="0.35">
      <c r="A161" s="5">
        <v>22037</v>
      </c>
      <c r="B161" s="4">
        <v>5.0999999999999996</v>
      </c>
      <c r="C161" s="4">
        <v>10.8</v>
      </c>
    </row>
    <row r="162" spans="1:3" x14ac:dyDescent="0.35">
      <c r="A162" s="5">
        <v>22068</v>
      </c>
      <c r="B162" s="4">
        <v>5.4</v>
      </c>
      <c r="C162" s="4">
        <v>10.5</v>
      </c>
    </row>
    <row r="163" spans="1:3" x14ac:dyDescent="0.35">
      <c r="A163" s="5">
        <v>22098</v>
      </c>
      <c r="B163" s="4">
        <v>5.5</v>
      </c>
      <c r="C163" s="4">
        <v>10.5</v>
      </c>
    </row>
    <row r="164" spans="1:3" x14ac:dyDescent="0.35">
      <c r="A164" s="5">
        <v>22129</v>
      </c>
      <c r="B164" s="4">
        <v>5.6</v>
      </c>
      <c r="C164" s="4">
        <v>10.4</v>
      </c>
    </row>
    <row r="165" spans="1:3" x14ac:dyDescent="0.35">
      <c r="A165" s="5">
        <v>22160</v>
      </c>
      <c r="B165" s="4">
        <v>5.5</v>
      </c>
      <c r="C165" s="4">
        <v>12</v>
      </c>
    </row>
    <row r="166" spans="1:3" x14ac:dyDescent="0.35">
      <c r="A166" s="5">
        <v>22190</v>
      </c>
      <c r="B166" s="4">
        <v>6.1</v>
      </c>
      <c r="C166" s="4">
        <v>13.4</v>
      </c>
    </row>
    <row r="167" spans="1:3" x14ac:dyDescent="0.35">
      <c r="A167" s="5">
        <v>22221</v>
      </c>
      <c r="B167" s="4">
        <v>6.1</v>
      </c>
      <c r="C167" s="4">
        <v>12.8</v>
      </c>
    </row>
    <row r="168" spans="1:3" x14ac:dyDescent="0.35">
      <c r="A168" s="5">
        <v>22251</v>
      </c>
      <c r="B168" s="4">
        <v>6.6</v>
      </c>
      <c r="C168" s="4">
        <v>11.8</v>
      </c>
    </row>
    <row r="169" spans="1:3" x14ac:dyDescent="0.35">
      <c r="A169" s="5">
        <v>22282</v>
      </c>
      <c r="B169" s="4">
        <v>6.6</v>
      </c>
      <c r="C169" s="4">
        <v>13.6</v>
      </c>
    </row>
    <row r="170" spans="1:3" x14ac:dyDescent="0.35">
      <c r="A170" s="5">
        <v>22313</v>
      </c>
      <c r="B170" s="4">
        <v>6.9</v>
      </c>
      <c r="C170" s="4">
        <v>13.7</v>
      </c>
    </row>
    <row r="171" spans="1:3" x14ac:dyDescent="0.35">
      <c r="A171" s="5">
        <v>22341</v>
      </c>
      <c r="B171" s="4">
        <v>6.9</v>
      </c>
      <c r="C171" s="4">
        <v>14.5</v>
      </c>
    </row>
    <row r="172" spans="1:3" x14ac:dyDescent="0.35">
      <c r="A172" s="5">
        <v>22372</v>
      </c>
      <c r="B172" s="4">
        <v>7</v>
      </c>
      <c r="C172" s="4">
        <v>16.899999999999999</v>
      </c>
    </row>
    <row r="173" spans="1:3" x14ac:dyDescent="0.35">
      <c r="A173" s="5">
        <v>22402</v>
      </c>
      <c r="B173" s="4">
        <v>7.1</v>
      </c>
      <c r="C173" s="4">
        <v>17.7</v>
      </c>
    </row>
    <row r="174" spans="1:3" x14ac:dyDescent="0.35">
      <c r="A174" s="5">
        <v>22433</v>
      </c>
      <c r="B174" s="4">
        <v>6.9</v>
      </c>
      <c r="C174" s="4">
        <v>18.899999999999999</v>
      </c>
    </row>
    <row r="175" spans="1:3" x14ac:dyDescent="0.35">
      <c r="A175" s="5">
        <v>22463</v>
      </c>
      <c r="B175" s="4">
        <v>7</v>
      </c>
      <c r="C175" s="4">
        <v>19.899999999999999</v>
      </c>
    </row>
    <row r="176" spans="1:3" x14ac:dyDescent="0.35">
      <c r="A176" s="5">
        <v>22494</v>
      </c>
      <c r="B176" s="4">
        <v>6.6</v>
      </c>
      <c r="C176" s="4">
        <v>19</v>
      </c>
    </row>
    <row r="177" spans="1:3" x14ac:dyDescent="0.35">
      <c r="A177" s="5">
        <v>22525</v>
      </c>
      <c r="B177" s="4">
        <v>6.7</v>
      </c>
      <c r="C177" s="4">
        <v>18</v>
      </c>
    </row>
    <row r="178" spans="1:3" x14ac:dyDescent="0.35">
      <c r="A178" s="5">
        <v>22555</v>
      </c>
      <c r="B178" s="4">
        <v>6.5</v>
      </c>
      <c r="C178" s="4">
        <v>17.899999999999999</v>
      </c>
    </row>
    <row r="179" spans="1:3" x14ac:dyDescent="0.35">
      <c r="A179" s="5">
        <v>22586</v>
      </c>
      <c r="B179" s="4">
        <v>6.1</v>
      </c>
      <c r="C179" s="4">
        <v>17.8</v>
      </c>
    </row>
    <row r="180" spans="1:3" x14ac:dyDescent="0.35">
      <c r="A180" s="5">
        <v>22616</v>
      </c>
      <c r="B180" s="4">
        <v>6</v>
      </c>
      <c r="C180" s="4">
        <v>17.3</v>
      </c>
    </row>
    <row r="181" spans="1:3" x14ac:dyDescent="0.35">
      <c r="A181" s="5">
        <v>22647</v>
      </c>
      <c r="B181" s="4">
        <v>5.8</v>
      </c>
      <c r="C181" s="4">
        <v>16.5</v>
      </c>
    </row>
    <row r="182" spans="1:3" x14ac:dyDescent="0.35">
      <c r="A182" s="5">
        <v>22678</v>
      </c>
      <c r="B182" s="4">
        <v>5.5</v>
      </c>
      <c r="C182" s="4">
        <v>17.7</v>
      </c>
    </row>
    <row r="183" spans="1:3" x14ac:dyDescent="0.35">
      <c r="A183" s="5">
        <v>22706</v>
      </c>
      <c r="B183" s="4">
        <v>5.6</v>
      </c>
      <c r="C183" s="4">
        <v>16.3</v>
      </c>
    </row>
    <row r="184" spans="1:3" x14ac:dyDescent="0.35">
      <c r="A184" s="5">
        <v>22737</v>
      </c>
      <c r="B184" s="4">
        <v>5.6</v>
      </c>
      <c r="C184" s="4">
        <v>16.2</v>
      </c>
    </row>
    <row r="185" spans="1:3" x14ac:dyDescent="0.35">
      <c r="A185" s="5">
        <v>22767</v>
      </c>
      <c r="B185" s="4">
        <v>5.5</v>
      </c>
      <c r="C185" s="4">
        <v>16.5</v>
      </c>
    </row>
    <row r="186" spans="1:3" x14ac:dyDescent="0.35">
      <c r="A186" s="5">
        <v>22798</v>
      </c>
      <c r="B186" s="4">
        <v>5.5</v>
      </c>
      <c r="C186" s="4">
        <v>15.2</v>
      </c>
    </row>
    <row r="187" spans="1:3" x14ac:dyDescent="0.35">
      <c r="A187" s="5">
        <v>22828</v>
      </c>
      <c r="B187" s="4">
        <v>5.4</v>
      </c>
      <c r="C187" s="4">
        <v>14.9</v>
      </c>
    </row>
    <row r="188" spans="1:3" x14ac:dyDescent="0.35">
      <c r="A188" s="5">
        <v>22859</v>
      </c>
      <c r="B188" s="4">
        <v>5.7</v>
      </c>
      <c r="C188" s="4">
        <v>14.7</v>
      </c>
    </row>
    <row r="189" spans="1:3" x14ac:dyDescent="0.35">
      <c r="A189" s="5">
        <v>22890</v>
      </c>
      <c r="B189" s="4">
        <v>5.6</v>
      </c>
      <c r="C189" s="4">
        <v>13.1</v>
      </c>
    </row>
    <row r="190" spans="1:3" x14ac:dyDescent="0.35">
      <c r="A190" s="5">
        <v>22920</v>
      </c>
      <c r="B190" s="4">
        <v>5.4</v>
      </c>
      <c r="C190" s="4">
        <v>13.3</v>
      </c>
    </row>
    <row r="191" spans="1:3" x14ac:dyDescent="0.35">
      <c r="A191" s="5">
        <v>22951</v>
      </c>
      <c r="B191" s="4">
        <v>5.7</v>
      </c>
      <c r="C191" s="4">
        <v>11.1</v>
      </c>
    </row>
    <row r="192" spans="1:3" x14ac:dyDescent="0.35">
      <c r="A192" s="5">
        <v>22981</v>
      </c>
      <c r="B192" s="4">
        <v>5.5</v>
      </c>
      <c r="C192" s="4">
        <v>12.8</v>
      </c>
    </row>
    <row r="193" spans="1:3" x14ac:dyDescent="0.35">
      <c r="A193" s="5">
        <v>23012</v>
      </c>
      <c r="B193" s="4">
        <v>5.7</v>
      </c>
      <c r="C193" s="4">
        <v>13.3</v>
      </c>
    </row>
    <row r="194" spans="1:3" x14ac:dyDescent="0.35">
      <c r="A194" s="5">
        <v>23043</v>
      </c>
      <c r="B194" s="4">
        <v>5.9</v>
      </c>
      <c r="C194" s="4">
        <v>14</v>
      </c>
    </row>
    <row r="195" spans="1:3" x14ac:dyDescent="0.35">
      <c r="A195" s="5">
        <v>23071</v>
      </c>
      <c r="B195" s="4">
        <v>5.7</v>
      </c>
      <c r="C195" s="4">
        <v>14.8</v>
      </c>
    </row>
    <row r="196" spans="1:3" x14ac:dyDescent="0.35">
      <c r="A196" s="5">
        <v>23102</v>
      </c>
      <c r="B196" s="4">
        <v>5.7</v>
      </c>
      <c r="C196" s="4">
        <v>14.7</v>
      </c>
    </row>
    <row r="197" spans="1:3" x14ac:dyDescent="0.35">
      <c r="A197" s="5">
        <v>23132</v>
      </c>
      <c r="B197" s="4">
        <v>5.9</v>
      </c>
      <c r="C197" s="4">
        <v>14.4</v>
      </c>
    </row>
    <row r="198" spans="1:3" x14ac:dyDescent="0.35">
      <c r="A198" s="5">
        <v>23163</v>
      </c>
      <c r="B198" s="4">
        <v>5.6</v>
      </c>
      <c r="C198" s="4">
        <v>12.4</v>
      </c>
    </row>
    <row r="199" spans="1:3" x14ac:dyDescent="0.35">
      <c r="A199" s="5">
        <v>23193</v>
      </c>
      <c r="B199" s="4">
        <v>5.6</v>
      </c>
      <c r="C199" s="4">
        <v>13.5</v>
      </c>
    </row>
    <row r="200" spans="1:3" x14ac:dyDescent="0.35">
      <c r="A200" s="5">
        <v>23224</v>
      </c>
      <c r="B200" s="4">
        <v>5.4</v>
      </c>
      <c r="C200" s="4">
        <v>13.2</v>
      </c>
    </row>
    <row r="201" spans="1:3" x14ac:dyDescent="0.35">
      <c r="A201" s="5">
        <v>23255</v>
      </c>
      <c r="B201" s="4">
        <v>5.5</v>
      </c>
      <c r="C201" s="4">
        <v>14</v>
      </c>
    </row>
    <row r="202" spans="1:3" x14ac:dyDescent="0.35">
      <c r="A202" s="5">
        <v>23285</v>
      </c>
      <c r="B202" s="4">
        <v>5.5</v>
      </c>
      <c r="C202" s="4">
        <v>13.3</v>
      </c>
    </row>
    <row r="203" spans="1:3" x14ac:dyDescent="0.35">
      <c r="A203" s="5">
        <v>23316</v>
      </c>
      <c r="B203" s="4">
        <v>5.7</v>
      </c>
      <c r="C203" s="4">
        <v>12.6</v>
      </c>
    </row>
    <row r="204" spans="1:3" x14ac:dyDescent="0.35">
      <c r="A204" s="5">
        <v>23346</v>
      </c>
      <c r="B204" s="4">
        <v>5.5</v>
      </c>
      <c r="C204" s="4">
        <v>12.3</v>
      </c>
    </row>
    <row r="205" spans="1:3" x14ac:dyDescent="0.35">
      <c r="A205" s="5">
        <v>23377</v>
      </c>
      <c r="B205" s="4">
        <v>5.6</v>
      </c>
      <c r="C205" s="4">
        <v>12.5</v>
      </c>
    </row>
    <row r="206" spans="1:3" x14ac:dyDescent="0.35">
      <c r="A206" s="5">
        <v>23408</v>
      </c>
      <c r="B206" s="4">
        <v>5.4</v>
      </c>
      <c r="C206" s="4">
        <v>12.4</v>
      </c>
    </row>
    <row r="207" spans="1:3" x14ac:dyDescent="0.35">
      <c r="A207" s="5">
        <v>23437</v>
      </c>
      <c r="B207" s="4">
        <v>5.4</v>
      </c>
      <c r="C207" s="4">
        <v>12.8</v>
      </c>
    </row>
    <row r="208" spans="1:3" x14ac:dyDescent="0.35">
      <c r="A208" s="5">
        <v>23468</v>
      </c>
      <c r="B208" s="4">
        <v>5.3</v>
      </c>
      <c r="C208" s="4">
        <v>12.1</v>
      </c>
    </row>
    <row r="209" spans="1:3" x14ac:dyDescent="0.35">
      <c r="A209" s="5">
        <v>23498</v>
      </c>
      <c r="B209" s="4">
        <v>5.0999999999999996</v>
      </c>
      <c r="C209" s="4">
        <v>13.4</v>
      </c>
    </row>
    <row r="210" spans="1:3" x14ac:dyDescent="0.35">
      <c r="A210" s="5">
        <v>23529</v>
      </c>
      <c r="B210" s="4">
        <v>5.2</v>
      </c>
      <c r="C210" s="4">
        <v>13.1</v>
      </c>
    </row>
    <row r="211" spans="1:3" x14ac:dyDescent="0.35">
      <c r="A211" s="5">
        <v>23559</v>
      </c>
      <c r="B211" s="4">
        <v>4.9000000000000004</v>
      </c>
      <c r="C211" s="4">
        <v>14.5</v>
      </c>
    </row>
    <row r="212" spans="1:3" x14ac:dyDescent="0.35">
      <c r="A212" s="5">
        <v>23590</v>
      </c>
      <c r="B212" s="4">
        <v>5</v>
      </c>
      <c r="C212" s="4">
        <v>13.7</v>
      </c>
    </row>
    <row r="213" spans="1:3" x14ac:dyDescent="0.35">
      <c r="A213" s="5">
        <v>23621</v>
      </c>
      <c r="B213" s="4">
        <v>5.0999999999999996</v>
      </c>
      <c r="C213" s="4">
        <v>12.4</v>
      </c>
    </row>
    <row r="214" spans="1:3" x14ac:dyDescent="0.35">
      <c r="A214" s="5">
        <v>23651</v>
      </c>
      <c r="B214" s="4">
        <v>5.0999999999999996</v>
      </c>
      <c r="C214" s="4">
        <v>11.7</v>
      </c>
    </row>
    <row r="215" spans="1:3" x14ac:dyDescent="0.35">
      <c r="A215" s="5">
        <v>23682</v>
      </c>
      <c r="B215" s="4">
        <v>4.8</v>
      </c>
      <c r="C215" s="4">
        <v>12.3</v>
      </c>
    </row>
    <row r="216" spans="1:3" x14ac:dyDescent="0.35">
      <c r="A216" s="5">
        <v>23712</v>
      </c>
      <c r="B216" s="4">
        <v>5</v>
      </c>
      <c r="C216" s="4">
        <v>11.9</v>
      </c>
    </row>
    <row r="217" spans="1:3" x14ac:dyDescent="0.35">
      <c r="A217" s="5">
        <v>23743</v>
      </c>
      <c r="B217" s="4">
        <v>4.9000000000000004</v>
      </c>
      <c r="C217" s="4">
        <v>11.1</v>
      </c>
    </row>
    <row r="218" spans="1:3" x14ac:dyDescent="0.35">
      <c r="A218" s="5">
        <v>23774</v>
      </c>
      <c r="B218" s="4">
        <v>5.0999999999999996</v>
      </c>
      <c r="C218" s="4">
        <v>11</v>
      </c>
    </row>
    <row r="219" spans="1:3" x14ac:dyDescent="0.35">
      <c r="A219" s="5">
        <v>23802</v>
      </c>
      <c r="B219" s="4">
        <v>4.7</v>
      </c>
      <c r="C219" s="4">
        <v>10.199999999999999</v>
      </c>
    </row>
    <row r="220" spans="1:3" x14ac:dyDescent="0.35">
      <c r="A220" s="5">
        <v>23833</v>
      </c>
      <c r="B220" s="4">
        <v>4.8</v>
      </c>
      <c r="C220" s="4">
        <v>10.3</v>
      </c>
    </row>
    <row r="221" spans="1:3" x14ac:dyDescent="0.35">
      <c r="A221" s="5">
        <v>23863</v>
      </c>
      <c r="B221" s="4">
        <v>4.5999999999999996</v>
      </c>
      <c r="C221" s="4">
        <v>10.199999999999999</v>
      </c>
    </row>
    <row r="222" spans="1:3" x14ac:dyDescent="0.35">
      <c r="A222" s="5">
        <v>23894</v>
      </c>
      <c r="B222" s="4">
        <v>4.5999999999999996</v>
      </c>
      <c r="C222" s="4">
        <v>10.7</v>
      </c>
    </row>
    <row r="223" spans="1:3" x14ac:dyDescent="0.35">
      <c r="A223" s="5">
        <v>23924</v>
      </c>
      <c r="B223" s="4">
        <v>4.4000000000000004</v>
      </c>
      <c r="C223" s="4">
        <v>9.8000000000000007</v>
      </c>
    </row>
    <row r="224" spans="1:3" x14ac:dyDescent="0.35">
      <c r="A224" s="5">
        <v>23955</v>
      </c>
      <c r="B224" s="4">
        <v>4.4000000000000004</v>
      </c>
      <c r="C224" s="4">
        <v>10</v>
      </c>
    </row>
    <row r="225" spans="1:3" x14ac:dyDescent="0.35">
      <c r="A225" s="5">
        <v>23986</v>
      </c>
      <c r="B225" s="4">
        <v>4.3</v>
      </c>
      <c r="C225" s="4">
        <v>11.1</v>
      </c>
    </row>
    <row r="226" spans="1:3" x14ac:dyDescent="0.35">
      <c r="A226" s="5">
        <v>24016</v>
      </c>
      <c r="B226" s="4">
        <v>4.2</v>
      </c>
      <c r="C226" s="4">
        <v>10.8</v>
      </c>
    </row>
    <row r="227" spans="1:3" x14ac:dyDescent="0.35">
      <c r="A227" s="5">
        <v>24047</v>
      </c>
      <c r="B227" s="4">
        <v>4.0999999999999996</v>
      </c>
      <c r="C227" s="4">
        <v>10.1</v>
      </c>
    </row>
    <row r="228" spans="1:3" x14ac:dyDescent="0.35">
      <c r="A228" s="5">
        <v>24077</v>
      </c>
      <c r="B228" s="4">
        <v>4</v>
      </c>
      <c r="C228" s="4">
        <v>9.9</v>
      </c>
    </row>
    <row r="229" spans="1:3" x14ac:dyDescent="0.35">
      <c r="A229" s="5">
        <v>24108</v>
      </c>
      <c r="B229" s="4">
        <v>4</v>
      </c>
      <c r="C229" s="4">
        <v>9.9</v>
      </c>
    </row>
    <row r="230" spans="1:3" x14ac:dyDescent="0.35">
      <c r="A230" s="5">
        <v>24139</v>
      </c>
      <c r="B230" s="4">
        <v>3.8</v>
      </c>
      <c r="C230" s="4">
        <v>9.5</v>
      </c>
    </row>
    <row r="231" spans="1:3" x14ac:dyDescent="0.35">
      <c r="A231" s="5">
        <v>24167</v>
      </c>
      <c r="B231" s="4">
        <v>3.8</v>
      </c>
      <c r="C231" s="4">
        <v>9.1999999999999993</v>
      </c>
    </row>
    <row r="232" spans="1:3" x14ac:dyDescent="0.35">
      <c r="A232" s="5">
        <v>24198</v>
      </c>
      <c r="B232" s="4">
        <v>3.8</v>
      </c>
      <c r="C232" s="4">
        <v>9</v>
      </c>
    </row>
    <row r="233" spans="1:3" x14ac:dyDescent="0.35">
      <c r="A233" s="5">
        <v>24228</v>
      </c>
      <c r="B233" s="4">
        <v>3.9</v>
      </c>
      <c r="C233" s="4">
        <v>9.5</v>
      </c>
    </row>
    <row r="234" spans="1:3" x14ac:dyDescent="0.35">
      <c r="A234" s="5">
        <v>24259</v>
      </c>
      <c r="B234" s="4">
        <v>3.8</v>
      </c>
      <c r="C234" s="4">
        <v>7.9</v>
      </c>
    </row>
    <row r="235" spans="1:3" x14ac:dyDescent="0.35">
      <c r="A235" s="5">
        <v>24289</v>
      </c>
      <c r="B235" s="4">
        <v>3.8</v>
      </c>
      <c r="C235" s="4">
        <v>7.3</v>
      </c>
    </row>
    <row r="236" spans="1:3" x14ac:dyDescent="0.35">
      <c r="A236" s="5">
        <v>24320</v>
      </c>
      <c r="B236" s="4">
        <v>3.8</v>
      </c>
      <c r="C236" s="4">
        <v>7</v>
      </c>
    </row>
    <row r="237" spans="1:3" x14ac:dyDescent="0.35">
      <c r="A237" s="5">
        <v>24351</v>
      </c>
      <c r="B237" s="4">
        <v>3.7</v>
      </c>
      <c r="C237" s="4">
        <v>7.1</v>
      </c>
    </row>
    <row r="238" spans="1:3" x14ac:dyDescent="0.35">
      <c r="A238" s="5">
        <v>24381</v>
      </c>
      <c r="B238" s="4">
        <v>3.7</v>
      </c>
      <c r="C238" s="4">
        <v>7.9</v>
      </c>
    </row>
    <row r="239" spans="1:3" x14ac:dyDescent="0.35">
      <c r="A239" s="5">
        <v>24412</v>
      </c>
      <c r="B239" s="4">
        <v>3.6</v>
      </c>
      <c r="C239" s="4">
        <v>7.3</v>
      </c>
    </row>
    <row r="240" spans="1:3" x14ac:dyDescent="0.35">
      <c r="A240" s="5">
        <v>24442</v>
      </c>
      <c r="B240" s="4">
        <v>3.8</v>
      </c>
      <c r="C240" s="4">
        <v>7.5</v>
      </c>
    </row>
    <row r="241" spans="1:3" x14ac:dyDescent="0.35">
      <c r="A241" s="5">
        <v>24473</v>
      </c>
      <c r="B241" s="4">
        <v>3.9</v>
      </c>
      <c r="C241" s="4">
        <v>6.9</v>
      </c>
    </row>
    <row r="242" spans="1:3" x14ac:dyDescent="0.35">
      <c r="A242" s="5">
        <v>24504</v>
      </c>
      <c r="B242" s="4">
        <v>3.8</v>
      </c>
      <c r="C242" s="4">
        <v>6.9</v>
      </c>
    </row>
    <row r="243" spans="1:3" x14ac:dyDescent="0.35">
      <c r="A243" s="5">
        <v>24532</v>
      </c>
      <c r="B243" s="4">
        <v>3.8</v>
      </c>
      <c r="C243" s="4">
        <v>6.2</v>
      </c>
    </row>
    <row r="244" spans="1:3" x14ac:dyDescent="0.35">
      <c r="A244" s="5">
        <v>24563</v>
      </c>
      <c r="B244" s="4">
        <v>3.8</v>
      </c>
      <c r="C244" s="4">
        <v>6.1</v>
      </c>
    </row>
    <row r="245" spans="1:3" x14ac:dyDescent="0.35">
      <c r="A245" s="5">
        <v>24593</v>
      </c>
      <c r="B245" s="4">
        <v>3.8</v>
      </c>
      <c r="C245" s="4">
        <v>5.3</v>
      </c>
    </row>
    <row r="246" spans="1:3" x14ac:dyDescent="0.35">
      <c r="A246" s="5">
        <v>24624</v>
      </c>
      <c r="B246" s="4">
        <v>3.9</v>
      </c>
      <c r="C246" s="4">
        <v>5</v>
      </c>
    </row>
    <row r="247" spans="1:3" x14ac:dyDescent="0.35">
      <c r="A247" s="5">
        <v>24654</v>
      </c>
      <c r="B247" s="4">
        <v>3.8</v>
      </c>
      <c r="C247" s="4">
        <v>5.2</v>
      </c>
    </row>
    <row r="248" spans="1:3" x14ac:dyDescent="0.35">
      <c r="A248" s="5">
        <v>24685</v>
      </c>
      <c r="B248" s="4">
        <v>3.8</v>
      </c>
      <c r="C248" s="4">
        <v>6.7</v>
      </c>
    </row>
    <row r="249" spans="1:3" x14ac:dyDescent="0.35">
      <c r="A249" s="5">
        <v>24716</v>
      </c>
      <c r="B249" s="4">
        <v>3.8</v>
      </c>
      <c r="C249" s="4">
        <v>5.4</v>
      </c>
    </row>
    <row r="250" spans="1:3" x14ac:dyDescent="0.35">
      <c r="A250" s="5">
        <v>24746</v>
      </c>
      <c r="B250" s="4">
        <v>4</v>
      </c>
      <c r="C250" s="4">
        <v>5.6</v>
      </c>
    </row>
    <row r="251" spans="1:3" x14ac:dyDescent="0.35">
      <c r="A251" s="5">
        <v>24777</v>
      </c>
      <c r="B251" s="4">
        <v>3.9</v>
      </c>
      <c r="C251" s="4">
        <v>5.9</v>
      </c>
    </row>
    <row r="252" spans="1:3" x14ac:dyDescent="0.35">
      <c r="A252" s="5">
        <v>24807</v>
      </c>
      <c r="B252" s="4">
        <v>3.8</v>
      </c>
      <c r="C252" s="4">
        <v>6.5</v>
      </c>
    </row>
    <row r="253" spans="1:3" x14ac:dyDescent="0.35">
      <c r="A253" s="5">
        <v>24838</v>
      </c>
      <c r="B253" s="4">
        <v>3.7</v>
      </c>
      <c r="C253" s="4">
        <v>6.6</v>
      </c>
    </row>
    <row r="254" spans="1:3" x14ac:dyDescent="0.35">
      <c r="A254" s="5">
        <v>24869</v>
      </c>
      <c r="B254" s="4">
        <v>3.8</v>
      </c>
      <c r="C254" s="4">
        <v>5.9</v>
      </c>
    </row>
    <row r="255" spans="1:3" x14ac:dyDescent="0.35">
      <c r="A255" s="5">
        <v>24898</v>
      </c>
      <c r="B255" s="4">
        <v>3.7</v>
      </c>
      <c r="C255" s="4">
        <v>6.2</v>
      </c>
    </row>
    <row r="256" spans="1:3" x14ac:dyDescent="0.35">
      <c r="A256" s="5">
        <v>24929</v>
      </c>
      <c r="B256" s="4">
        <v>3.5</v>
      </c>
      <c r="C256" s="4">
        <v>5.5</v>
      </c>
    </row>
    <row r="257" spans="1:3" x14ac:dyDescent="0.35">
      <c r="A257" s="5">
        <v>24959</v>
      </c>
      <c r="B257" s="4">
        <v>3.5</v>
      </c>
      <c r="C257" s="4">
        <v>5</v>
      </c>
    </row>
    <row r="258" spans="1:3" x14ac:dyDescent="0.35">
      <c r="A258" s="5">
        <v>24990</v>
      </c>
      <c r="B258" s="4">
        <v>3.7</v>
      </c>
      <c r="C258" s="4">
        <v>5.4</v>
      </c>
    </row>
    <row r="259" spans="1:3" x14ac:dyDescent="0.35">
      <c r="A259" s="5">
        <v>25020</v>
      </c>
      <c r="B259" s="4">
        <v>3.7</v>
      </c>
      <c r="C259" s="4">
        <v>5.5</v>
      </c>
    </row>
    <row r="260" spans="1:3" x14ac:dyDescent="0.35">
      <c r="A260" s="5">
        <v>25051</v>
      </c>
      <c r="B260" s="4">
        <v>3.5</v>
      </c>
      <c r="C260" s="4">
        <v>5.5</v>
      </c>
    </row>
    <row r="261" spans="1:3" x14ac:dyDescent="0.35">
      <c r="A261" s="5">
        <v>25082</v>
      </c>
      <c r="B261" s="4">
        <v>3.4</v>
      </c>
      <c r="C261" s="4">
        <v>4.9000000000000004</v>
      </c>
    </row>
    <row r="262" spans="1:3" x14ac:dyDescent="0.35">
      <c r="A262" s="5">
        <v>25112</v>
      </c>
      <c r="B262" s="4">
        <v>3.4</v>
      </c>
      <c r="C262" s="4">
        <v>5</v>
      </c>
    </row>
    <row r="263" spans="1:3" x14ac:dyDescent="0.35">
      <c r="A263" s="5">
        <v>25143</v>
      </c>
      <c r="B263" s="4">
        <v>3.4</v>
      </c>
      <c r="C263" s="4">
        <v>4.8</v>
      </c>
    </row>
    <row r="264" spans="1:3" x14ac:dyDescent="0.35">
      <c r="A264" s="5">
        <v>25173</v>
      </c>
      <c r="B264" s="4">
        <v>3.4</v>
      </c>
      <c r="C264" s="4">
        <v>6</v>
      </c>
    </row>
    <row r="265" spans="1:3" x14ac:dyDescent="0.35">
      <c r="A265" s="5">
        <v>25204</v>
      </c>
      <c r="B265" s="4">
        <v>3.4</v>
      </c>
      <c r="C265" s="4">
        <v>4.9000000000000004</v>
      </c>
    </row>
    <row r="266" spans="1:3" x14ac:dyDescent="0.35">
      <c r="A266" s="5">
        <v>25235</v>
      </c>
      <c r="B266" s="4">
        <v>3.4</v>
      </c>
      <c r="C266" s="4">
        <v>4.3</v>
      </c>
    </row>
    <row r="267" spans="1:3" x14ac:dyDescent="0.35">
      <c r="A267" s="5">
        <v>25263</v>
      </c>
      <c r="B267" s="4">
        <v>3.4</v>
      </c>
      <c r="C267" s="4">
        <v>4.4000000000000004</v>
      </c>
    </row>
    <row r="268" spans="1:3" x14ac:dyDescent="0.35">
      <c r="A268" s="5">
        <v>25294</v>
      </c>
      <c r="B268" s="4">
        <v>3.4</v>
      </c>
      <c r="C268" s="4">
        <v>4.8</v>
      </c>
    </row>
    <row r="269" spans="1:3" x14ac:dyDescent="0.35">
      <c r="A269" s="5">
        <v>25324</v>
      </c>
      <c r="B269" s="4">
        <v>3.4</v>
      </c>
      <c r="C269" s="4">
        <v>4.7</v>
      </c>
    </row>
    <row r="270" spans="1:3" x14ac:dyDescent="0.35">
      <c r="A270" s="5">
        <v>25355</v>
      </c>
      <c r="B270" s="4">
        <v>3.5</v>
      </c>
      <c r="C270" s="4">
        <v>4.4000000000000004</v>
      </c>
    </row>
    <row r="271" spans="1:3" x14ac:dyDescent="0.35">
      <c r="A271" s="5">
        <v>25385</v>
      </c>
      <c r="B271" s="4">
        <v>3.5</v>
      </c>
      <c r="C271" s="4">
        <v>5.6</v>
      </c>
    </row>
    <row r="272" spans="1:3" x14ac:dyDescent="0.35">
      <c r="A272" s="5">
        <v>25416</v>
      </c>
      <c r="B272" s="4">
        <v>3.5</v>
      </c>
      <c r="C272" s="4">
        <v>4.5999999999999996</v>
      </c>
    </row>
    <row r="273" spans="1:3" x14ac:dyDescent="0.35">
      <c r="A273" s="5">
        <v>25447</v>
      </c>
      <c r="B273" s="4">
        <v>3.7</v>
      </c>
      <c r="C273" s="4">
        <v>4.9000000000000004</v>
      </c>
    </row>
    <row r="274" spans="1:3" x14ac:dyDescent="0.35">
      <c r="A274" s="5">
        <v>25477</v>
      </c>
      <c r="B274" s="4">
        <v>3.7</v>
      </c>
      <c r="C274" s="4">
        <v>4.5</v>
      </c>
    </row>
    <row r="275" spans="1:3" x14ac:dyDescent="0.35">
      <c r="A275" s="5">
        <v>25508</v>
      </c>
      <c r="B275" s="4">
        <v>3.5</v>
      </c>
      <c r="C275" s="4">
        <v>5.0999999999999996</v>
      </c>
    </row>
    <row r="276" spans="1:3" x14ac:dyDescent="0.35">
      <c r="A276" s="5">
        <v>25538</v>
      </c>
      <c r="B276" s="4">
        <v>3.5</v>
      </c>
      <c r="C276" s="4">
        <v>4.5999999999999996</v>
      </c>
    </row>
    <row r="277" spans="1:3" x14ac:dyDescent="0.35">
      <c r="A277" s="5">
        <v>25569</v>
      </c>
      <c r="B277" s="4">
        <v>3.9</v>
      </c>
      <c r="C277" s="4">
        <v>4.5</v>
      </c>
    </row>
    <row r="278" spans="1:3" x14ac:dyDescent="0.35">
      <c r="A278" s="5">
        <v>25600</v>
      </c>
      <c r="B278" s="4">
        <v>4.2</v>
      </c>
      <c r="C278" s="4">
        <v>4.5999999999999996</v>
      </c>
    </row>
    <row r="279" spans="1:3" x14ac:dyDescent="0.35">
      <c r="A279" s="5">
        <v>25628</v>
      </c>
      <c r="B279" s="4">
        <v>4.4000000000000004</v>
      </c>
      <c r="C279" s="4">
        <v>5</v>
      </c>
    </row>
    <row r="280" spans="1:3" x14ac:dyDescent="0.35">
      <c r="A280" s="5">
        <v>25659</v>
      </c>
      <c r="B280" s="4">
        <v>4.5999999999999996</v>
      </c>
      <c r="C280" s="4">
        <v>5.3</v>
      </c>
    </row>
    <row r="281" spans="1:3" x14ac:dyDescent="0.35">
      <c r="A281" s="5">
        <v>25689</v>
      </c>
      <c r="B281" s="4">
        <v>4.8</v>
      </c>
      <c r="C281" s="4">
        <v>5.9</v>
      </c>
    </row>
    <row r="282" spans="1:3" x14ac:dyDescent="0.35">
      <c r="A282" s="5">
        <v>25720</v>
      </c>
      <c r="B282" s="4">
        <v>4.9000000000000004</v>
      </c>
      <c r="C282" s="4">
        <v>5.5</v>
      </c>
    </row>
    <row r="283" spans="1:3" x14ac:dyDescent="0.35">
      <c r="A283" s="5">
        <v>25750</v>
      </c>
      <c r="B283" s="4">
        <v>5</v>
      </c>
      <c r="C283" s="4">
        <v>5.7</v>
      </c>
    </row>
    <row r="284" spans="1:3" x14ac:dyDescent="0.35">
      <c r="A284" s="5">
        <v>25781</v>
      </c>
      <c r="B284" s="4">
        <v>5.0999999999999996</v>
      </c>
      <c r="C284" s="4">
        <v>5.9</v>
      </c>
    </row>
    <row r="285" spans="1:3" x14ac:dyDescent="0.35">
      <c r="A285" s="5">
        <v>25812</v>
      </c>
      <c r="B285" s="4">
        <v>5.4</v>
      </c>
      <c r="C285" s="4">
        <v>6.3</v>
      </c>
    </row>
    <row r="286" spans="1:3" x14ac:dyDescent="0.35">
      <c r="A286" s="5">
        <v>25842</v>
      </c>
      <c r="B286" s="4">
        <v>5.5</v>
      </c>
      <c r="C286" s="4">
        <v>5.6</v>
      </c>
    </row>
    <row r="287" spans="1:3" x14ac:dyDescent="0.35">
      <c r="A287" s="5">
        <v>25873</v>
      </c>
      <c r="B287" s="4">
        <v>5.9</v>
      </c>
      <c r="C287" s="4">
        <v>6.7</v>
      </c>
    </row>
    <row r="288" spans="1:3" x14ac:dyDescent="0.35">
      <c r="A288" s="5">
        <v>25903</v>
      </c>
      <c r="B288" s="4">
        <v>6.1</v>
      </c>
      <c r="C288" s="4">
        <v>7.6</v>
      </c>
    </row>
    <row r="289" spans="1:3" x14ac:dyDescent="0.35">
      <c r="A289" s="5">
        <v>25934</v>
      </c>
      <c r="B289" s="4">
        <v>5.9</v>
      </c>
      <c r="C289" s="4">
        <v>8.5</v>
      </c>
    </row>
    <row r="290" spans="1:3" x14ac:dyDescent="0.35">
      <c r="A290" s="5">
        <v>25965</v>
      </c>
      <c r="B290" s="4">
        <v>5.9</v>
      </c>
      <c r="C290" s="4">
        <v>9.1999999999999993</v>
      </c>
    </row>
    <row r="291" spans="1:3" x14ac:dyDescent="0.35">
      <c r="A291" s="5">
        <v>25993</v>
      </c>
      <c r="B291" s="4">
        <v>6</v>
      </c>
      <c r="C291" s="4">
        <v>9.3000000000000007</v>
      </c>
    </row>
    <row r="292" spans="1:3" x14ac:dyDescent="0.35">
      <c r="A292" s="5">
        <v>26024</v>
      </c>
      <c r="B292" s="4">
        <v>5.9</v>
      </c>
      <c r="C292" s="4">
        <v>9.1999999999999993</v>
      </c>
    </row>
    <row r="293" spans="1:3" x14ac:dyDescent="0.35">
      <c r="A293" s="5">
        <v>26054</v>
      </c>
      <c r="B293" s="4">
        <v>5.9</v>
      </c>
      <c r="C293" s="4">
        <v>10.199999999999999</v>
      </c>
    </row>
    <row r="294" spans="1:3" x14ac:dyDescent="0.35">
      <c r="A294" s="5">
        <v>26085</v>
      </c>
      <c r="B294" s="4">
        <v>5.9</v>
      </c>
      <c r="C294" s="4">
        <v>10.9</v>
      </c>
    </row>
    <row r="295" spans="1:3" x14ac:dyDescent="0.35">
      <c r="A295" s="5">
        <v>26115</v>
      </c>
      <c r="B295" s="4">
        <v>6</v>
      </c>
      <c r="C295" s="4">
        <v>11.3</v>
      </c>
    </row>
    <row r="296" spans="1:3" x14ac:dyDescent="0.35">
      <c r="A296" s="5">
        <v>26146</v>
      </c>
      <c r="B296" s="4">
        <v>6.1</v>
      </c>
      <c r="C296" s="4">
        <v>10.6</v>
      </c>
    </row>
    <row r="297" spans="1:3" x14ac:dyDescent="0.35">
      <c r="A297" s="5">
        <v>26177</v>
      </c>
      <c r="B297" s="4">
        <v>6</v>
      </c>
      <c r="C297" s="4">
        <v>11</v>
      </c>
    </row>
    <row r="298" spans="1:3" x14ac:dyDescent="0.35">
      <c r="A298" s="5">
        <v>26207</v>
      </c>
      <c r="B298" s="4">
        <v>5.8</v>
      </c>
      <c r="C298" s="4">
        <v>11.7</v>
      </c>
    </row>
    <row r="299" spans="1:3" x14ac:dyDescent="0.35">
      <c r="A299" s="5">
        <v>26238</v>
      </c>
      <c r="B299" s="4">
        <v>6</v>
      </c>
      <c r="C299" s="4">
        <v>11.2</v>
      </c>
    </row>
    <row r="300" spans="1:3" x14ac:dyDescent="0.35">
      <c r="A300" s="5">
        <v>26268</v>
      </c>
      <c r="B300" s="4">
        <v>6</v>
      </c>
      <c r="C300" s="4">
        <v>11.4</v>
      </c>
    </row>
    <row r="301" spans="1:3" x14ac:dyDescent="0.35">
      <c r="A301" s="5">
        <v>26299</v>
      </c>
      <c r="B301" s="4">
        <v>5.8</v>
      </c>
      <c r="C301" s="4">
        <v>11.7</v>
      </c>
    </row>
    <row r="302" spans="1:3" x14ac:dyDescent="0.35">
      <c r="A302" s="5">
        <v>26330</v>
      </c>
      <c r="B302" s="4">
        <v>5.7</v>
      </c>
      <c r="C302" s="4">
        <v>13.4</v>
      </c>
    </row>
    <row r="303" spans="1:3" x14ac:dyDescent="0.35">
      <c r="A303" s="5">
        <v>26359</v>
      </c>
      <c r="B303" s="4">
        <v>5.8</v>
      </c>
      <c r="C303" s="4">
        <v>12.8</v>
      </c>
    </row>
    <row r="304" spans="1:3" x14ac:dyDescent="0.35">
      <c r="A304" s="5">
        <v>26390</v>
      </c>
      <c r="B304" s="4">
        <v>5.7</v>
      </c>
      <c r="C304" s="4">
        <v>13.6</v>
      </c>
    </row>
    <row r="305" spans="1:3" x14ac:dyDescent="0.35">
      <c r="A305" s="5">
        <v>26420</v>
      </c>
      <c r="B305" s="4">
        <v>5.7</v>
      </c>
      <c r="C305" s="4">
        <v>11.9</v>
      </c>
    </row>
    <row r="306" spans="1:3" x14ac:dyDescent="0.35">
      <c r="A306" s="5">
        <v>26451</v>
      </c>
      <c r="B306" s="4">
        <v>5.7</v>
      </c>
      <c r="C306" s="4">
        <v>11.2</v>
      </c>
    </row>
    <row r="307" spans="1:3" x14ac:dyDescent="0.35">
      <c r="A307" s="5">
        <v>26481</v>
      </c>
      <c r="B307" s="4">
        <v>5.6</v>
      </c>
      <c r="C307" s="4">
        <v>10.6</v>
      </c>
    </row>
    <row r="308" spans="1:3" x14ac:dyDescent="0.35">
      <c r="A308" s="5">
        <v>26512</v>
      </c>
      <c r="B308" s="4">
        <v>5.6</v>
      </c>
      <c r="C308" s="4">
        <v>10.8</v>
      </c>
    </row>
    <row r="309" spans="1:3" x14ac:dyDescent="0.35">
      <c r="A309" s="5">
        <v>26543</v>
      </c>
      <c r="B309" s="4">
        <v>5.5</v>
      </c>
      <c r="C309" s="4">
        <v>11.2</v>
      </c>
    </row>
    <row r="310" spans="1:3" x14ac:dyDescent="0.35">
      <c r="A310" s="5">
        <v>26573</v>
      </c>
      <c r="B310" s="4">
        <v>5.6</v>
      </c>
      <c r="C310" s="4">
        <v>10.6</v>
      </c>
    </row>
    <row r="311" spans="1:3" x14ac:dyDescent="0.35">
      <c r="A311" s="5">
        <v>26604</v>
      </c>
      <c r="B311" s="4">
        <v>5.3</v>
      </c>
      <c r="C311" s="4">
        <v>10.199999999999999</v>
      </c>
    </row>
    <row r="312" spans="1:3" x14ac:dyDescent="0.35">
      <c r="A312" s="5">
        <v>26634</v>
      </c>
      <c r="B312" s="4">
        <v>5.2</v>
      </c>
      <c r="C312" s="4">
        <v>10.199999999999999</v>
      </c>
    </row>
    <row r="313" spans="1:3" x14ac:dyDescent="0.35">
      <c r="A313" s="5">
        <v>26665</v>
      </c>
      <c r="B313" s="4">
        <v>4.9000000000000004</v>
      </c>
      <c r="C313" s="4">
        <v>9.5</v>
      </c>
    </row>
    <row r="314" spans="1:3" x14ac:dyDescent="0.35">
      <c r="A314" s="5">
        <v>26696</v>
      </c>
      <c r="B314" s="4">
        <v>5</v>
      </c>
      <c r="C314" s="4">
        <v>8.4</v>
      </c>
    </row>
    <row r="315" spans="1:3" x14ac:dyDescent="0.35">
      <c r="A315" s="5">
        <v>26724</v>
      </c>
      <c r="B315" s="4">
        <v>4.9000000000000004</v>
      </c>
      <c r="C315" s="4">
        <v>8.9</v>
      </c>
    </row>
    <row r="316" spans="1:3" x14ac:dyDescent="0.35">
      <c r="A316" s="5">
        <v>26755</v>
      </c>
      <c r="B316" s="4">
        <v>5</v>
      </c>
      <c r="C316" s="4">
        <v>7.5</v>
      </c>
    </row>
    <row r="317" spans="1:3" x14ac:dyDescent="0.35">
      <c r="A317" s="5">
        <v>26785</v>
      </c>
      <c r="B317" s="4">
        <v>4.9000000000000004</v>
      </c>
      <c r="C317" s="4">
        <v>8</v>
      </c>
    </row>
    <row r="318" spans="1:3" x14ac:dyDescent="0.35">
      <c r="A318" s="5">
        <v>26816</v>
      </c>
      <c r="B318" s="4">
        <v>4.9000000000000004</v>
      </c>
      <c r="C318" s="4">
        <v>7.5</v>
      </c>
    </row>
    <row r="319" spans="1:3" x14ac:dyDescent="0.35">
      <c r="A319" s="5">
        <v>26846</v>
      </c>
      <c r="B319" s="4">
        <v>4.8</v>
      </c>
      <c r="C319" s="4">
        <v>6.5</v>
      </c>
    </row>
    <row r="320" spans="1:3" x14ac:dyDescent="0.35">
      <c r="A320" s="5">
        <v>26877</v>
      </c>
      <c r="B320" s="4">
        <v>4.8</v>
      </c>
      <c r="C320" s="4">
        <v>7.7</v>
      </c>
    </row>
    <row r="321" spans="1:3" x14ac:dyDescent="0.35">
      <c r="A321" s="5">
        <v>26908</v>
      </c>
      <c r="B321" s="4">
        <v>4.8</v>
      </c>
      <c r="C321" s="4">
        <v>6.8</v>
      </c>
    </row>
    <row r="322" spans="1:3" x14ac:dyDescent="0.35">
      <c r="A322" s="5">
        <v>26938</v>
      </c>
      <c r="B322" s="4">
        <v>4.5999999999999996</v>
      </c>
      <c r="C322" s="4">
        <v>8</v>
      </c>
    </row>
    <row r="323" spans="1:3" x14ac:dyDescent="0.35">
      <c r="A323" s="5">
        <v>26969</v>
      </c>
      <c r="B323" s="4">
        <v>4.8</v>
      </c>
      <c r="C323" s="4">
        <v>8</v>
      </c>
    </row>
    <row r="324" spans="1:3" x14ac:dyDescent="0.35">
      <c r="A324" s="5">
        <v>26999</v>
      </c>
      <c r="B324" s="4">
        <v>4.9000000000000004</v>
      </c>
      <c r="C324" s="4">
        <v>7.4</v>
      </c>
    </row>
    <row r="325" spans="1:3" x14ac:dyDescent="0.35">
      <c r="A325" s="5">
        <v>27030</v>
      </c>
      <c r="B325" s="4">
        <v>5.0999999999999996</v>
      </c>
      <c r="C325" s="4">
        <v>7.2</v>
      </c>
    </row>
    <row r="326" spans="1:3" x14ac:dyDescent="0.35">
      <c r="A326" s="5">
        <v>27061</v>
      </c>
      <c r="B326" s="4">
        <v>5.2</v>
      </c>
      <c r="C326" s="4">
        <v>7.1</v>
      </c>
    </row>
    <row r="327" spans="1:3" x14ac:dyDescent="0.35">
      <c r="A327" s="5">
        <v>27089</v>
      </c>
      <c r="B327" s="4">
        <v>5.0999999999999996</v>
      </c>
      <c r="C327" s="4">
        <v>7.1</v>
      </c>
    </row>
    <row r="328" spans="1:3" x14ac:dyDescent="0.35">
      <c r="A328" s="5">
        <v>27120</v>
      </c>
      <c r="B328" s="4">
        <v>5.0999999999999996</v>
      </c>
      <c r="C328" s="4">
        <v>7.6</v>
      </c>
    </row>
    <row r="329" spans="1:3" x14ac:dyDescent="0.35">
      <c r="A329" s="5">
        <v>27150</v>
      </c>
      <c r="B329" s="4">
        <v>5.0999999999999996</v>
      </c>
      <c r="C329" s="4">
        <v>7.5</v>
      </c>
    </row>
    <row r="330" spans="1:3" x14ac:dyDescent="0.35">
      <c r="A330" s="5">
        <v>27181</v>
      </c>
      <c r="B330" s="4">
        <v>5.4</v>
      </c>
      <c r="C330" s="4">
        <v>7.4</v>
      </c>
    </row>
    <row r="331" spans="1:3" x14ac:dyDescent="0.35">
      <c r="A331" s="5">
        <v>27211</v>
      </c>
      <c r="B331" s="4">
        <v>5.5</v>
      </c>
      <c r="C331" s="4">
        <v>7.7</v>
      </c>
    </row>
    <row r="332" spans="1:3" x14ac:dyDescent="0.35">
      <c r="A332" s="5">
        <v>27242</v>
      </c>
      <c r="B332" s="4">
        <v>5.5</v>
      </c>
      <c r="C332" s="4">
        <v>7.7</v>
      </c>
    </row>
    <row r="333" spans="1:3" x14ac:dyDescent="0.35">
      <c r="A333" s="5">
        <v>27273</v>
      </c>
      <c r="B333" s="4">
        <v>5.9</v>
      </c>
      <c r="C333" s="4">
        <v>7.2</v>
      </c>
    </row>
    <row r="334" spans="1:3" x14ac:dyDescent="0.35">
      <c r="A334" s="5">
        <v>27303</v>
      </c>
      <c r="B334" s="4">
        <v>6</v>
      </c>
      <c r="C334" s="4">
        <v>7.2</v>
      </c>
    </row>
    <row r="335" spans="1:3" x14ac:dyDescent="0.35">
      <c r="A335" s="5">
        <v>27334</v>
      </c>
      <c r="B335" s="4">
        <v>6.6</v>
      </c>
      <c r="C335" s="4">
        <v>7.1</v>
      </c>
    </row>
    <row r="336" spans="1:3" x14ac:dyDescent="0.35">
      <c r="A336" s="5">
        <v>27364</v>
      </c>
      <c r="B336" s="4">
        <v>7.2</v>
      </c>
      <c r="C336" s="4">
        <v>8.1</v>
      </c>
    </row>
    <row r="337" spans="1:3" x14ac:dyDescent="0.35">
      <c r="A337" s="5">
        <v>27395</v>
      </c>
      <c r="B337" s="4">
        <v>8.1</v>
      </c>
      <c r="C337" s="4">
        <v>8.3000000000000007</v>
      </c>
    </row>
    <row r="338" spans="1:3" x14ac:dyDescent="0.35">
      <c r="A338" s="5">
        <v>27426</v>
      </c>
      <c r="B338" s="4">
        <v>8.1</v>
      </c>
      <c r="C338" s="4">
        <v>9.6999999999999993</v>
      </c>
    </row>
    <row r="339" spans="1:3" x14ac:dyDescent="0.35">
      <c r="A339" s="5">
        <v>27454</v>
      </c>
      <c r="B339" s="4">
        <v>8.6</v>
      </c>
      <c r="C339" s="4">
        <v>9.6999999999999993</v>
      </c>
    </row>
    <row r="340" spans="1:3" x14ac:dyDescent="0.35">
      <c r="A340" s="5">
        <v>27485</v>
      </c>
      <c r="B340" s="4">
        <v>8.8000000000000007</v>
      </c>
      <c r="C340" s="4">
        <v>11.9</v>
      </c>
    </row>
    <row r="341" spans="1:3" x14ac:dyDescent="0.35">
      <c r="A341" s="5">
        <v>27515</v>
      </c>
      <c r="B341" s="4">
        <v>9</v>
      </c>
      <c r="C341" s="4">
        <v>13</v>
      </c>
    </row>
    <row r="342" spans="1:3" x14ac:dyDescent="0.35">
      <c r="A342" s="5">
        <v>27546</v>
      </c>
      <c r="B342" s="4">
        <v>8.8000000000000007</v>
      </c>
      <c r="C342" s="4">
        <v>15.8</v>
      </c>
    </row>
    <row r="343" spans="1:3" x14ac:dyDescent="0.35">
      <c r="A343" s="5">
        <v>27576</v>
      </c>
      <c r="B343" s="4">
        <v>8.6</v>
      </c>
      <c r="C343" s="4">
        <v>17.3</v>
      </c>
    </row>
    <row r="344" spans="1:3" x14ac:dyDescent="0.35">
      <c r="A344" s="5">
        <v>27607</v>
      </c>
      <c r="B344" s="4">
        <v>8.4</v>
      </c>
      <c r="C344" s="4">
        <v>18.3</v>
      </c>
    </row>
    <row r="345" spans="1:3" x14ac:dyDescent="0.35">
      <c r="A345" s="5">
        <v>27638</v>
      </c>
      <c r="B345" s="4">
        <v>8.4</v>
      </c>
      <c r="C345" s="4">
        <v>19.600000000000001</v>
      </c>
    </row>
    <row r="346" spans="1:3" x14ac:dyDescent="0.35">
      <c r="A346" s="5">
        <v>27668</v>
      </c>
      <c r="B346" s="4">
        <v>8.4</v>
      </c>
      <c r="C346" s="4">
        <v>18</v>
      </c>
    </row>
    <row r="347" spans="1:3" x14ac:dyDescent="0.35">
      <c r="A347" s="5">
        <v>27699</v>
      </c>
      <c r="B347" s="4">
        <v>8.3000000000000007</v>
      </c>
      <c r="C347" s="4">
        <v>21</v>
      </c>
    </row>
    <row r="348" spans="1:3" x14ac:dyDescent="0.35">
      <c r="A348" s="5">
        <v>27729</v>
      </c>
      <c r="B348" s="4">
        <v>8.1999999999999993</v>
      </c>
      <c r="C348" s="4">
        <v>20.3</v>
      </c>
    </row>
    <row r="349" spans="1:3" x14ac:dyDescent="0.35">
      <c r="A349" s="5">
        <v>27760</v>
      </c>
      <c r="B349" s="4">
        <v>7.9</v>
      </c>
      <c r="C349" s="4">
        <v>20.8</v>
      </c>
    </row>
    <row r="350" spans="1:3" x14ac:dyDescent="0.35">
      <c r="A350" s="5">
        <v>27791</v>
      </c>
      <c r="B350" s="4">
        <v>7.7</v>
      </c>
      <c r="C350" s="4">
        <v>21</v>
      </c>
    </row>
    <row r="351" spans="1:3" x14ac:dyDescent="0.35">
      <c r="A351" s="5">
        <v>27820</v>
      </c>
      <c r="B351" s="4">
        <v>7.6</v>
      </c>
      <c r="C351" s="4">
        <v>20.7</v>
      </c>
    </row>
    <row r="352" spans="1:3" x14ac:dyDescent="0.35">
      <c r="A352" s="5">
        <v>27851</v>
      </c>
      <c r="B352" s="4">
        <v>7.7</v>
      </c>
      <c r="C352" s="4">
        <v>19.7</v>
      </c>
    </row>
    <row r="353" spans="1:3" x14ac:dyDescent="0.35">
      <c r="A353" s="5">
        <v>27881</v>
      </c>
      <c r="B353" s="4">
        <v>7.4</v>
      </c>
      <c r="C353" s="4">
        <v>17.5</v>
      </c>
    </row>
    <row r="354" spans="1:3" x14ac:dyDescent="0.35">
      <c r="A354" s="5">
        <v>27912</v>
      </c>
      <c r="B354" s="4">
        <v>7.6</v>
      </c>
      <c r="C354" s="4">
        <v>18.3</v>
      </c>
    </row>
    <row r="355" spans="1:3" x14ac:dyDescent="0.35">
      <c r="A355" s="5">
        <v>27942</v>
      </c>
      <c r="B355" s="4">
        <v>7.8</v>
      </c>
      <c r="C355" s="4">
        <v>16.8</v>
      </c>
    </row>
    <row r="356" spans="1:3" x14ac:dyDescent="0.35">
      <c r="A356" s="5">
        <v>27973</v>
      </c>
      <c r="B356" s="4">
        <v>7.8</v>
      </c>
      <c r="C356" s="4">
        <v>16.899999999999999</v>
      </c>
    </row>
    <row r="357" spans="1:3" x14ac:dyDescent="0.35">
      <c r="A357" s="5">
        <v>28004</v>
      </c>
      <c r="B357" s="4">
        <v>7.6</v>
      </c>
      <c r="C357" s="4">
        <v>16</v>
      </c>
    </row>
    <row r="358" spans="1:3" x14ac:dyDescent="0.35">
      <c r="A358" s="5">
        <v>28034</v>
      </c>
      <c r="B358" s="4">
        <v>7.7</v>
      </c>
      <c r="C358" s="4">
        <v>16.399999999999999</v>
      </c>
    </row>
    <row r="359" spans="1:3" x14ac:dyDescent="0.35">
      <c r="A359" s="5">
        <v>28065</v>
      </c>
      <c r="B359" s="4">
        <v>7.8</v>
      </c>
      <c r="C359" s="4">
        <v>16.8</v>
      </c>
    </row>
    <row r="360" spans="1:3" x14ac:dyDescent="0.35">
      <c r="A360" s="5">
        <v>28095</v>
      </c>
      <c r="B360" s="4">
        <v>7.8</v>
      </c>
      <c r="C360" s="4">
        <v>17.600000000000001</v>
      </c>
    </row>
    <row r="361" spans="1:3" x14ac:dyDescent="0.35">
      <c r="A361" s="5">
        <v>28126</v>
      </c>
      <c r="B361" s="4">
        <v>7.5</v>
      </c>
      <c r="C361" s="4">
        <v>16.600000000000001</v>
      </c>
    </row>
    <row r="362" spans="1:3" x14ac:dyDescent="0.35">
      <c r="A362" s="5">
        <v>28157</v>
      </c>
      <c r="B362" s="4">
        <v>7.6</v>
      </c>
      <c r="C362" s="4">
        <v>16.2</v>
      </c>
    </row>
    <row r="363" spans="1:3" x14ac:dyDescent="0.35">
      <c r="A363" s="5">
        <v>28185</v>
      </c>
      <c r="B363" s="4">
        <v>7.4</v>
      </c>
      <c r="C363" s="4">
        <v>16</v>
      </c>
    </row>
    <row r="364" spans="1:3" x14ac:dyDescent="0.35">
      <c r="A364" s="5">
        <v>28216</v>
      </c>
      <c r="B364" s="4">
        <v>7.2</v>
      </c>
      <c r="C364" s="4">
        <v>16.100000000000001</v>
      </c>
    </row>
    <row r="365" spans="1:3" x14ac:dyDescent="0.35">
      <c r="A365" s="5">
        <v>28246</v>
      </c>
      <c r="B365" s="4">
        <v>7</v>
      </c>
      <c r="C365" s="4">
        <v>15.6</v>
      </c>
    </row>
    <row r="366" spans="1:3" x14ac:dyDescent="0.35">
      <c r="A366" s="5">
        <v>28277</v>
      </c>
      <c r="B366" s="4">
        <v>7.2</v>
      </c>
      <c r="C366" s="4">
        <v>14.4</v>
      </c>
    </row>
    <row r="367" spans="1:3" x14ac:dyDescent="0.35">
      <c r="A367" s="5">
        <v>28307</v>
      </c>
      <c r="B367" s="4">
        <v>6.9</v>
      </c>
      <c r="C367" s="4">
        <v>14.3</v>
      </c>
    </row>
    <row r="368" spans="1:3" x14ac:dyDescent="0.35">
      <c r="A368" s="5">
        <v>28338</v>
      </c>
      <c r="B368" s="4">
        <v>7</v>
      </c>
      <c r="C368" s="4">
        <v>12.9</v>
      </c>
    </row>
    <row r="369" spans="1:3" x14ac:dyDescent="0.35">
      <c r="A369" s="5">
        <v>28369</v>
      </c>
      <c r="B369" s="4">
        <v>6.8</v>
      </c>
      <c r="C369" s="4">
        <v>13.7</v>
      </c>
    </row>
    <row r="370" spans="1:3" x14ac:dyDescent="0.35">
      <c r="A370" s="5">
        <v>28399</v>
      </c>
      <c r="B370" s="4">
        <v>6.8</v>
      </c>
      <c r="C370" s="4">
        <v>13.4</v>
      </c>
    </row>
    <row r="371" spans="1:3" x14ac:dyDescent="0.35">
      <c r="A371" s="5">
        <v>28430</v>
      </c>
      <c r="B371" s="4">
        <v>6.8</v>
      </c>
      <c r="C371" s="4">
        <v>13.2</v>
      </c>
    </row>
    <row r="372" spans="1:3" x14ac:dyDescent="0.35">
      <c r="A372" s="5">
        <v>28460</v>
      </c>
      <c r="B372" s="4">
        <v>6.4</v>
      </c>
      <c r="C372" s="4">
        <v>13.4</v>
      </c>
    </row>
    <row r="373" spans="1:3" x14ac:dyDescent="0.35">
      <c r="A373" s="5">
        <v>28491</v>
      </c>
      <c r="B373" s="4">
        <v>6.4</v>
      </c>
      <c r="C373" s="4">
        <v>12.6</v>
      </c>
    </row>
    <row r="374" spans="1:3" x14ac:dyDescent="0.35">
      <c r="A374" s="5">
        <v>28522</v>
      </c>
      <c r="B374" s="4">
        <v>6.3</v>
      </c>
      <c r="C374" s="4">
        <v>10.6</v>
      </c>
    </row>
    <row r="375" spans="1:3" x14ac:dyDescent="0.35">
      <c r="A375" s="5">
        <v>28550</v>
      </c>
      <c r="B375" s="4">
        <v>6.3</v>
      </c>
      <c r="C375" s="4">
        <v>11.2</v>
      </c>
    </row>
    <row r="376" spans="1:3" x14ac:dyDescent="0.35">
      <c r="A376" s="5">
        <v>28581</v>
      </c>
      <c r="B376" s="4">
        <v>6.1</v>
      </c>
      <c r="C376" s="4">
        <v>11.1</v>
      </c>
    </row>
    <row r="377" spans="1:3" x14ac:dyDescent="0.35">
      <c r="A377" s="5">
        <v>28611</v>
      </c>
      <c r="B377" s="4">
        <v>6</v>
      </c>
      <c r="C377" s="4">
        <v>11.3</v>
      </c>
    </row>
    <row r="378" spans="1:3" x14ac:dyDescent="0.35">
      <c r="A378" s="5">
        <v>28642</v>
      </c>
      <c r="B378" s="4">
        <v>5.9</v>
      </c>
      <c r="C378" s="4">
        <v>10.5</v>
      </c>
    </row>
    <row r="379" spans="1:3" x14ac:dyDescent="0.35">
      <c r="A379" s="5">
        <v>28672</v>
      </c>
      <c r="B379" s="4">
        <v>6.2</v>
      </c>
      <c r="C379" s="4">
        <v>10.4</v>
      </c>
    </row>
    <row r="380" spans="1:3" x14ac:dyDescent="0.35">
      <c r="A380" s="5">
        <v>28703</v>
      </c>
      <c r="B380" s="4">
        <v>5.9</v>
      </c>
      <c r="C380" s="4">
        <v>10.1</v>
      </c>
    </row>
    <row r="381" spans="1:3" x14ac:dyDescent="0.35">
      <c r="A381" s="5">
        <v>28734</v>
      </c>
      <c r="B381" s="4">
        <v>6</v>
      </c>
      <c r="C381" s="4">
        <v>10.199999999999999</v>
      </c>
    </row>
    <row r="382" spans="1:3" x14ac:dyDescent="0.35">
      <c r="A382" s="5">
        <v>28764</v>
      </c>
      <c r="B382" s="4">
        <v>5.8</v>
      </c>
      <c r="C382" s="4">
        <v>10</v>
      </c>
    </row>
    <row r="383" spans="1:3" x14ac:dyDescent="0.35">
      <c r="A383" s="5">
        <v>28795</v>
      </c>
      <c r="B383" s="4">
        <v>5.9</v>
      </c>
      <c r="C383" s="4">
        <v>8.8000000000000007</v>
      </c>
    </row>
    <row r="384" spans="1:3" x14ac:dyDescent="0.35">
      <c r="A384" s="5">
        <v>28825</v>
      </c>
      <c r="B384" s="4">
        <v>6</v>
      </c>
      <c r="C384" s="4">
        <v>8.1999999999999993</v>
      </c>
    </row>
    <row r="385" spans="1:3" x14ac:dyDescent="0.35">
      <c r="A385" s="5">
        <v>28856</v>
      </c>
      <c r="B385" s="4">
        <v>5.9</v>
      </c>
      <c r="C385" s="4">
        <v>8.8000000000000007</v>
      </c>
    </row>
    <row r="386" spans="1:3" x14ac:dyDescent="0.35">
      <c r="A386" s="5">
        <v>28887</v>
      </c>
      <c r="B386" s="4">
        <v>5.9</v>
      </c>
      <c r="C386" s="4">
        <v>9</v>
      </c>
    </row>
    <row r="387" spans="1:3" x14ac:dyDescent="0.35">
      <c r="A387" s="5">
        <v>28915</v>
      </c>
      <c r="B387" s="4">
        <v>5.8</v>
      </c>
      <c r="C387" s="4">
        <v>9.6</v>
      </c>
    </row>
    <row r="388" spans="1:3" x14ac:dyDescent="0.35">
      <c r="A388" s="5">
        <v>28946</v>
      </c>
      <c r="B388" s="4">
        <v>5.8</v>
      </c>
      <c r="C388" s="4">
        <v>9</v>
      </c>
    </row>
    <row r="389" spans="1:3" x14ac:dyDescent="0.35">
      <c r="A389" s="5">
        <v>28976</v>
      </c>
      <c r="B389" s="4">
        <v>5.6</v>
      </c>
      <c r="C389" s="4">
        <v>8.8000000000000007</v>
      </c>
    </row>
    <row r="390" spans="1:3" x14ac:dyDescent="0.35">
      <c r="A390" s="5">
        <v>29007</v>
      </c>
      <c r="B390" s="4">
        <v>5.7</v>
      </c>
      <c r="C390" s="4">
        <v>8.8000000000000007</v>
      </c>
    </row>
    <row r="391" spans="1:3" x14ac:dyDescent="0.35">
      <c r="A391" s="5">
        <v>29037</v>
      </c>
      <c r="B391" s="4">
        <v>5.7</v>
      </c>
      <c r="C391" s="4">
        <v>7.8</v>
      </c>
    </row>
    <row r="392" spans="1:3" x14ac:dyDescent="0.35">
      <c r="A392" s="5">
        <v>29068</v>
      </c>
      <c r="B392" s="4">
        <v>6</v>
      </c>
      <c r="C392" s="4">
        <v>8.5</v>
      </c>
    </row>
    <row r="393" spans="1:3" x14ac:dyDescent="0.35">
      <c r="A393" s="5">
        <v>29099</v>
      </c>
      <c r="B393" s="4">
        <v>5.9</v>
      </c>
      <c r="C393" s="4">
        <v>8.6</v>
      </c>
    </row>
    <row r="394" spans="1:3" x14ac:dyDescent="0.35">
      <c r="A394" s="5">
        <v>29129</v>
      </c>
      <c r="B394" s="4">
        <v>6</v>
      </c>
      <c r="C394" s="4">
        <v>8.5</v>
      </c>
    </row>
    <row r="395" spans="1:3" x14ac:dyDescent="0.35">
      <c r="A395" s="5">
        <v>29160</v>
      </c>
      <c r="B395" s="4">
        <v>5.9</v>
      </c>
      <c r="C395" s="4">
        <v>9</v>
      </c>
    </row>
    <row r="396" spans="1:3" x14ac:dyDescent="0.35">
      <c r="A396" s="5">
        <v>29190</v>
      </c>
      <c r="B396" s="4">
        <v>6</v>
      </c>
      <c r="C396" s="4">
        <v>8.6</v>
      </c>
    </row>
    <row r="397" spans="1:3" x14ac:dyDescent="0.35">
      <c r="A397" s="5">
        <v>29221</v>
      </c>
      <c r="B397" s="4">
        <v>6.3</v>
      </c>
      <c r="C397" s="4">
        <v>8.3000000000000007</v>
      </c>
    </row>
    <row r="398" spans="1:3" x14ac:dyDescent="0.35">
      <c r="A398" s="5">
        <v>29252</v>
      </c>
      <c r="B398" s="4">
        <v>6.3</v>
      </c>
      <c r="C398" s="4">
        <v>7.6</v>
      </c>
    </row>
    <row r="399" spans="1:3" x14ac:dyDescent="0.35">
      <c r="A399" s="5">
        <v>29281</v>
      </c>
      <c r="B399" s="4">
        <v>6.3</v>
      </c>
      <c r="C399" s="4">
        <v>9.1</v>
      </c>
    </row>
    <row r="400" spans="1:3" x14ac:dyDescent="0.35">
      <c r="A400" s="5">
        <v>29312</v>
      </c>
      <c r="B400" s="4">
        <v>6.9</v>
      </c>
      <c r="C400" s="4">
        <v>9.3000000000000007</v>
      </c>
    </row>
    <row r="401" spans="1:3" x14ac:dyDescent="0.35">
      <c r="A401" s="5">
        <v>29342</v>
      </c>
      <c r="B401" s="4">
        <v>7.5</v>
      </c>
      <c r="C401" s="4">
        <v>8.9</v>
      </c>
    </row>
    <row r="402" spans="1:3" x14ac:dyDescent="0.35">
      <c r="A402" s="5">
        <v>29373</v>
      </c>
      <c r="B402" s="4">
        <v>7.6</v>
      </c>
      <c r="C402" s="4">
        <v>9.6</v>
      </c>
    </row>
    <row r="403" spans="1:3" x14ac:dyDescent="0.35">
      <c r="A403" s="5">
        <v>29403</v>
      </c>
      <c r="B403" s="4">
        <v>7.8</v>
      </c>
      <c r="C403" s="4">
        <v>10.7</v>
      </c>
    </row>
    <row r="404" spans="1:3" x14ac:dyDescent="0.35">
      <c r="A404" s="5">
        <v>29434</v>
      </c>
      <c r="B404" s="4">
        <v>7.7</v>
      </c>
      <c r="C404" s="4">
        <v>11.3</v>
      </c>
    </row>
    <row r="405" spans="1:3" x14ac:dyDescent="0.35">
      <c r="A405" s="5">
        <v>29465</v>
      </c>
      <c r="B405" s="4">
        <v>7.5</v>
      </c>
      <c r="C405" s="4">
        <v>12</v>
      </c>
    </row>
    <row r="406" spans="1:3" x14ac:dyDescent="0.35">
      <c r="A406" s="5">
        <v>29495</v>
      </c>
      <c r="B406" s="4">
        <v>7.5</v>
      </c>
      <c r="C406" s="4">
        <v>13.1</v>
      </c>
    </row>
    <row r="407" spans="1:3" x14ac:dyDescent="0.35">
      <c r="A407" s="5">
        <v>29526</v>
      </c>
      <c r="B407" s="4">
        <v>7.5</v>
      </c>
      <c r="C407" s="4">
        <v>14.2</v>
      </c>
    </row>
    <row r="408" spans="1:3" x14ac:dyDescent="0.35">
      <c r="A408" s="5">
        <v>29556</v>
      </c>
      <c r="B408" s="4">
        <v>7.2</v>
      </c>
      <c r="C408" s="4">
        <v>14.8</v>
      </c>
    </row>
    <row r="409" spans="1:3" x14ac:dyDescent="0.35">
      <c r="A409" s="5">
        <v>29587</v>
      </c>
      <c r="B409" s="4">
        <v>7.5</v>
      </c>
      <c r="C409" s="4">
        <v>15.7</v>
      </c>
    </row>
    <row r="410" spans="1:3" x14ac:dyDescent="0.35">
      <c r="A410" s="5">
        <v>29618</v>
      </c>
      <c r="B410" s="4">
        <v>7.4</v>
      </c>
      <c r="C410" s="4">
        <v>15.5</v>
      </c>
    </row>
    <row r="411" spans="1:3" x14ac:dyDescent="0.35">
      <c r="A411" s="5">
        <v>29646</v>
      </c>
      <c r="B411" s="4">
        <v>7.4</v>
      </c>
      <c r="C411" s="4">
        <v>15.2</v>
      </c>
    </row>
    <row r="412" spans="1:3" x14ac:dyDescent="0.35">
      <c r="A412" s="5">
        <v>29677</v>
      </c>
      <c r="B412" s="4">
        <v>7.2</v>
      </c>
      <c r="C412" s="4">
        <v>14.4</v>
      </c>
    </row>
    <row r="413" spans="1:3" x14ac:dyDescent="0.35">
      <c r="A413" s="5">
        <v>29707</v>
      </c>
      <c r="B413" s="4">
        <v>7.5</v>
      </c>
      <c r="C413" s="4">
        <v>14</v>
      </c>
    </row>
    <row r="414" spans="1:3" x14ac:dyDescent="0.35">
      <c r="A414" s="5">
        <v>29738</v>
      </c>
      <c r="B414" s="4">
        <v>7.5</v>
      </c>
      <c r="C414" s="4">
        <v>14</v>
      </c>
    </row>
    <row r="415" spans="1:3" x14ac:dyDescent="0.35">
      <c r="A415" s="5">
        <v>29768</v>
      </c>
      <c r="B415" s="4">
        <v>7.2</v>
      </c>
      <c r="C415" s="4">
        <v>13.8</v>
      </c>
    </row>
    <row r="416" spans="1:3" x14ac:dyDescent="0.35">
      <c r="A416" s="5">
        <v>29799</v>
      </c>
      <c r="B416" s="4">
        <v>7.4</v>
      </c>
      <c r="C416" s="4">
        <v>14.5</v>
      </c>
    </row>
    <row r="417" spans="1:3" x14ac:dyDescent="0.35">
      <c r="A417" s="5">
        <v>29830</v>
      </c>
      <c r="B417" s="4">
        <v>7.6</v>
      </c>
      <c r="C417" s="4">
        <v>13.5</v>
      </c>
    </row>
    <row r="418" spans="1:3" x14ac:dyDescent="0.35">
      <c r="A418" s="5">
        <v>29860</v>
      </c>
      <c r="B418" s="4">
        <v>7.9</v>
      </c>
      <c r="C418" s="4">
        <v>13.2</v>
      </c>
    </row>
    <row r="419" spans="1:3" x14ac:dyDescent="0.35">
      <c r="A419" s="5">
        <v>29891</v>
      </c>
      <c r="B419" s="4">
        <v>8.3000000000000007</v>
      </c>
      <c r="C419" s="4">
        <v>12.7</v>
      </c>
    </row>
    <row r="420" spans="1:3" x14ac:dyDescent="0.35">
      <c r="A420" s="5">
        <v>29921</v>
      </c>
      <c r="B420" s="4">
        <v>8.5</v>
      </c>
      <c r="C420" s="4">
        <v>12.6</v>
      </c>
    </row>
    <row r="421" spans="1:3" x14ac:dyDescent="0.35">
      <c r="A421" s="5">
        <v>29952</v>
      </c>
      <c r="B421" s="4">
        <v>8.6</v>
      </c>
      <c r="C421" s="4">
        <v>12.6</v>
      </c>
    </row>
    <row r="422" spans="1:3" x14ac:dyDescent="0.35">
      <c r="A422" s="5">
        <v>29983</v>
      </c>
      <c r="B422" s="4">
        <v>8.9</v>
      </c>
      <c r="C422" s="4">
        <v>13.2</v>
      </c>
    </row>
    <row r="423" spans="1:3" x14ac:dyDescent="0.35">
      <c r="A423" s="5">
        <v>30011</v>
      </c>
      <c r="B423" s="4">
        <v>9</v>
      </c>
      <c r="C423" s="4">
        <v>13.6</v>
      </c>
    </row>
    <row r="424" spans="1:3" x14ac:dyDescent="0.35">
      <c r="A424" s="5">
        <v>30042</v>
      </c>
      <c r="B424" s="4">
        <v>9.3000000000000007</v>
      </c>
      <c r="C424" s="4">
        <v>14.6</v>
      </c>
    </row>
    <row r="425" spans="1:3" x14ac:dyDescent="0.35">
      <c r="A425" s="5">
        <v>30072</v>
      </c>
      <c r="B425" s="4">
        <v>9.4</v>
      </c>
      <c r="C425" s="4">
        <v>15.5</v>
      </c>
    </row>
    <row r="426" spans="1:3" x14ac:dyDescent="0.35">
      <c r="A426" s="5">
        <v>30103</v>
      </c>
      <c r="B426" s="4">
        <v>9.6</v>
      </c>
      <c r="C426" s="4">
        <v>17</v>
      </c>
    </row>
    <row r="427" spans="1:3" x14ac:dyDescent="0.35">
      <c r="A427" s="5">
        <v>30133</v>
      </c>
      <c r="B427" s="4">
        <v>9.8000000000000007</v>
      </c>
      <c r="C427" s="4">
        <v>16.8</v>
      </c>
    </row>
    <row r="428" spans="1:3" x14ac:dyDescent="0.35">
      <c r="A428" s="5">
        <v>30164</v>
      </c>
      <c r="B428" s="4">
        <v>9.8000000000000007</v>
      </c>
      <c r="C428" s="4">
        <v>17</v>
      </c>
    </row>
    <row r="429" spans="1:3" x14ac:dyDescent="0.35">
      <c r="A429" s="5">
        <v>30195</v>
      </c>
      <c r="B429" s="4">
        <v>10.1</v>
      </c>
      <c r="C429" s="4">
        <v>17.8</v>
      </c>
    </row>
    <row r="430" spans="1:3" x14ac:dyDescent="0.35">
      <c r="A430" s="5">
        <v>30225</v>
      </c>
      <c r="B430" s="4">
        <v>10.4</v>
      </c>
      <c r="C430" s="4">
        <v>19.5</v>
      </c>
    </row>
    <row r="431" spans="1:3" x14ac:dyDescent="0.35">
      <c r="A431" s="5">
        <v>30256</v>
      </c>
      <c r="B431" s="4">
        <v>10.8</v>
      </c>
      <c r="C431" s="4">
        <v>19.5</v>
      </c>
    </row>
    <row r="432" spans="1:3" x14ac:dyDescent="0.35">
      <c r="A432" s="5">
        <v>30286</v>
      </c>
      <c r="B432" s="4">
        <v>10.8</v>
      </c>
      <c r="C432" s="4">
        <v>21.3</v>
      </c>
    </row>
    <row r="433" spans="1:3" x14ac:dyDescent="0.35">
      <c r="A433" s="5">
        <v>30317</v>
      </c>
      <c r="B433" s="4">
        <v>10.4</v>
      </c>
      <c r="C433" s="4">
        <v>22.9</v>
      </c>
    </row>
    <row r="434" spans="1:3" x14ac:dyDescent="0.35">
      <c r="A434" s="5">
        <v>30348</v>
      </c>
      <c r="B434" s="4">
        <v>10.4</v>
      </c>
      <c r="C434" s="4">
        <v>23.5</v>
      </c>
    </row>
    <row r="435" spans="1:3" x14ac:dyDescent="0.35">
      <c r="A435" s="5">
        <v>30376</v>
      </c>
      <c r="B435" s="4">
        <v>10.3</v>
      </c>
      <c r="C435" s="4">
        <v>24.4</v>
      </c>
    </row>
    <row r="436" spans="1:3" x14ac:dyDescent="0.35">
      <c r="A436" s="5">
        <v>30407</v>
      </c>
      <c r="B436" s="4">
        <v>10.199999999999999</v>
      </c>
      <c r="C436" s="4">
        <v>24.6</v>
      </c>
    </row>
    <row r="437" spans="1:3" x14ac:dyDescent="0.35">
      <c r="A437" s="5">
        <v>30437</v>
      </c>
      <c r="B437" s="4">
        <v>10.1</v>
      </c>
      <c r="C437" s="4">
        <v>24.9</v>
      </c>
    </row>
    <row r="438" spans="1:3" x14ac:dyDescent="0.35">
      <c r="A438" s="5">
        <v>30468</v>
      </c>
      <c r="B438" s="4">
        <v>10.1</v>
      </c>
      <c r="C438" s="4">
        <v>26</v>
      </c>
    </row>
    <row r="439" spans="1:3" x14ac:dyDescent="0.35">
      <c r="A439" s="5">
        <v>30498</v>
      </c>
      <c r="B439" s="4">
        <v>9.4</v>
      </c>
      <c r="C439" s="4">
        <v>24.5</v>
      </c>
    </row>
    <row r="440" spans="1:3" x14ac:dyDescent="0.35">
      <c r="A440" s="5">
        <v>30529</v>
      </c>
      <c r="B440" s="4">
        <v>9.5</v>
      </c>
      <c r="C440" s="4">
        <v>23.6</v>
      </c>
    </row>
    <row r="441" spans="1:3" x14ac:dyDescent="0.35">
      <c r="A441" s="5">
        <v>30560</v>
      </c>
      <c r="B441" s="4">
        <v>9.1999999999999993</v>
      </c>
      <c r="C441" s="4">
        <v>23.5</v>
      </c>
    </row>
    <row r="442" spans="1:3" x14ac:dyDescent="0.35">
      <c r="A442" s="5">
        <v>30590</v>
      </c>
      <c r="B442" s="4">
        <v>8.8000000000000007</v>
      </c>
      <c r="C442" s="4">
        <v>23.1</v>
      </c>
    </row>
    <row r="443" spans="1:3" x14ac:dyDescent="0.35">
      <c r="A443" s="5">
        <v>30621</v>
      </c>
      <c r="B443" s="4">
        <v>8.5</v>
      </c>
      <c r="C443" s="4">
        <v>22.7</v>
      </c>
    </row>
    <row r="444" spans="1:3" x14ac:dyDescent="0.35">
      <c r="A444" s="5">
        <v>30651</v>
      </c>
      <c r="B444" s="4">
        <v>8.3000000000000007</v>
      </c>
      <c r="C444" s="4">
        <v>22</v>
      </c>
    </row>
    <row r="445" spans="1:3" x14ac:dyDescent="0.35">
      <c r="A445" s="5">
        <v>30682</v>
      </c>
      <c r="B445" s="4">
        <v>8</v>
      </c>
      <c r="C445" s="4">
        <v>22.4</v>
      </c>
    </row>
    <row r="446" spans="1:3" x14ac:dyDescent="0.35">
      <c r="A446" s="5">
        <v>30713</v>
      </c>
      <c r="B446" s="4">
        <v>7.8</v>
      </c>
      <c r="C446" s="4">
        <v>20.8</v>
      </c>
    </row>
    <row r="447" spans="1:3" x14ac:dyDescent="0.35">
      <c r="A447" s="5">
        <v>30742</v>
      </c>
      <c r="B447" s="4">
        <v>7.8</v>
      </c>
      <c r="C447" s="4">
        <v>20.399999999999999</v>
      </c>
    </row>
    <row r="448" spans="1:3" x14ac:dyDescent="0.35">
      <c r="A448" s="5">
        <v>30773</v>
      </c>
      <c r="B448" s="4">
        <v>7.7</v>
      </c>
      <c r="C448" s="4">
        <v>20.3</v>
      </c>
    </row>
    <row r="449" spans="1:3" x14ac:dyDescent="0.35">
      <c r="A449" s="5">
        <v>30803</v>
      </c>
      <c r="B449" s="4">
        <v>7.4</v>
      </c>
      <c r="C449" s="4">
        <v>20</v>
      </c>
    </row>
    <row r="450" spans="1:3" x14ac:dyDescent="0.35">
      <c r="A450" s="5">
        <v>30834</v>
      </c>
      <c r="B450" s="4">
        <v>7.2</v>
      </c>
      <c r="C450" s="4">
        <v>19.3</v>
      </c>
    </row>
    <row r="451" spans="1:3" x14ac:dyDescent="0.35">
      <c r="A451" s="5">
        <v>30864</v>
      </c>
      <c r="B451" s="4">
        <v>7.5</v>
      </c>
      <c r="C451" s="4">
        <v>18.7</v>
      </c>
    </row>
    <row r="452" spans="1:3" x14ac:dyDescent="0.35">
      <c r="A452" s="5">
        <v>30895</v>
      </c>
      <c r="B452" s="4">
        <v>7.5</v>
      </c>
      <c r="C452" s="4">
        <v>17.600000000000001</v>
      </c>
    </row>
    <row r="453" spans="1:3" x14ac:dyDescent="0.35">
      <c r="A453" s="5">
        <v>30926</v>
      </c>
      <c r="B453" s="4">
        <v>7.3</v>
      </c>
      <c r="C453" s="4">
        <v>17.2</v>
      </c>
    </row>
    <row r="454" spans="1:3" x14ac:dyDescent="0.35">
      <c r="A454" s="5">
        <v>30956</v>
      </c>
      <c r="B454" s="4">
        <v>7.4</v>
      </c>
      <c r="C454" s="4">
        <v>17.100000000000001</v>
      </c>
    </row>
    <row r="455" spans="1:3" x14ac:dyDescent="0.35">
      <c r="A455" s="5">
        <v>30987</v>
      </c>
      <c r="B455" s="4">
        <v>7.2</v>
      </c>
      <c r="C455" s="4">
        <v>17.399999999999999</v>
      </c>
    </row>
    <row r="456" spans="1:3" x14ac:dyDescent="0.35">
      <c r="A456" s="5">
        <v>31017</v>
      </c>
      <c r="B456" s="4">
        <v>7.3</v>
      </c>
      <c r="C456" s="4">
        <v>16.7</v>
      </c>
    </row>
    <row r="457" spans="1:3" x14ac:dyDescent="0.35">
      <c r="A457" s="5">
        <v>31048</v>
      </c>
      <c r="B457" s="4">
        <v>7.3</v>
      </c>
      <c r="C457" s="4">
        <v>15.5</v>
      </c>
    </row>
    <row r="458" spans="1:3" x14ac:dyDescent="0.35">
      <c r="A458" s="5">
        <v>31079</v>
      </c>
      <c r="B458" s="4">
        <v>7.2</v>
      </c>
      <c r="C458" s="4">
        <v>16.2</v>
      </c>
    </row>
    <row r="459" spans="1:3" x14ac:dyDescent="0.35">
      <c r="A459" s="5">
        <v>31107</v>
      </c>
      <c r="B459" s="4">
        <v>7.2</v>
      </c>
      <c r="C459" s="4">
        <v>16.100000000000001</v>
      </c>
    </row>
    <row r="460" spans="1:3" x14ac:dyDescent="0.35">
      <c r="A460" s="5">
        <v>31138</v>
      </c>
      <c r="B460" s="4">
        <v>7.3</v>
      </c>
      <c r="C460" s="4">
        <v>16.399999999999999</v>
      </c>
    </row>
    <row r="461" spans="1:3" x14ac:dyDescent="0.35">
      <c r="A461" s="5">
        <v>31168</v>
      </c>
      <c r="B461" s="4">
        <v>7.2</v>
      </c>
      <c r="C461" s="4">
        <v>14.8</v>
      </c>
    </row>
    <row r="462" spans="1:3" x14ac:dyDescent="0.35">
      <c r="A462" s="5">
        <v>31199</v>
      </c>
      <c r="B462" s="4">
        <v>7.4</v>
      </c>
      <c r="C462" s="4">
        <v>15.3</v>
      </c>
    </row>
    <row r="463" spans="1:3" x14ac:dyDescent="0.35">
      <c r="A463" s="5">
        <v>31229</v>
      </c>
      <c r="B463" s="4">
        <v>7.4</v>
      </c>
      <c r="C463" s="4">
        <v>15</v>
      </c>
    </row>
    <row r="464" spans="1:3" x14ac:dyDescent="0.35">
      <c r="A464" s="5">
        <v>31260</v>
      </c>
      <c r="B464" s="4">
        <v>7.1</v>
      </c>
      <c r="C464" s="4">
        <v>14.9</v>
      </c>
    </row>
    <row r="465" spans="1:3" x14ac:dyDescent="0.35">
      <c r="A465" s="5">
        <v>31291</v>
      </c>
      <c r="B465" s="4">
        <v>7.1</v>
      </c>
      <c r="C465" s="4">
        <v>14.8</v>
      </c>
    </row>
    <row r="466" spans="1:3" x14ac:dyDescent="0.35">
      <c r="A466" s="5">
        <v>31321</v>
      </c>
      <c r="B466" s="4">
        <v>7.1</v>
      </c>
      <c r="C466" s="4">
        <v>14.5</v>
      </c>
    </row>
    <row r="467" spans="1:3" x14ac:dyDescent="0.35">
      <c r="A467" s="5">
        <v>31352</v>
      </c>
      <c r="B467" s="4">
        <v>7</v>
      </c>
      <c r="C467" s="4">
        <v>16</v>
      </c>
    </row>
    <row r="468" spans="1:3" x14ac:dyDescent="0.35">
      <c r="A468" s="5">
        <v>31382</v>
      </c>
      <c r="B468" s="4">
        <v>7</v>
      </c>
      <c r="C468" s="4">
        <v>14.8</v>
      </c>
    </row>
    <row r="469" spans="1:3" x14ac:dyDescent="0.35">
      <c r="A469" s="5">
        <v>31413</v>
      </c>
      <c r="B469" s="4">
        <v>6.7</v>
      </c>
      <c r="C469" s="4">
        <v>13.9</v>
      </c>
    </row>
    <row r="470" spans="1:3" x14ac:dyDescent="0.35">
      <c r="A470" s="5">
        <v>31444</v>
      </c>
      <c r="B470" s="4">
        <v>7.2</v>
      </c>
      <c r="C470" s="4">
        <v>14.1</v>
      </c>
    </row>
    <row r="471" spans="1:3" x14ac:dyDescent="0.35">
      <c r="A471" s="5">
        <v>31472</v>
      </c>
      <c r="B471" s="4">
        <v>7.2</v>
      </c>
      <c r="C471" s="4">
        <v>14</v>
      </c>
    </row>
    <row r="472" spans="1:3" x14ac:dyDescent="0.35">
      <c r="A472" s="5">
        <v>31503</v>
      </c>
      <c r="B472" s="4">
        <v>7.1</v>
      </c>
      <c r="C472" s="4">
        <v>13.9</v>
      </c>
    </row>
    <row r="473" spans="1:3" x14ac:dyDescent="0.35">
      <c r="A473" s="5">
        <v>31533</v>
      </c>
      <c r="B473" s="4">
        <v>7.2</v>
      </c>
      <c r="C473" s="4">
        <v>13.8</v>
      </c>
    </row>
    <row r="474" spans="1:3" x14ac:dyDescent="0.35">
      <c r="A474" s="5">
        <v>31564</v>
      </c>
      <c r="B474" s="4">
        <v>7.2</v>
      </c>
      <c r="C474" s="4">
        <v>15</v>
      </c>
    </row>
    <row r="475" spans="1:3" x14ac:dyDescent="0.35">
      <c r="A475" s="5">
        <v>31594</v>
      </c>
      <c r="B475" s="4">
        <v>7</v>
      </c>
      <c r="C475" s="4">
        <v>14.7</v>
      </c>
    </row>
    <row r="476" spans="1:3" x14ac:dyDescent="0.35">
      <c r="A476" s="5">
        <v>31625</v>
      </c>
      <c r="B476" s="4">
        <v>6.9</v>
      </c>
      <c r="C476" s="4">
        <v>14.7</v>
      </c>
    </row>
    <row r="477" spans="1:3" x14ac:dyDescent="0.35">
      <c r="A477" s="5">
        <v>31656</v>
      </c>
      <c r="B477" s="4">
        <v>7</v>
      </c>
      <c r="C477" s="4">
        <v>14.8</v>
      </c>
    </row>
    <row r="478" spans="1:3" x14ac:dyDescent="0.35">
      <c r="A478" s="5">
        <v>31686</v>
      </c>
      <c r="B478" s="4">
        <v>7</v>
      </c>
      <c r="C478" s="4">
        <v>14.8</v>
      </c>
    </row>
    <row r="479" spans="1:3" x14ac:dyDescent="0.35">
      <c r="A479" s="5">
        <v>31717</v>
      </c>
      <c r="B479" s="4">
        <v>6.9</v>
      </c>
      <c r="C479" s="4">
        <v>14.3</v>
      </c>
    </row>
    <row r="480" spans="1:3" x14ac:dyDescent="0.35">
      <c r="A480" s="5">
        <v>31747</v>
      </c>
      <c r="B480" s="4">
        <v>6.6</v>
      </c>
      <c r="C480" s="4">
        <v>14.6</v>
      </c>
    </row>
    <row r="481" spans="1:3" x14ac:dyDescent="0.35">
      <c r="A481" s="5">
        <v>31778</v>
      </c>
      <c r="B481" s="4">
        <v>6.6</v>
      </c>
      <c r="C481" s="4">
        <v>14.3</v>
      </c>
    </row>
    <row r="482" spans="1:3" x14ac:dyDescent="0.35">
      <c r="A482" s="5">
        <v>31809</v>
      </c>
      <c r="B482" s="4">
        <v>6.6</v>
      </c>
      <c r="C482" s="4">
        <v>14.2</v>
      </c>
    </row>
    <row r="483" spans="1:3" x14ac:dyDescent="0.35">
      <c r="A483" s="5">
        <v>31837</v>
      </c>
      <c r="B483" s="4">
        <v>6.6</v>
      </c>
      <c r="C483" s="4">
        <v>14.3</v>
      </c>
    </row>
    <row r="484" spans="1:3" x14ac:dyDescent="0.35">
      <c r="A484" s="5">
        <v>31868</v>
      </c>
      <c r="B484" s="4">
        <v>6.3</v>
      </c>
      <c r="C484" s="4">
        <v>14.4</v>
      </c>
    </row>
    <row r="485" spans="1:3" x14ac:dyDescent="0.35">
      <c r="A485" s="5">
        <v>31898</v>
      </c>
      <c r="B485" s="4">
        <v>6.3</v>
      </c>
      <c r="C485" s="4">
        <v>14.8</v>
      </c>
    </row>
    <row r="486" spans="1:3" x14ac:dyDescent="0.35">
      <c r="A486" s="5">
        <v>31929</v>
      </c>
      <c r="B486" s="4">
        <v>6.2</v>
      </c>
      <c r="C486" s="4">
        <v>14.5</v>
      </c>
    </row>
    <row r="487" spans="1:3" x14ac:dyDescent="0.35">
      <c r="A487" s="5">
        <v>31959</v>
      </c>
      <c r="B487" s="4">
        <v>6.1</v>
      </c>
      <c r="C487" s="4">
        <v>13.5</v>
      </c>
    </row>
    <row r="488" spans="1:3" x14ac:dyDescent="0.35">
      <c r="A488" s="5">
        <v>31990</v>
      </c>
      <c r="B488" s="4">
        <v>6</v>
      </c>
      <c r="C488" s="4">
        <v>14.5</v>
      </c>
    </row>
    <row r="489" spans="1:3" x14ac:dyDescent="0.35">
      <c r="A489" s="5">
        <v>32021</v>
      </c>
      <c r="B489" s="4">
        <v>5.9</v>
      </c>
      <c r="C489" s="4">
        <v>13.9</v>
      </c>
    </row>
    <row r="490" spans="1:3" x14ac:dyDescent="0.35">
      <c r="A490" s="5">
        <v>32051</v>
      </c>
      <c r="B490" s="4">
        <v>6</v>
      </c>
      <c r="C490" s="4">
        <v>13.3</v>
      </c>
    </row>
    <row r="491" spans="1:3" x14ac:dyDescent="0.35">
      <c r="A491" s="5">
        <v>32082</v>
      </c>
      <c r="B491" s="4">
        <v>5.8</v>
      </c>
      <c r="C491" s="4">
        <v>13.1</v>
      </c>
    </row>
    <row r="492" spans="1:3" x14ac:dyDescent="0.35">
      <c r="A492" s="5">
        <v>32112</v>
      </c>
      <c r="B492" s="4">
        <v>5.7</v>
      </c>
      <c r="C492" s="4">
        <v>13</v>
      </c>
    </row>
    <row r="493" spans="1:3" x14ac:dyDescent="0.35">
      <c r="A493" s="5">
        <v>32143</v>
      </c>
      <c r="B493" s="4">
        <v>5.7</v>
      </c>
      <c r="C493" s="4">
        <v>12.5</v>
      </c>
    </row>
    <row r="494" spans="1:3" x14ac:dyDescent="0.35">
      <c r="A494" s="5">
        <v>32174</v>
      </c>
      <c r="B494" s="4">
        <v>5.7</v>
      </c>
      <c r="C494" s="4">
        <v>12.9</v>
      </c>
    </row>
    <row r="495" spans="1:3" x14ac:dyDescent="0.35">
      <c r="A495" s="5">
        <v>32203</v>
      </c>
      <c r="B495" s="4">
        <v>5.7</v>
      </c>
      <c r="C495" s="4">
        <v>12.3</v>
      </c>
    </row>
    <row r="496" spans="1:3" x14ac:dyDescent="0.35">
      <c r="A496" s="5">
        <v>32234</v>
      </c>
      <c r="B496" s="4">
        <v>5.4</v>
      </c>
      <c r="C496" s="4">
        <v>12.3</v>
      </c>
    </row>
    <row r="497" spans="1:3" x14ac:dyDescent="0.35">
      <c r="A497" s="5">
        <v>32264</v>
      </c>
      <c r="B497" s="4">
        <v>5.6</v>
      </c>
      <c r="C497" s="4">
        <v>12.5</v>
      </c>
    </row>
    <row r="498" spans="1:3" x14ac:dyDescent="0.35">
      <c r="A498" s="5">
        <v>32295</v>
      </c>
      <c r="B498" s="4">
        <v>5.4</v>
      </c>
      <c r="C498" s="4">
        <v>12.3</v>
      </c>
    </row>
    <row r="499" spans="1:3" x14ac:dyDescent="0.35">
      <c r="A499" s="5">
        <v>32325</v>
      </c>
      <c r="B499" s="4">
        <v>5.4</v>
      </c>
      <c r="C499" s="4">
        <v>11.9</v>
      </c>
    </row>
    <row r="500" spans="1:3" x14ac:dyDescent="0.35">
      <c r="A500" s="5">
        <v>32356</v>
      </c>
      <c r="B500" s="4">
        <v>5.6</v>
      </c>
      <c r="C500" s="4">
        <v>11.7</v>
      </c>
    </row>
    <row r="501" spans="1:3" x14ac:dyDescent="0.35">
      <c r="A501" s="5">
        <v>32387</v>
      </c>
      <c r="B501" s="4">
        <v>5.4</v>
      </c>
      <c r="C501" s="4">
        <v>12.3</v>
      </c>
    </row>
    <row r="502" spans="1:3" x14ac:dyDescent="0.35">
      <c r="A502" s="5">
        <v>32417</v>
      </c>
      <c r="B502" s="4">
        <v>5.4</v>
      </c>
      <c r="C502" s="4">
        <v>11.8</v>
      </c>
    </row>
    <row r="503" spans="1:3" x14ac:dyDescent="0.35">
      <c r="A503" s="5">
        <v>32448</v>
      </c>
      <c r="B503" s="4">
        <v>5.3</v>
      </c>
      <c r="C503" s="4">
        <v>10.8</v>
      </c>
    </row>
    <row r="504" spans="1:3" x14ac:dyDescent="0.35">
      <c r="A504" s="5">
        <v>32478</v>
      </c>
      <c r="B504" s="4">
        <v>5.3</v>
      </c>
      <c r="C504" s="4">
        <v>11.4</v>
      </c>
    </row>
    <row r="505" spans="1:3" x14ac:dyDescent="0.35">
      <c r="A505" s="5">
        <v>32509</v>
      </c>
      <c r="B505" s="4">
        <v>5.4</v>
      </c>
      <c r="C505" s="4">
        <v>11</v>
      </c>
    </row>
    <row r="506" spans="1:3" x14ac:dyDescent="0.35">
      <c r="A506" s="5">
        <v>32540</v>
      </c>
      <c r="B506" s="4">
        <v>5.2</v>
      </c>
      <c r="C506" s="4">
        <v>10</v>
      </c>
    </row>
    <row r="507" spans="1:3" x14ac:dyDescent="0.35">
      <c r="A507" s="5">
        <v>32568</v>
      </c>
      <c r="B507" s="4">
        <v>5</v>
      </c>
      <c r="C507" s="4">
        <v>10.7</v>
      </c>
    </row>
    <row r="508" spans="1:3" x14ac:dyDescent="0.35">
      <c r="A508" s="5">
        <v>32599</v>
      </c>
      <c r="B508" s="4">
        <v>5.2</v>
      </c>
      <c r="C508" s="4">
        <v>11</v>
      </c>
    </row>
    <row r="509" spans="1:3" x14ac:dyDescent="0.35">
      <c r="A509" s="5">
        <v>32629</v>
      </c>
      <c r="B509" s="4">
        <v>5.2</v>
      </c>
      <c r="C509" s="4">
        <v>9.9</v>
      </c>
    </row>
    <row r="510" spans="1:3" x14ac:dyDescent="0.35">
      <c r="A510" s="5">
        <v>32660</v>
      </c>
      <c r="B510" s="4">
        <v>5.3</v>
      </c>
      <c r="C510" s="4">
        <v>9.3000000000000007</v>
      </c>
    </row>
    <row r="511" spans="1:3" x14ac:dyDescent="0.35">
      <c r="A511" s="5">
        <v>32690</v>
      </c>
      <c r="B511" s="4">
        <v>5.2</v>
      </c>
      <c r="C511" s="4">
        <v>9.5</v>
      </c>
    </row>
    <row r="512" spans="1:3" x14ac:dyDescent="0.35">
      <c r="A512" s="5">
        <v>32721</v>
      </c>
      <c r="B512" s="4">
        <v>5.2</v>
      </c>
      <c r="C512" s="4">
        <v>8.6999999999999993</v>
      </c>
    </row>
    <row r="513" spans="1:3" x14ac:dyDescent="0.35">
      <c r="A513" s="5">
        <v>32752</v>
      </c>
      <c r="B513" s="4">
        <v>5.3</v>
      </c>
      <c r="C513" s="4">
        <v>9.1</v>
      </c>
    </row>
    <row r="514" spans="1:3" x14ac:dyDescent="0.35">
      <c r="A514" s="5">
        <v>32782</v>
      </c>
      <c r="B514" s="4">
        <v>5.3</v>
      </c>
      <c r="C514" s="4">
        <v>9.8000000000000007</v>
      </c>
    </row>
    <row r="515" spans="1:3" x14ac:dyDescent="0.35">
      <c r="A515" s="5">
        <v>32813</v>
      </c>
      <c r="B515" s="4">
        <v>5.4</v>
      </c>
      <c r="C515" s="4">
        <v>9.8000000000000007</v>
      </c>
    </row>
    <row r="516" spans="1:3" x14ac:dyDescent="0.35">
      <c r="A516" s="5">
        <v>32843</v>
      </c>
      <c r="B516" s="4">
        <v>5.4</v>
      </c>
      <c r="C516" s="4">
        <v>9.6</v>
      </c>
    </row>
    <row r="517" spans="1:3" x14ac:dyDescent="0.35">
      <c r="A517" s="5">
        <v>32874</v>
      </c>
      <c r="B517" s="4">
        <v>5.4</v>
      </c>
      <c r="C517" s="4">
        <v>9.6999999999999993</v>
      </c>
    </row>
    <row r="518" spans="1:3" x14ac:dyDescent="0.35">
      <c r="A518" s="5">
        <v>32905</v>
      </c>
      <c r="B518" s="4">
        <v>5.3</v>
      </c>
      <c r="C518" s="4">
        <v>9.4</v>
      </c>
    </row>
    <row r="519" spans="1:3" x14ac:dyDescent="0.35">
      <c r="A519" s="5">
        <v>32933</v>
      </c>
      <c r="B519" s="4">
        <v>5.2</v>
      </c>
      <c r="C519" s="4">
        <v>9.6</v>
      </c>
    </row>
    <row r="520" spans="1:3" x14ac:dyDescent="0.35">
      <c r="A520" s="5">
        <v>32964</v>
      </c>
      <c r="B520" s="4">
        <v>5.4</v>
      </c>
      <c r="C520" s="4">
        <v>9.5</v>
      </c>
    </row>
    <row r="521" spans="1:3" x14ac:dyDescent="0.35">
      <c r="A521" s="5">
        <v>32994</v>
      </c>
      <c r="B521" s="4">
        <v>5.4</v>
      </c>
      <c r="C521" s="4">
        <v>9.5</v>
      </c>
    </row>
    <row r="522" spans="1:3" x14ac:dyDescent="0.35">
      <c r="A522" s="5">
        <v>33025</v>
      </c>
      <c r="B522" s="4">
        <v>5.2</v>
      </c>
      <c r="C522" s="4">
        <v>9.5</v>
      </c>
    </row>
    <row r="523" spans="1:3" x14ac:dyDescent="0.35">
      <c r="A523" s="5">
        <v>33055</v>
      </c>
      <c r="B523" s="4">
        <v>5.5</v>
      </c>
      <c r="C523" s="4">
        <v>9.8000000000000007</v>
      </c>
    </row>
    <row r="524" spans="1:3" x14ac:dyDescent="0.35">
      <c r="A524" s="5">
        <v>33086</v>
      </c>
      <c r="B524" s="4">
        <v>5.7</v>
      </c>
      <c r="C524" s="4">
        <v>10.199999999999999</v>
      </c>
    </row>
    <row r="525" spans="1:3" x14ac:dyDescent="0.35">
      <c r="A525" s="5">
        <v>33117</v>
      </c>
      <c r="B525" s="4">
        <v>5.9</v>
      </c>
      <c r="C525" s="4">
        <v>10.6</v>
      </c>
    </row>
    <row r="526" spans="1:3" x14ac:dyDescent="0.35">
      <c r="A526" s="5">
        <v>33147</v>
      </c>
      <c r="B526" s="4">
        <v>5.9</v>
      </c>
      <c r="C526" s="4">
        <v>10.4</v>
      </c>
    </row>
    <row r="527" spans="1:3" x14ac:dyDescent="0.35">
      <c r="A527" s="5">
        <v>33178</v>
      </c>
      <c r="B527" s="4">
        <v>6.2</v>
      </c>
      <c r="C527" s="4">
        <v>10.8</v>
      </c>
    </row>
    <row r="528" spans="1:3" x14ac:dyDescent="0.35">
      <c r="A528" s="5">
        <v>33208</v>
      </c>
      <c r="B528" s="4">
        <v>6.3</v>
      </c>
      <c r="C528" s="4">
        <v>10.6</v>
      </c>
    </row>
    <row r="529" spans="1:3" x14ac:dyDescent="0.35">
      <c r="A529" s="5">
        <v>33239</v>
      </c>
      <c r="B529" s="4">
        <v>6.4</v>
      </c>
      <c r="C529" s="4">
        <v>10.9</v>
      </c>
    </row>
    <row r="530" spans="1:3" x14ac:dyDescent="0.35">
      <c r="A530" s="5">
        <v>33270</v>
      </c>
      <c r="B530" s="4">
        <v>6.6</v>
      </c>
      <c r="C530" s="4">
        <v>10.9</v>
      </c>
    </row>
    <row r="531" spans="1:3" x14ac:dyDescent="0.35">
      <c r="A531" s="5">
        <v>33298</v>
      </c>
      <c r="B531" s="4">
        <v>6.8</v>
      </c>
      <c r="C531" s="4">
        <v>11.1</v>
      </c>
    </row>
    <row r="532" spans="1:3" x14ac:dyDescent="0.35">
      <c r="A532" s="5">
        <v>33329</v>
      </c>
      <c r="B532" s="4">
        <v>6.7</v>
      </c>
      <c r="C532" s="4">
        <v>11.6</v>
      </c>
    </row>
    <row r="533" spans="1:3" x14ac:dyDescent="0.35">
      <c r="A533" s="5">
        <v>33359</v>
      </c>
      <c r="B533" s="4">
        <v>6.9</v>
      </c>
      <c r="C533" s="4">
        <v>11.9</v>
      </c>
    </row>
    <row r="534" spans="1:3" x14ac:dyDescent="0.35">
      <c r="A534" s="5">
        <v>33390</v>
      </c>
      <c r="B534" s="4">
        <v>6.9</v>
      </c>
      <c r="C534" s="4">
        <v>12.6</v>
      </c>
    </row>
    <row r="535" spans="1:3" x14ac:dyDescent="0.35">
      <c r="A535" s="5">
        <v>33420</v>
      </c>
      <c r="B535" s="4">
        <v>6.8</v>
      </c>
      <c r="C535" s="4">
        <v>12.9</v>
      </c>
    </row>
    <row r="536" spans="1:3" x14ac:dyDescent="0.35">
      <c r="A536" s="5">
        <v>33451</v>
      </c>
      <c r="B536" s="4">
        <v>6.9</v>
      </c>
      <c r="C536" s="4">
        <v>13.5</v>
      </c>
    </row>
    <row r="537" spans="1:3" x14ac:dyDescent="0.35">
      <c r="A537" s="5">
        <v>33482</v>
      </c>
      <c r="B537" s="4">
        <v>6.9</v>
      </c>
      <c r="C537" s="4">
        <v>13.7</v>
      </c>
    </row>
    <row r="538" spans="1:3" x14ac:dyDescent="0.35">
      <c r="A538" s="5">
        <v>33512</v>
      </c>
      <c r="B538" s="4">
        <v>7</v>
      </c>
      <c r="C538" s="4">
        <v>13.9</v>
      </c>
    </row>
    <row r="539" spans="1:3" x14ac:dyDescent="0.35">
      <c r="A539" s="5">
        <v>33543</v>
      </c>
      <c r="B539" s="4">
        <v>7</v>
      </c>
      <c r="C539" s="4">
        <v>15.4</v>
      </c>
    </row>
    <row r="540" spans="1:3" x14ac:dyDescent="0.35">
      <c r="A540" s="5">
        <v>33573</v>
      </c>
      <c r="B540" s="4">
        <v>7.3</v>
      </c>
      <c r="C540" s="4">
        <v>16.399999999999999</v>
      </c>
    </row>
    <row r="541" spans="1:3" x14ac:dyDescent="0.35">
      <c r="A541" s="5">
        <v>33604</v>
      </c>
      <c r="B541" s="4">
        <v>7.3</v>
      </c>
      <c r="C541" s="4">
        <v>17.5</v>
      </c>
    </row>
    <row r="542" spans="1:3" x14ac:dyDescent="0.35">
      <c r="A542" s="5">
        <v>33635</v>
      </c>
      <c r="B542" s="4">
        <v>7.4</v>
      </c>
      <c r="C542" s="4">
        <v>18.100000000000001</v>
      </c>
    </row>
    <row r="543" spans="1:3" x14ac:dyDescent="0.35">
      <c r="A543" s="5">
        <v>33664</v>
      </c>
      <c r="B543" s="4">
        <v>7.4</v>
      </c>
      <c r="C543" s="4">
        <v>18.8</v>
      </c>
    </row>
    <row r="544" spans="1:3" x14ac:dyDescent="0.35">
      <c r="A544" s="5">
        <v>33695</v>
      </c>
      <c r="B544" s="4">
        <v>7.4</v>
      </c>
      <c r="C544" s="4">
        <v>18.899999999999999</v>
      </c>
    </row>
    <row r="545" spans="1:3" x14ac:dyDescent="0.35">
      <c r="A545" s="5">
        <v>33725</v>
      </c>
      <c r="B545" s="4">
        <v>7.6</v>
      </c>
      <c r="C545" s="4">
        <v>20.6</v>
      </c>
    </row>
    <row r="546" spans="1:3" x14ac:dyDescent="0.35">
      <c r="A546" s="5">
        <v>33756</v>
      </c>
      <c r="B546" s="4">
        <v>7.8</v>
      </c>
      <c r="C546" s="4">
        <v>21.3</v>
      </c>
    </row>
    <row r="547" spans="1:3" x14ac:dyDescent="0.35">
      <c r="A547" s="5">
        <v>33786</v>
      </c>
      <c r="B547" s="4">
        <v>7.7</v>
      </c>
      <c r="C547" s="4">
        <v>21.5</v>
      </c>
    </row>
    <row r="548" spans="1:3" x14ac:dyDescent="0.35">
      <c r="A548" s="5">
        <v>33817</v>
      </c>
      <c r="B548" s="4">
        <v>7.6</v>
      </c>
      <c r="C548" s="4">
        <v>21</v>
      </c>
    </row>
    <row r="549" spans="1:3" x14ac:dyDescent="0.35">
      <c r="A549" s="5">
        <v>33848</v>
      </c>
      <c r="B549" s="4">
        <v>7.6</v>
      </c>
      <c r="C549" s="4">
        <v>21.5</v>
      </c>
    </row>
    <row r="550" spans="1:3" x14ac:dyDescent="0.35">
      <c r="A550" s="5">
        <v>33878</v>
      </c>
      <c r="B550" s="4">
        <v>7.3</v>
      </c>
      <c r="C550" s="4">
        <v>23.1</v>
      </c>
    </row>
    <row r="551" spans="1:3" x14ac:dyDescent="0.35">
      <c r="A551" s="5">
        <v>33909</v>
      </c>
      <c r="B551" s="4">
        <v>7.4</v>
      </c>
      <c r="C551" s="4">
        <v>20.7</v>
      </c>
    </row>
    <row r="552" spans="1:3" x14ac:dyDescent="0.35">
      <c r="A552" s="5">
        <v>33939</v>
      </c>
      <c r="B552" s="4">
        <v>7.4</v>
      </c>
      <c r="C552" s="4">
        <v>21.4</v>
      </c>
    </row>
    <row r="553" spans="1:3" x14ac:dyDescent="0.35">
      <c r="A553" s="5">
        <v>33970</v>
      </c>
      <c r="B553" s="4">
        <v>7.3</v>
      </c>
      <c r="C553" s="4">
        <v>21.2</v>
      </c>
    </row>
    <row r="554" spans="1:3" x14ac:dyDescent="0.35">
      <c r="A554" s="5">
        <v>34001</v>
      </c>
      <c r="B554" s="4">
        <v>7.1</v>
      </c>
      <c r="C554" s="4">
        <v>20.7</v>
      </c>
    </row>
    <row r="555" spans="1:3" x14ac:dyDescent="0.35">
      <c r="A555" s="5">
        <v>34029</v>
      </c>
      <c r="B555" s="4">
        <v>7</v>
      </c>
      <c r="C555" s="4">
        <v>20</v>
      </c>
    </row>
    <row r="556" spans="1:3" x14ac:dyDescent="0.35">
      <c r="A556" s="5">
        <v>34060</v>
      </c>
      <c r="B556" s="4">
        <v>7.1</v>
      </c>
      <c r="C556" s="4">
        <v>18.2</v>
      </c>
    </row>
    <row r="557" spans="1:3" x14ac:dyDescent="0.35">
      <c r="A557" s="5">
        <v>34090</v>
      </c>
      <c r="B557" s="4">
        <v>7.1</v>
      </c>
      <c r="C557" s="4">
        <v>19.600000000000001</v>
      </c>
    </row>
    <row r="558" spans="1:3" x14ac:dyDescent="0.35">
      <c r="A558" s="5">
        <v>34121</v>
      </c>
      <c r="B558" s="4">
        <v>7</v>
      </c>
      <c r="C558" s="4">
        <v>19.5</v>
      </c>
    </row>
    <row r="559" spans="1:3" x14ac:dyDescent="0.35">
      <c r="A559" s="5">
        <v>34151</v>
      </c>
      <c r="B559" s="4">
        <v>6.9</v>
      </c>
      <c r="C559" s="4">
        <v>19.8</v>
      </c>
    </row>
    <row r="560" spans="1:3" x14ac:dyDescent="0.35">
      <c r="A560" s="5">
        <v>34182</v>
      </c>
      <c r="B560" s="4">
        <v>6.8</v>
      </c>
      <c r="C560" s="4">
        <v>20.100000000000001</v>
      </c>
    </row>
    <row r="561" spans="1:3" x14ac:dyDescent="0.35">
      <c r="A561" s="5">
        <v>34213</v>
      </c>
      <c r="B561" s="4">
        <v>6.7</v>
      </c>
      <c r="C561" s="4">
        <v>20.2</v>
      </c>
    </row>
    <row r="562" spans="1:3" x14ac:dyDescent="0.35">
      <c r="A562" s="5">
        <v>34243</v>
      </c>
      <c r="B562" s="4">
        <v>6.8</v>
      </c>
      <c r="C562" s="4">
        <v>20.399999999999999</v>
      </c>
    </row>
    <row r="563" spans="1:3" x14ac:dyDescent="0.35">
      <c r="A563" s="5">
        <v>34274</v>
      </c>
      <c r="B563" s="4">
        <v>6.6</v>
      </c>
      <c r="C563" s="4">
        <v>21</v>
      </c>
    </row>
    <row r="564" spans="1:3" x14ac:dyDescent="0.35">
      <c r="A564" s="5">
        <v>34304</v>
      </c>
      <c r="B564" s="4">
        <v>6.5</v>
      </c>
      <c r="C564" s="4">
        <v>20.8</v>
      </c>
    </row>
    <row r="565" spans="1:3" x14ac:dyDescent="0.35">
      <c r="A565" s="5">
        <v>34335</v>
      </c>
      <c r="B565" s="4">
        <v>6.6</v>
      </c>
      <c r="C565" s="4">
        <v>20.100000000000001</v>
      </c>
    </row>
    <row r="566" spans="1:3" x14ac:dyDescent="0.35">
      <c r="A566" s="5">
        <v>34366</v>
      </c>
      <c r="B566" s="4">
        <v>6.6</v>
      </c>
      <c r="C566" s="4">
        <v>20.7</v>
      </c>
    </row>
    <row r="567" spans="1:3" x14ac:dyDescent="0.35">
      <c r="A567" s="5">
        <v>34394</v>
      </c>
      <c r="B567" s="4">
        <v>6.5</v>
      </c>
      <c r="C567" s="4">
        <v>21.2</v>
      </c>
    </row>
    <row r="568" spans="1:3" x14ac:dyDescent="0.35">
      <c r="A568" s="5">
        <v>34425</v>
      </c>
      <c r="B568" s="4">
        <v>6.4</v>
      </c>
      <c r="C568" s="4">
        <v>21.3</v>
      </c>
    </row>
    <row r="569" spans="1:3" x14ac:dyDescent="0.35">
      <c r="A569" s="5">
        <v>34455</v>
      </c>
      <c r="B569" s="4">
        <v>6.1</v>
      </c>
      <c r="C569" s="4">
        <v>21.3</v>
      </c>
    </row>
    <row r="570" spans="1:3" x14ac:dyDescent="0.35">
      <c r="A570" s="5">
        <v>34486</v>
      </c>
      <c r="B570" s="4">
        <v>6.1</v>
      </c>
      <c r="C570" s="4">
        <v>19.899999999999999</v>
      </c>
    </row>
    <row r="571" spans="1:3" x14ac:dyDescent="0.35">
      <c r="A571" s="5">
        <v>34516</v>
      </c>
      <c r="B571" s="4">
        <v>6.1</v>
      </c>
      <c r="C571" s="4">
        <v>19.600000000000001</v>
      </c>
    </row>
    <row r="572" spans="1:3" x14ac:dyDescent="0.35">
      <c r="A572" s="5">
        <v>34547</v>
      </c>
      <c r="B572" s="4">
        <v>6</v>
      </c>
      <c r="C572" s="4">
        <v>19.600000000000001</v>
      </c>
    </row>
    <row r="573" spans="1:3" x14ac:dyDescent="0.35">
      <c r="A573" s="5">
        <v>34578</v>
      </c>
      <c r="B573" s="4">
        <v>5.9</v>
      </c>
      <c r="C573" s="4">
        <v>20</v>
      </c>
    </row>
    <row r="574" spans="1:3" x14ac:dyDescent="0.35">
      <c r="A574" s="5">
        <v>34608</v>
      </c>
      <c r="B574" s="4">
        <v>5.8</v>
      </c>
      <c r="C574" s="4">
        <v>20.8</v>
      </c>
    </row>
    <row r="575" spans="1:3" x14ac:dyDescent="0.35">
      <c r="A575" s="5">
        <v>34639</v>
      </c>
      <c r="B575" s="4">
        <v>5.6</v>
      </c>
      <c r="C575" s="4">
        <v>19.7</v>
      </c>
    </row>
    <row r="576" spans="1:3" x14ac:dyDescent="0.35">
      <c r="A576" s="5">
        <v>34669</v>
      </c>
      <c r="B576" s="4">
        <v>5.5</v>
      </c>
      <c r="C576" s="4">
        <v>18.899999999999999</v>
      </c>
    </row>
    <row r="577" spans="1:3" x14ac:dyDescent="0.35">
      <c r="A577" s="5">
        <v>34700</v>
      </c>
      <c r="B577" s="4">
        <v>5.6</v>
      </c>
      <c r="C577" s="4">
        <v>18.3</v>
      </c>
    </row>
    <row r="578" spans="1:3" x14ac:dyDescent="0.35">
      <c r="A578" s="5">
        <v>34731</v>
      </c>
      <c r="B578" s="4">
        <v>5.4</v>
      </c>
      <c r="C578" s="4">
        <v>17.2</v>
      </c>
    </row>
    <row r="579" spans="1:3" x14ac:dyDescent="0.35">
      <c r="A579" s="5">
        <v>34759</v>
      </c>
      <c r="B579" s="4">
        <v>5.4</v>
      </c>
      <c r="C579" s="4">
        <v>18.8</v>
      </c>
    </row>
    <row r="580" spans="1:3" x14ac:dyDescent="0.35">
      <c r="A580" s="5">
        <v>34790</v>
      </c>
      <c r="B580" s="4">
        <v>5.8</v>
      </c>
      <c r="C580" s="4">
        <v>18.7</v>
      </c>
    </row>
    <row r="581" spans="1:3" x14ac:dyDescent="0.35">
      <c r="A581" s="5">
        <v>34820</v>
      </c>
      <c r="B581" s="4">
        <v>5.6</v>
      </c>
      <c r="C581" s="4">
        <v>17.5</v>
      </c>
    </row>
    <row r="582" spans="1:3" x14ac:dyDescent="0.35">
      <c r="A582" s="5">
        <v>34851</v>
      </c>
      <c r="B582" s="4">
        <v>5.6</v>
      </c>
      <c r="C582" s="4">
        <v>16.8</v>
      </c>
    </row>
    <row r="583" spans="1:3" x14ac:dyDescent="0.35">
      <c r="A583" s="5">
        <v>34881</v>
      </c>
      <c r="B583" s="4">
        <v>5.7</v>
      </c>
      <c r="C583" s="4">
        <v>16.7</v>
      </c>
    </row>
    <row r="584" spans="1:3" x14ac:dyDescent="0.35">
      <c r="A584" s="5">
        <v>34912</v>
      </c>
      <c r="B584" s="4">
        <v>5.7</v>
      </c>
      <c r="C584" s="4">
        <v>16.3</v>
      </c>
    </row>
    <row r="585" spans="1:3" x14ac:dyDescent="0.35">
      <c r="A585" s="5">
        <v>34943</v>
      </c>
      <c r="B585" s="4">
        <v>5.6</v>
      </c>
      <c r="C585" s="4">
        <v>16.899999999999999</v>
      </c>
    </row>
    <row r="586" spans="1:3" x14ac:dyDescent="0.35">
      <c r="A586" s="5">
        <v>34973</v>
      </c>
      <c r="B586" s="4">
        <v>5.5</v>
      </c>
      <c r="C586" s="4">
        <v>16.5</v>
      </c>
    </row>
    <row r="587" spans="1:3" x14ac:dyDescent="0.35">
      <c r="A587" s="5">
        <v>35004</v>
      </c>
      <c r="B587" s="4">
        <v>5.6</v>
      </c>
      <c r="C587" s="4">
        <v>16.7</v>
      </c>
    </row>
    <row r="588" spans="1:3" x14ac:dyDescent="0.35">
      <c r="A588" s="5">
        <v>35034</v>
      </c>
      <c r="B588" s="4">
        <v>5.6</v>
      </c>
      <c r="C588" s="4">
        <v>16.399999999999999</v>
      </c>
    </row>
    <row r="589" spans="1:3" x14ac:dyDescent="0.35">
      <c r="A589" s="5">
        <v>35065</v>
      </c>
      <c r="B589" s="4">
        <v>5.6</v>
      </c>
      <c r="C589" s="4">
        <v>16.2</v>
      </c>
    </row>
    <row r="590" spans="1:3" x14ac:dyDescent="0.35">
      <c r="A590" s="5">
        <v>35096</v>
      </c>
      <c r="B590" s="4">
        <v>5.5</v>
      </c>
      <c r="C590" s="4">
        <v>16.5</v>
      </c>
    </row>
    <row r="591" spans="1:3" x14ac:dyDescent="0.35">
      <c r="A591" s="5">
        <v>35125</v>
      </c>
      <c r="B591" s="4">
        <v>5.5</v>
      </c>
      <c r="C591" s="4">
        <v>18.2</v>
      </c>
    </row>
    <row r="592" spans="1:3" x14ac:dyDescent="0.35">
      <c r="A592" s="5">
        <v>35156</v>
      </c>
      <c r="B592" s="4">
        <v>5.6</v>
      </c>
      <c r="C592" s="4">
        <v>18.3</v>
      </c>
    </row>
    <row r="593" spans="1:3" x14ac:dyDescent="0.35">
      <c r="A593" s="5">
        <v>35186</v>
      </c>
      <c r="B593" s="4">
        <v>5.6</v>
      </c>
      <c r="C593" s="4">
        <v>18.100000000000001</v>
      </c>
    </row>
    <row r="594" spans="1:3" x14ac:dyDescent="0.35">
      <c r="A594" s="5">
        <v>35217</v>
      </c>
      <c r="B594" s="4">
        <v>5.3</v>
      </c>
      <c r="C594" s="4">
        <v>19.399999999999999</v>
      </c>
    </row>
    <row r="595" spans="1:3" x14ac:dyDescent="0.35">
      <c r="A595" s="5">
        <v>35247</v>
      </c>
      <c r="B595" s="4">
        <v>5.5</v>
      </c>
      <c r="C595" s="4">
        <v>18.3</v>
      </c>
    </row>
    <row r="596" spans="1:3" x14ac:dyDescent="0.35">
      <c r="A596" s="5">
        <v>35278</v>
      </c>
      <c r="B596" s="4">
        <v>5.0999999999999996</v>
      </c>
      <c r="C596" s="4">
        <v>18.2</v>
      </c>
    </row>
    <row r="597" spans="1:3" x14ac:dyDescent="0.35">
      <c r="A597" s="5">
        <v>35309</v>
      </c>
      <c r="B597" s="4">
        <v>5.2</v>
      </c>
      <c r="C597" s="4">
        <v>17.399999999999999</v>
      </c>
    </row>
    <row r="598" spans="1:3" x14ac:dyDescent="0.35">
      <c r="A598" s="5">
        <v>35339</v>
      </c>
      <c r="B598" s="4">
        <v>5.2</v>
      </c>
      <c r="C598" s="4">
        <v>16.7</v>
      </c>
    </row>
    <row r="599" spans="1:3" x14ac:dyDescent="0.35">
      <c r="A599" s="5">
        <v>35370</v>
      </c>
      <c r="B599" s="4">
        <v>5.4</v>
      </c>
      <c r="C599" s="4">
        <v>15.7</v>
      </c>
    </row>
    <row r="600" spans="1:3" x14ac:dyDescent="0.35">
      <c r="A600" s="5">
        <v>35400</v>
      </c>
      <c r="B600" s="4">
        <v>5.4</v>
      </c>
      <c r="C600" s="4">
        <v>16.100000000000001</v>
      </c>
    </row>
    <row r="601" spans="1:3" x14ac:dyDescent="0.35">
      <c r="A601" s="5">
        <v>35431</v>
      </c>
      <c r="B601" s="4">
        <v>5.3</v>
      </c>
      <c r="C601" s="4">
        <v>16.100000000000001</v>
      </c>
    </row>
    <row r="602" spans="1:3" x14ac:dyDescent="0.35">
      <c r="A602" s="5">
        <v>35462</v>
      </c>
      <c r="B602" s="4">
        <v>5.2</v>
      </c>
      <c r="C602" s="4">
        <v>15.7</v>
      </c>
    </row>
    <row r="603" spans="1:3" x14ac:dyDescent="0.35">
      <c r="A603" s="5">
        <v>35490</v>
      </c>
      <c r="B603" s="4">
        <v>5.2</v>
      </c>
      <c r="C603" s="4">
        <v>15.6</v>
      </c>
    </row>
    <row r="604" spans="1:3" x14ac:dyDescent="0.35">
      <c r="A604" s="5">
        <v>35521</v>
      </c>
      <c r="B604" s="4">
        <v>5.0999999999999996</v>
      </c>
      <c r="C604" s="4">
        <v>16.2</v>
      </c>
    </row>
    <row r="605" spans="1:3" x14ac:dyDescent="0.35">
      <c r="A605" s="5">
        <v>35551</v>
      </c>
      <c r="B605" s="4">
        <v>4.9000000000000004</v>
      </c>
      <c r="C605" s="4">
        <v>15.7</v>
      </c>
    </row>
    <row r="606" spans="1:3" x14ac:dyDescent="0.35">
      <c r="A606" s="5">
        <v>35582</v>
      </c>
      <c r="B606" s="4">
        <v>5</v>
      </c>
      <c r="C606" s="4">
        <v>15.8</v>
      </c>
    </row>
    <row r="607" spans="1:3" x14ac:dyDescent="0.35">
      <c r="A607" s="5">
        <v>35612</v>
      </c>
      <c r="B607" s="4">
        <v>4.9000000000000004</v>
      </c>
      <c r="C607" s="4">
        <v>16.3</v>
      </c>
    </row>
    <row r="608" spans="1:3" x14ac:dyDescent="0.35">
      <c r="A608" s="5">
        <v>35643</v>
      </c>
      <c r="B608" s="4">
        <v>4.8</v>
      </c>
      <c r="C608" s="4">
        <v>16.2</v>
      </c>
    </row>
    <row r="609" spans="1:3" x14ac:dyDescent="0.35">
      <c r="A609" s="5">
        <v>35674</v>
      </c>
      <c r="B609" s="4">
        <v>4.9000000000000004</v>
      </c>
      <c r="C609" s="4">
        <v>16.2</v>
      </c>
    </row>
    <row r="610" spans="1:3" x14ac:dyDescent="0.35">
      <c r="A610" s="5">
        <v>35704</v>
      </c>
      <c r="B610" s="4">
        <v>4.7</v>
      </c>
      <c r="C610" s="4">
        <v>16</v>
      </c>
    </row>
    <row r="611" spans="1:3" x14ac:dyDescent="0.35">
      <c r="A611" s="5">
        <v>35735</v>
      </c>
      <c r="B611" s="4">
        <v>4.5999999999999996</v>
      </c>
      <c r="C611" s="4">
        <v>14.8</v>
      </c>
    </row>
    <row r="612" spans="1:3" x14ac:dyDescent="0.35">
      <c r="A612" s="5">
        <v>35765</v>
      </c>
      <c r="B612" s="4">
        <v>4.7</v>
      </c>
      <c r="C612" s="4">
        <v>15.4</v>
      </c>
    </row>
    <row r="613" spans="1:3" x14ac:dyDescent="0.35">
      <c r="A613" s="5">
        <v>35796</v>
      </c>
      <c r="B613" s="4">
        <v>4.5999999999999996</v>
      </c>
      <c r="C613" s="4">
        <v>15.7</v>
      </c>
    </row>
    <row r="614" spans="1:3" x14ac:dyDescent="0.35">
      <c r="A614" s="5">
        <v>35827</v>
      </c>
      <c r="B614" s="4">
        <v>4.5999999999999996</v>
      </c>
      <c r="C614" s="4">
        <v>15.2</v>
      </c>
    </row>
    <row r="615" spans="1:3" x14ac:dyDescent="0.35">
      <c r="A615" s="5">
        <v>35855</v>
      </c>
      <c r="B615" s="4">
        <v>4.7</v>
      </c>
      <c r="C615" s="4">
        <v>14.1</v>
      </c>
    </row>
    <row r="616" spans="1:3" x14ac:dyDescent="0.35">
      <c r="A616" s="5">
        <v>35886</v>
      </c>
      <c r="B616" s="4">
        <v>4.3</v>
      </c>
      <c r="C616" s="4">
        <v>14.7</v>
      </c>
    </row>
    <row r="617" spans="1:3" x14ac:dyDescent="0.35">
      <c r="A617" s="5">
        <v>35916</v>
      </c>
      <c r="B617" s="4">
        <v>4.4000000000000004</v>
      </c>
      <c r="C617" s="4">
        <v>13.8</v>
      </c>
    </row>
    <row r="618" spans="1:3" x14ac:dyDescent="0.35">
      <c r="A618" s="5">
        <v>35947</v>
      </c>
      <c r="B618" s="4">
        <v>4.5</v>
      </c>
      <c r="C618" s="4">
        <v>12.6</v>
      </c>
    </row>
    <row r="619" spans="1:3" x14ac:dyDescent="0.35">
      <c r="A619" s="5">
        <v>35977</v>
      </c>
      <c r="B619" s="4">
        <v>4.5</v>
      </c>
      <c r="C619" s="4">
        <v>13.3</v>
      </c>
    </row>
    <row r="620" spans="1:3" x14ac:dyDescent="0.35">
      <c r="A620" s="5">
        <v>36008</v>
      </c>
      <c r="B620" s="4">
        <v>4.5</v>
      </c>
      <c r="C620" s="4">
        <v>13.2</v>
      </c>
    </row>
    <row r="621" spans="1:3" x14ac:dyDescent="0.35">
      <c r="A621" s="5">
        <v>36039</v>
      </c>
      <c r="B621" s="4">
        <v>4.5999999999999996</v>
      </c>
      <c r="C621" s="4">
        <v>14.5</v>
      </c>
    </row>
    <row r="622" spans="1:3" x14ac:dyDescent="0.35">
      <c r="A622" s="5">
        <v>36069</v>
      </c>
      <c r="B622" s="4">
        <v>4.5</v>
      </c>
      <c r="C622" s="4">
        <v>13.6</v>
      </c>
    </row>
    <row r="623" spans="1:3" x14ac:dyDescent="0.35">
      <c r="A623" s="5">
        <v>36100</v>
      </c>
      <c r="B623" s="4">
        <v>4.4000000000000004</v>
      </c>
      <c r="C623" s="4">
        <v>14.4</v>
      </c>
    </row>
    <row r="624" spans="1:3" x14ac:dyDescent="0.35">
      <c r="A624" s="5">
        <v>36130</v>
      </c>
      <c r="B624" s="4">
        <v>4.4000000000000004</v>
      </c>
      <c r="C624" s="4">
        <v>13.5</v>
      </c>
    </row>
    <row r="625" spans="1:3" x14ac:dyDescent="0.35">
      <c r="A625" s="5">
        <v>36161</v>
      </c>
      <c r="B625" s="4">
        <v>4.3</v>
      </c>
      <c r="C625" s="4">
        <v>12</v>
      </c>
    </row>
    <row r="626" spans="1:3" x14ac:dyDescent="0.35">
      <c r="A626" s="5">
        <v>36192</v>
      </c>
      <c r="B626" s="4">
        <v>4.4000000000000004</v>
      </c>
      <c r="C626" s="4">
        <v>13.2</v>
      </c>
    </row>
    <row r="627" spans="1:3" x14ac:dyDescent="0.35">
      <c r="A627" s="5">
        <v>36220</v>
      </c>
      <c r="B627" s="4">
        <v>4.2</v>
      </c>
      <c r="C627" s="4">
        <v>12.2</v>
      </c>
    </row>
    <row r="628" spans="1:3" x14ac:dyDescent="0.35">
      <c r="A628" s="5">
        <v>36251</v>
      </c>
      <c r="B628" s="4">
        <v>4.3</v>
      </c>
      <c r="C628" s="4">
        <v>11.4</v>
      </c>
    </row>
    <row r="629" spans="1:3" x14ac:dyDescent="0.35">
      <c r="A629" s="5">
        <v>36281</v>
      </c>
      <c r="B629" s="4">
        <v>4.2</v>
      </c>
      <c r="C629" s="4">
        <v>12.4</v>
      </c>
    </row>
    <row r="630" spans="1:3" x14ac:dyDescent="0.35">
      <c r="A630" s="5">
        <v>36312</v>
      </c>
      <c r="B630" s="4">
        <v>4.3</v>
      </c>
      <c r="C630" s="4">
        <v>13.7</v>
      </c>
    </row>
    <row r="631" spans="1:3" x14ac:dyDescent="0.35">
      <c r="A631" s="5">
        <v>36342</v>
      </c>
      <c r="B631" s="4">
        <v>4.3</v>
      </c>
      <c r="C631" s="4">
        <v>12.3</v>
      </c>
    </row>
    <row r="632" spans="1:3" x14ac:dyDescent="0.35">
      <c r="A632" s="5">
        <v>36373</v>
      </c>
      <c r="B632" s="4">
        <v>4.2</v>
      </c>
      <c r="C632" s="4">
        <v>12.1</v>
      </c>
    </row>
    <row r="633" spans="1:3" x14ac:dyDescent="0.35">
      <c r="A633" s="5">
        <v>36404</v>
      </c>
      <c r="B633" s="4">
        <v>4.2</v>
      </c>
      <c r="C633" s="4">
        <v>12</v>
      </c>
    </row>
    <row r="634" spans="1:3" x14ac:dyDescent="0.35">
      <c r="A634" s="5">
        <v>36434</v>
      </c>
      <c r="B634" s="4">
        <v>4.0999999999999996</v>
      </c>
      <c r="C634" s="4">
        <v>12.4</v>
      </c>
    </row>
    <row r="635" spans="1:3" x14ac:dyDescent="0.35">
      <c r="A635" s="5">
        <v>36465</v>
      </c>
      <c r="B635" s="4">
        <v>4.0999999999999996</v>
      </c>
      <c r="C635" s="4">
        <v>11.9</v>
      </c>
    </row>
    <row r="636" spans="1:3" x14ac:dyDescent="0.35">
      <c r="A636" s="5">
        <v>36495</v>
      </c>
      <c r="B636" s="4">
        <v>4</v>
      </c>
      <c r="C636" s="4">
        <v>12.1</v>
      </c>
    </row>
    <row r="637" spans="1:3" x14ac:dyDescent="0.35">
      <c r="A637" s="5">
        <v>36526</v>
      </c>
      <c r="B637" s="4">
        <v>4</v>
      </c>
      <c r="C637" s="4">
        <v>12.7</v>
      </c>
    </row>
    <row r="638" spans="1:3" x14ac:dyDescent="0.35">
      <c r="A638" s="5">
        <v>36557</v>
      </c>
      <c r="B638" s="4">
        <v>4.0999999999999996</v>
      </c>
      <c r="C638" s="4">
        <v>10.8</v>
      </c>
    </row>
    <row r="639" spans="1:3" x14ac:dyDescent="0.35">
      <c r="A639" s="5">
        <v>36586</v>
      </c>
      <c r="B639" s="4">
        <v>4</v>
      </c>
      <c r="C639" s="4">
        <v>11</v>
      </c>
    </row>
    <row r="640" spans="1:3" x14ac:dyDescent="0.35">
      <c r="A640" s="5">
        <v>36617</v>
      </c>
      <c r="B640" s="4">
        <v>3.8</v>
      </c>
      <c r="C640" s="4">
        <v>10.7</v>
      </c>
    </row>
    <row r="641" spans="1:3" x14ac:dyDescent="0.35">
      <c r="A641" s="5">
        <v>36647</v>
      </c>
      <c r="B641" s="4">
        <v>4</v>
      </c>
      <c r="C641" s="4">
        <v>11.1</v>
      </c>
    </row>
    <row r="642" spans="1:3" x14ac:dyDescent="0.35">
      <c r="A642" s="5">
        <v>36678</v>
      </c>
      <c r="B642" s="4">
        <v>4</v>
      </c>
      <c r="C642" s="4">
        <v>11.2</v>
      </c>
    </row>
    <row r="643" spans="1:3" x14ac:dyDescent="0.35">
      <c r="A643" s="5">
        <v>36708</v>
      </c>
      <c r="B643" s="4">
        <v>4</v>
      </c>
      <c r="C643" s="4">
        <v>12.3</v>
      </c>
    </row>
    <row r="644" spans="1:3" x14ac:dyDescent="0.35">
      <c r="A644" s="5">
        <v>36739</v>
      </c>
      <c r="B644" s="4">
        <v>4.0999999999999996</v>
      </c>
      <c r="C644" s="4">
        <v>12.2</v>
      </c>
    </row>
    <row r="645" spans="1:3" x14ac:dyDescent="0.35">
      <c r="A645" s="5">
        <v>36770</v>
      </c>
      <c r="B645" s="4">
        <v>3.9</v>
      </c>
      <c r="C645" s="4">
        <v>11.5</v>
      </c>
    </row>
    <row r="646" spans="1:3" x14ac:dyDescent="0.35">
      <c r="A646" s="5">
        <v>36800</v>
      </c>
      <c r="B646" s="4">
        <v>3.9</v>
      </c>
      <c r="C646" s="4">
        <v>11.3</v>
      </c>
    </row>
    <row r="647" spans="1:3" x14ac:dyDescent="0.35">
      <c r="A647" s="5">
        <v>36831</v>
      </c>
      <c r="B647" s="4">
        <v>3.9</v>
      </c>
      <c r="C647" s="4">
        <v>10.6</v>
      </c>
    </row>
    <row r="648" spans="1:3" x14ac:dyDescent="0.35">
      <c r="A648" s="5">
        <v>36861</v>
      </c>
      <c r="B648" s="4">
        <v>3.9</v>
      </c>
      <c r="C648" s="4">
        <v>11.4</v>
      </c>
    </row>
    <row r="649" spans="1:3" x14ac:dyDescent="0.35">
      <c r="A649" s="5">
        <v>36892</v>
      </c>
      <c r="B649" s="4">
        <v>4.2</v>
      </c>
      <c r="C649" s="4">
        <v>11.3</v>
      </c>
    </row>
    <row r="650" spans="1:3" x14ac:dyDescent="0.35">
      <c r="A650" s="5">
        <v>36923</v>
      </c>
      <c r="B650" s="4">
        <v>4.2</v>
      </c>
      <c r="C650" s="4">
        <v>11.7</v>
      </c>
    </row>
    <row r="651" spans="1:3" x14ac:dyDescent="0.35">
      <c r="A651" s="5">
        <v>36951</v>
      </c>
      <c r="B651" s="4">
        <v>4.3</v>
      </c>
      <c r="C651" s="4">
        <v>11.1</v>
      </c>
    </row>
    <row r="652" spans="1:3" x14ac:dyDescent="0.35">
      <c r="A652" s="5">
        <v>36982</v>
      </c>
      <c r="B652" s="4">
        <v>4.4000000000000004</v>
      </c>
      <c r="C652" s="4">
        <v>11</v>
      </c>
    </row>
    <row r="653" spans="1:3" x14ac:dyDescent="0.35">
      <c r="A653" s="5">
        <v>37012</v>
      </c>
      <c r="B653" s="4">
        <v>4.3</v>
      </c>
      <c r="C653" s="4">
        <v>10</v>
      </c>
    </row>
    <row r="654" spans="1:3" x14ac:dyDescent="0.35">
      <c r="A654" s="5">
        <v>37043</v>
      </c>
      <c r="B654" s="4">
        <v>4.5</v>
      </c>
      <c r="C654" s="4">
        <v>11.2</v>
      </c>
    </row>
    <row r="655" spans="1:3" x14ac:dyDescent="0.35">
      <c r="A655" s="5">
        <v>37073</v>
      </c>
      <c r="B655" s="4">
        <v>4.5999999999999996</v>
      </c>
      <c r="C655" s="4">
        <v>10.8</v>
      </c>
    </row>
    <row r="656" spans="1:3" x14ac:dyDescent="0.35">
      <c r="A656" s="5">
        <v>37104</v>
      </c>
      <c r="B656" s="4">
        <v>4.9000000000000004</v>
      </c>
      <c r="C656" s="4">
        <v>12.2</v>
      </c>
    </row>
    <row r="657" spans="1:3" x14ac:dyDescent="0.35">
      <c r="A657" s="5">
        <v>37135</v>
      </c>
      <c r="B657" s="4">
        <v>5</v>
      </c>
      <c r="C657" s="4">
        <v>11.5</v>
      </c>
    </row>
    <row r="658" spans="1:3" x14ac:dyDescent="0.35">
      <c r="A658" s="5">
        <v>37165</v>
      </c>
      <c r="B658" s="4">
        <v>5.3</v>
      </c>
      <c r="C658" s="4">
        <v>11.8</v>
      </c>
    </row>
    <row r="659" spans="1:3" x14ac:dyDescent="0.35">
      <c r="A659" s="5">
        <v>37196</v>
      </c>
      <c r="B659" s="4">
        <v>5.5</v>
      </c>
      <c r="C659" s="4">
        <v>13.9</v>
      </c>
    </row>
    <row r="660" spans="1:3" x14ac:dyDescent="0.35">
      <c r="A660" s="5">
        <v>37226</v>
      </c>
      <c r="B660" s="4">
        <v>5.7</v>
      </c>
      <c r="C660" s="4">
        <v>13.6</v>
      </c>
    </row>
    <row r="661" spans="1:3" x14ac:dyDescent="0.35">
      <c r="A661" s="5">
        <v>37257</v>
      </c>
      <c r="B661" s="4">
        <v>5.7</v>
      </c>
      <c r="C661" s="4">
        <v>14.6</v>
      </c>
    </row>
    <row r="662" spans="1:3" x14ac:dyDescent="0.35">
      <c r="A662" s="5">
        <v>37288</v>
      </c>
      <c r="B662" s="4">
        <v>5.7</v>
      </c>
      <c r="C662" s="4">
        <v>14.9</v>
      </c>
    </row>
    <row r="663" spans="1:3" x14ac:dyDescent="0.35">
      <c r="A663" s="5">
        <v>37316</v>
      </c>
      <c r="B663" s="4">
        <v>5.7</v>
      </c>
      <c r="C663" s="4">
        <v>15.9</v>
      </c>
    </row>
    <row r="664" spans="1:3" x14ac:dyDescent="0.35">
      <c r="A664" s="5">
        <v>37347</v>
      </c>
      <c r="B664" s="4">
        <v>5.9</v>
      </c>
      <c r="C664" s="4">
        <v>16.8</v>
      </c>
    </row>
    <row r="665" spans="1:3" x14ac:dyDescent="0.35">
      <c r="A665" s="5">
        <v>37377</v>
      </c>
      <c r="B665" s="4">
        <v>5.8</v>
      </c>
      <c r="C665" s="4">
        <v>18.8</v>
      </c>
    </row>
    <row r="666" spans="1:3" x14ac:dyDescent="0.35">
      <c r="A666" s="5">
        <v>37408</v>
      </c>
      <c r="B666" s="4">
        <v>5.8</v>
      </c>
      <c r="C666" s="4">
        <v>19.600000000000001</v>
      </c>
    </row>
    <row r="667" spans="1:3" x14ac:dyDescent="0.35">
      <c r="A667" s="5">
        <v>37438</v>
      </c>
      <c r="B667" s="4">
        <v>5.8</v>
      </c>
      <c r="C667" s="4">
        <v>19</v>
      </c>
    </row>
    <row r="668" spans="1:3" x14ac:dyDescent="0.35">
      <c r="A668" s="5">
        <v>37469</v>
      </c>
      <c r="B668" s="4">
        <v>5.7</v>
      </c>
      <c r="C668" s="4">
        <v>18.899999999999999</v>
      </c>
    </row>
    <row r="669" spans="1:3" x14ac:dyDescent="0.35">
      <c r="A669" s="5">
        <v>37500</v>
      </c>
      <c r="B669" s="4">
        <v>5.7</v>
      </c>
      <c r="C669" s="4">
        <v>19.100000000000001</v>
      </c>
    </row>
    <row r="670" spans="1:3" x14ac:dyDescent="0.35">
      <c r="A670" s="5">
        <v>37530</v>
      </c>
      <c r="B670" s="4">
        <v>5.7</v>
      </c>
      <c r="C670" s="4">
        <v>19.899999999999999</v>
      </c>
    </row>
    <row r="671" spans="1:3" x14ac:dyDescent="0.35">
      <c r="A671" s="5">
        <v>37561</v>
      </c>
      <c r="B671" s="4">
        <v>5.9</v>
      </c>
      <c r="C671" s="4">
        <v>20.5</v>
      </c>
    </row>
    <row r="672" spans="1:3" x14ac:dyDescent="0.35">
      <c r="A672" s="5">
        <v>37591</v>
      </c>
      <c r="B672" s="4">
        <v>6</v>
      </c>
      <c r="C672" s="4">
        <v>22.1</v>
      </c>
    </row>
    <row r="673" spans="1:3" x14ac:dyDescent="0.35">
      <c r="A673" s="5">
        <v>37622</v>
      </c>
      <c r="B673" s="4">
        <v>5.8</v>
      </c>
      <c r="C673" s="4">
        <v>20.5</v>
      </c>
    </row>
    <row r="674" spans="1:3" x14ac:dyDescent="0.35">
      <c r="A674" s="5">
        <v>37653</v>
      </c>
      <c r="B674" s="4">
        <v>5.9</v>
      </c>
      <c r="C674" s="4">
        <v>21.8</v>
      </c>
    </row>
    <row r="675" spans="1:3" x14ac:dyDescent="0.35">
      <c r="A675" s="5">
        <v>37681</v>
      </c>
      <c r="B675" s="4">
        <v>5.9</v>
      </c>
      <c r="C675" s="4">
        <v>21</v>
      </c>
    </row>
    <row r="676" spans="1:3" x14ac:dyDescent="0.35">
      <c r="A676" s="5">
        <v>37712</v>
      </c>
      <c r="B676" s="4">
        <v>6</v>
      </c>
      <c r="C676" s="4">
        <v>21.9</v>
      </c>
    </row>
    <row r="677" spans="1:3" x14ac:dyDescent="0.35">
      <c r="A677" s="5">
        <v>37742</v>
      </c>
      <c r="B677" s="4">
        <v>6.1</v>
      </c>
      <c r="C677" s="4">
        <v>21.6</v>
      </c>
    </row>
    <row r="678" spans="1:3" x14ac:dyDescent="0.35">
      <c r="A678" s="5">
        <v>37773</v>
      </c>
      <c r="B678" s="4">
        <v>6.3</v>
      </c>
      <c r="C678" s="4">
        <v>22.8</v>
      </c>
    </row>
    <row r="679" spans="1:3" x14ac:dyDescent="0.35">
      <c r="A679" s="5">
        <v>37803</v>
      </c>
      <c r="B679" s="4">
        <v>6.2</v>
      </c>
      <c r="C679" s="4">
        <v>22</v>
      </c>
    </row>
    <row r="680" spans="1:3" x14ac:dyDescent="0.35">
      <c r="A680" s="5">
        <v>37834</v>
      </c>
      <c r="B680" s="4">
        <v>6.1</v>
      </c>
      <c r="C680" s="4">
        <v>22.2</v>
      </c>
    </row>
    <row r="681" spans="1:3" x14ac:dyDescent="0.35">
      <c r="A681" s="5">
        <v>37865</v>
      </c>
      <c r="B681" s="4">
        <v>6.1</v>
      </c>
      <c r="C681" s="4">
        <v>22.5</v>
      </c>
    </row>
    <row r="682" spans="1:3" x14ac:dyDescent="0.35">
      <c r="A682" s="5">
        <v>37895</v>
      </c>
      <c r="B682" s="4">
        <v>6</v>
      </c>
      <c r="C682" s="4">
        <v>22.4</v>
      </c>
    </row>
    <row r="683" spans="1:3" x14ac:dyDescent="0.35">
      <c r="A683" s="5">
        <v>37926</v>
      </c>
      <c r="B683" s="4">
        <v>5.8</v>
      </c>
      <c r="C683" s="4">
        <v>23.4</v>
      </c>
    </row>
    <row r="684" spans="1:3" x14ac:dyDescent="0.35">
      <c r="A684" s="5">
        <v>37956</v>
      </c>
      <c r="B684" s="4">
        <v>5.7</v>
      </c>
      <c r="C684" s="4">
        <v>23.1</v>
      </c>
    </row>
    <row r="685" spans="1:3" x14ac:dyDescent="0.35">
      <c r="A685" s="5">
        <v>37987</v>
      </c>
      <c r="B685" s="4">
        <v>5.7</v>
      </c>
      <c r="C685" s="4">
        <v>22.7</v>
      </c>
    </row>
    <row r="686" spans="1:3" x14ac:dyDescent="0.35">
      <c r="A686" s="5">
        <v>38018</v>
      </c>
      <c r="B686" s="4">
        <v>5.6</v>
      </c>
      <c r="C686" s="4">
        <v>22.9</v>
      </c>
    </row>
    <row r="687" spans="1:3" x14ac:dyDescent="0.35">
      <c r="A687" s="5">
        <v>38047</v>
      </c>
      <c r="B687" s="4">
        <v>5.8</v>
      </c>
      <c r="C687" s="4">
        <v>23.6</v>
      </c>
    </row>
    <row r="688" spans="1:3" x14ac:dyDescent="0.35">
      <c r="A688" s="5">
        <v>38078</v>
      </c>
      <c r="B688" s="4">
        <v>5.6</v>
      </c>
      <c r="C688" s="4">
        <v>22.1</v>
      </c>
    </row>
    <row r="689" spans="1:3" x14ac:dyDescent="0.35">
      <c r="A689" s="5">
        <v>38108</v>
      </c>
      <c r="B689" s="4">
        <v>5.6</v>
      </c>
      <c r="C689" s="4">
        <v>21.9</v>
      </c>
    </row>
    <row r="690" spans="1:3" x14ac:dyDescent="0.35">
      <c r="A690" s="5">
        <v>38139</v>
      </c>
      <c r="B690" s="4">
        <v>5.6</v>
      </c>
      <c r="C690" s="4">
        <v>22.5</v>
      </c>
    </row>
    <row r="691" spans="1:3" x14ac:dyDescent="0.35">
      <c r="A691" s="5">
        <v>38169</v>
      </c>
      <c r="B691" s="4">
        <v>5.5</v>
      </c>
      <c r="C691" s="4">
        <v>20.7</v>
      </c>
    </row>
    <row r="692" spans="1:3" x14ac:dyDescent="0.35">
      <c r="A692" s="5">
        <v>38200</v>
      </c>
      <c r="B692" s="4">
        <v>5.4</v>
      </c>
      <c r="C692" s="4">
        <v>20.3</v>
      </c>
    </row>
    <row r="693" spans="1:3" x14ac:dyDescent="0.35">
      <c r="A693" s="5">
        <v>38231</v>
      </c>
      <c r="B693" s="4">
        <v>5.4</v>
      </c>
      <c r="C693" s="4">
        <v>21.4</v>
      </c>
    </row>
    <row r="694" spans="1:3" x14ac:dyDescent="0.35">
      <c r="A694" s="5">
        <v>38261</v>
      </c>
      <c r="B694" s="4">
        <v>5.5</v>
      </c>
      <c r="C694" s="4">
        <v>21.5</v>
      </c>
    </row>
    <row r="695" spans="1:3" x14ac:dyDescent="0.35">
      <c r="A695" s="5">
        <v>38292</v>
      </c>
      <c r="B695" s="4">
        <v>5.4</v>
      </c>
      <c r="C695" s="4">
        <v>21.4</v>
      </c>
    </row>
    <row r="696" spans="1:3" x14ac:dyDescent="0.35">
      <c r="A696" s="5">
        <v>38322</v>
      </c>
      <c r="B696" s="4">
        <v>5.4</v>
      </c>
      <c r="C696" s="4">
        <v>20.8</v>
      </c>
    </row>
    <row r="697" spans="1:3" x14ac:dyDescent="0.35">
      <c r="A697" s="5">
        <v>38353</v>
      </c>
      <c r="B697" s="4">
        <v>5.3</v>
      </c>
      <c r="C697" s="4">
        <v>21.2</v>
      </c>
    </row>
    <row r="698" spans="1:3" x14ac:dyDescent="0.35">
      <c r="A698" s="5">
        <v>38384</v>
      </c>
      <c r="B698" s="4">
        <v>5.4</v>
      </c>
      <c r="C698" s="4">
        <v>20.399999999999999</v>
      </c>
    </row>
    <row r="699" spans="1:3" x14ac:dyDescent="0.35">
      <c r="A699" s="5">
        <v>38412</v>
      </c>
      <c r="B699" s="4">
        <v>5.2</v>
      </c>
      <c r="C699" s="4">
        <v>21.8</v>
      </c>
    </row>
    <row r="700" spans="1:3" x14ac:dyDescent="0.35">
      <c r="A700" s="5">
        <v>38443</v>
      </c>
      <c r="B700" s="4">
        <v>5.2</v>
      </c>
      <c r="C700" s="4">
        <v>21</v>
      </c>
    </row>
    <row r="701" spans="1:3" x14ac:dyDescent="0.35">
      <c r="A701" s="5">
        <v>38473</v>
      </c>
      <c r="B701" s="4">
        <v>5.0999999999999996</v>
      </c>
      <c r="C701" s="4">
        <v>20.100000000000001</v>
      </c>
    </row>
    <row r="702" spans="1:3" x14ac:dyDescent="0.35">
      <c r="A702" s="5">
        <v>38504</v>
      </c>
      <c r="B702" s="4">
        <v>5</v>
      </c>
      <c r="C702" s="4">
        <v>18.5</v>
      </c>
    </row>
    <row r="703" spans="1:3" x14ac:dyDescent="0.35">
      <c r="A703" s="5">
        <v>38534</v>
      </c>
      <c r="B703" s="4">
        <v>5</v>
      </c>
      <c r="C703" s="4">
        <v>18.7</v>
      </c>
    </row>
    <row r="704" spans="1:3" x14ac:dyDescent="0.35">
      <c r="A704" s="5">
        <v>38565</v>
      </c>
      <c r="B704" s="4">
        <v>4.9000000000000004</v>
      </c>
      <c r="C704" s="4">
        <v>18.899999999999999</v>
      </c>
    </row>
    <row r="705" spans="1:3" x14ac:dyDescent="0.35">
      <c r="A705" s="5">
        <v>38596</v>
      </c>
      <c r="B705" s="4">
        <v>5</v>
      </c>
      <c r="C705" s="4">
        <v>18.899999999999999</v>
      </c>
    </row>
    <row r="706" spans="1:3" x14ac:dyDescent="0.35">
      <c r="A706" s="5">
        <v>38626</v>
      </c>
      <c r="B706" s="4">
        <v>5</v>
      </c>
      <c r="C706" s="4">
        <v>18.899999999999999</v>
      </c>
    </row>
    <row r="707" spans="1:3" x14ac:dyDescent="0.35">
      <c r="A707" s="5">
        <v>38657</v>
      </c>
      <c r="B707" s="4">
        <v>5</v>
      </c>
      <c r="C707" s="4">
        <v>18</v>
      </c>
    </row>
    <row r="708" spans="1:3" x14ac:dyDescent="0.35">
      <c r="A708" s="5">
        <v>38687</v>
      </c>
      <c r="B708" s="4">
        <v>4.9000000000000004</v>
      </c>
      <c r="C708" s="4">
        <v>18.7</v>
      </c>
    </row>
    <row r="709" spans="1:3" x14ac:dyDescent="0.35">
      <c r="A709" s="5">
        <v>38718</v>
      </c>
      <c r="B709" s="4">
        <v>4.7</v>
      </c>
      <c r="C709" s="4">
        <v>16.7</v>
      </c>
    </row>
    <row r="710" spans="1:3" x14ac:dyDescent="0.35">
      <c r="A710" s="5">
        <v>38749</v>
      </c>
      <c r="B710" s="4">
        <v>4.8</v>
      </c>
      <c r="C710" s="4">
        <v>18.7</v>
      </c>
    </row>
    <row r="711" spans="1:3" x14ac:dyDescent="0.35">
      <c r="A711" s="5">
        <v>38777</v>
      </c>
      <c r="B711" s="4">
        <v>4.7</v>
      </c>
      <c r="C711" s="4">
        <v>18.600000000000001</v>
      </c>
    </row>
    <row r="712" spans="1:3" x14ac:dyDescent="0.35">
      <c r="A712" s="5">
        <v>38808</v>
      </c>
      <c r="B712" s="4">
        <v>4.7</v>
      </c>
      <c r="C712" s="4">
        <v>18.600000000000001</v>
      </c>
    </row>
    <row r="713" spans="1:3" x14ac:dyDescent="0.35">
      <c r="A713" s="5">
        <v>38838</v>
      </c>
      <c r="B713" s="4">
        <v>4.5999999999999996</v>
      </c>
      <c r="C713" s="4">
        <v>18.899999999999999</v>
      </c>
    </row>
    <row r="714" spans="1:3" x14ac:dyDescent="0.35">
      <c r="A714" s="5">
        <v>38869</v>
      </c>
      <c r="B714" s="4">
        <v>4.5999999999999996</v>
      </c>
      <c r="C714" s="4">
        <v>16.600000000000001</v>
      </c>
    </row>
    <row r="715" spans="1:3" x14ac:dyDescent="0.35">
      <c r="A715" s="5">
        <v>38899</v>
      </c>
      <c r="B715" s="4">
        <v>4.7</v>
      </c>
      <c r="C715" s="4">
        <v>18.3</v>
      </c>
    </row>
    <row r="716" spans="1:3" x14ac:dyDescent="0.35">
      <c r="A716" s="5">
        <v>38930</v>
      </c>
      <c r="B716" s="4">
        <v>4.7</v>
      </c>
      <c r="C716" s="4">
        <v>18.3</v>
      </c>
    </row>
    <row r="717" spans="1:3" x14ac:dyDescent="0.35">
      <c r="A717" s="5">
        <v>38961</v>
      </c>
      <c r="B717" s="4">
        <v>4.5</v>
      </c>
      <c r="C717" s="4">
        <v>18.100000000000001</v>
      </c>
    </row>
    <row r="718" spans="1:3" x14ac:dyDescent="0.35">
      <c r="A718" s="5">
        <v>38991</v>
      </c>
      <c r="B718" s="4">
        <v>4.4000000000000004</v>
      </c>
      <c r="C718" s="4">
        <v>15.9</v>
      </c>
    </row>
    <row r="719" spans="1:3" x14ac:dyDescent="0.35">
      <c r="A719" s="5">
        <v>39022</v>
      </c>
      <c r="B719" s="4">
        <v>4.5</v>
      </c>
      <c r="C719" s="4">
        <v>16.399999999999999</v>
      </c>
    </row>
    <row r="720" spans="1:3" x14ac:dyDescent="0.35">
      <c r="A720" s="5">
        <v>39052</v>
      </c>
      <c r="B720" s="4">
        <v>4.4000000000000004</v>
      </c>
      <c r="C720" s="4">
        <v>16.2</v>
      </c>
    </row>
    <row r="721" spans="1:3" x14ac:dyDescent="0.35">
      <c r="A721" s="5">
        <v>39083</v>
      </c>
      <c r="B721" s="4">
        <v>4.5999999999999996</v>
      </c>
      <c r="C721" s="4">
        <v>16.3</v>
      </c>
    </row>
    <row r="722" spans="1:3" x14ac:dyDescent="0.35">
      <c r="A722" s="5">
        <v>39114</v>
      </c>
      <c r="B722" s="4">
        <v>4.5</v>
      </c>
      <c r="C722" s="4">
        <v>18</v>
      </c>
    </row>
    <row r="723" spans="1:3" x14ac:dyDescent="0.35">
      <c r="A723" s="5">
        <v>39142</v>
      </c>
      <c r="B723" s="4">
        <v>4.4000000000000004</v>
      </c>
      <c r="C723" s="4">
        <v>18.600000000000001</v>
      </c>
    </row>
    <row r="724" spans="1:3" x14ac:dyDescent="0.35">
      <c r="A724" s="5">
        <v>39173</v>
      </c>
      <c r="B724" s="4">
        <v>4.5</v>
      </c>
      <c r="C724" s="4">
        <v>17.399999999999999</v>
      </c>
    </row>
    <row r="725" spans="1:3" x14ac:dyDescent="0.35">
      <c r="A725" s="5">
        <v>39203</v>
      </c>
      <c r="B725" s="4">
        <v>4.4000000000000004</v>
      </c>
      <c r="C725" s="4">
        <v>16.5</v>
      </c>
    </row>
    <row r="726" spans="1:3" x14ac:dyDescent="0.35">
      <c r="A726" s="5">
        <v>39234</v>
      </c>
      <c r="B726" s="4">
        <v>4.5999999999999996</v>
      </c>
      <c r="C726" s="4">
        <v>16.399999999999999</v>
      </c>
    </row>
    <row r="727" spans="1:3" x14ac:dyDescent="0.35">
      <c r="A727" s="5">
        <v>39264</v>
      </c>
      <c r="B727" s="4">
        <v>4.7</v>
      </c>
      <c r="C727" s="4">
        <v>18.3</v>
      </c>
    </row>
    <row r="728" spans="1:3" x14ac:dyDescent="0.35">
      <c r="A728" s="5">
        <v>39295</v>
      </c>
      <c r="B728" s="4">
        <v>4.5999999999999996</v>
      </c>
      <c r="C728" s="4">
        <v>17.5</v>
      </c>
    </row>
    <row r="729" spans="1:3" x14ac:dyDescent="0.35">
      <c r="A729" s="5">
        <v>39326</v>
      </c>
      <c r="B729" s="4">
        <v>4.7</v>
      </c>
      <c r="C729" s="4">
        <v>17.5</v>
      </c>
    </row>
    <row r="730" spans="1:3" x14ac:dyDescent="0.35">
      <c r="A730" s="5">
        <v>39356</v>
      </c>
      <c r="B730" s="4">
        <v>4.7</v>
      </c>
      <c r="C730" s="4">
        <v>17.7</v>
      </c>
    </row>
    <row r="731" spans="1:3" x14ac:dyDescent="0.35">
      <c r="A731" s="5">
        <v>39387</v>
      </c>
      <c r="B731" s="4">
        <v>4.7</v>
      </c>
      <c r="C731" s="4">
        <v>18.899999999999999</v>
      </c>
    </row>
    <row r="732" spans="1:3" x14ac:dyDescent="0.35">
      <c r="A732" s="5">
        <v>39417</v>
      </c>
      <c r="B732" s="4">
        <v>5</v>
      </c>
      <c r="C732" s="4">
        <v>17.399999999999999</v>
      </c>
    </row>
    <row r="733" spans="1:3" x14ac:dyDescent="0.35">
      <c r="A733" s="5">
        <v>39448</v>
      </c>
      <c r="B733" s="4">
        <v>5</v>
      </c>
      <c r="C733" s="4">
        <v>18.5</v>
      </c>
    </row>
    <row r="734" spans="1:3" x14ac:dyDescent="0.35">
      <c r="A734" s="5">
        <v>39479</v>
      </c>
      <c r="B734" s="4">
        <v>4.9000000000000004</v>
      </c>
      <c r="C734" s="4">
        <v>17.8</v>
      </c>
    </row>
    <row r="735" spans="1:3" x14ac:dyDescent="0.35">
      <c r="A735" s="5">
        <v>39508</v>
      </c>
      <c r="B735" s="4">
        <v>5.0999999999999996</v>
      </c>
      <c r="C735" s="4">
        <v>16.899999999999999</v>
      </c>
    </row>
    <row r="736" spans="1:3" x14ac:dyDescent="0.35">
      <c r="A736" s="5">
        <v>39539</v>
      </c>
      <c r="B736" s="4">
        <v>5</v>
      </c>
      <c r="C736" s="4">
        <v>17.7</v>
      </c>
    </row>
    <row r="737" spans="1:3" x14ac:dyDescent="0.35">
      <c r="A737" s="5">
        <v>39569</v>
      </c>
      <c r="B737" s="4">
        <v>5.4</v>
      </c>
      <c r="C737" s="4">
        <v>18.3</v>
      </c>
    </row>
    <row r="738" spans="1:3" x14ac:dyDescent="0.35">
      <c r="A738" s="5">
        <v>39600</v>
      </c>
      <c r="B738" s="4">
        <v>5.6</v>
      </c>
      <c r="C738" s="4">
        <v>18.2</v>
      </c>
    </row>
    <row r="739" spans="1:3" x14ac:dyDescent="0.35">
      <c r="A739" s="5">
        <v>39630</v>
      </c>
      <c r="B739" s="4">
        <v>5.8</v>
      </c>
      <c r="C739" s="4">
        <v>18.899999999999999</v>
      </c>
    </row>
    <row r="740" spans="1:3" x14ac:dyDescent="0.35">
      <c r="A740" s="5">
        <v>39661</v>
      </c>
      <c r="B740" s="4">
        <v>6.1</v>
      </c>
      <c r="C740" s="4">
        <v>19.8</v>
      </c>
    </row>
    <row r="741" spans="1:3" x14ac:dyDescent="0.35">
      <c r="A741" s="5">
        <v>39692</v>
      </c>
      <c r="B741" s="4">
        <v>6.1</v>
      </c>
      <c r="C741" s="4">
        <v>21.3</v>
      </c>
    </row>
    <row r="742" spans="1:3" x14ac:dyDescent="0.35">
      <c r="A742" s="5">
        <v>39722</v>
      </c>
      <c r="B742" s="4">
        <v>6.5</v>
      </c>
      <c r="C742" s="4">
        <v>22.3</v>
      </c>
    </row>
    <row r="743" spans="1:3" x14ac:dyDescent="0.35">
      <c r="A743" s="5">
        <v>39753</v>
      </c>
      <c r="B743" s="4">
        <v>6.8</v>
      </c>
      <c r="C743" s="4">
        <v>21.1</v>
      </c>
    </row>
    <row r="744" spans="1:3" x14ac:dyDescent="0.35">
      <c r="A744" s="5">
        <v>39783</v>
      </c>
      <c r="B744" s="4">
        <v>7.3</v>
      </c>
      <c r="C744" s="4">
        <v>23.1</v>
      </c>
    </row>
    <row r="745" spans="1:3" x14ac:dyDescent="0.35">
      <c r="A745" s="5">
        <v>39814</v>
      </c>
      <c r="B745" s="4">
        <v>7.8</v>
      </c>
      <c r="C745" s="4">
        <v>22.6</v>
      </c>
    </row>
    <row r="746" spans="1:3" x14ac:dyDescent="0.35">
      <c r="A746" s="5">
        <v>39845</v>
      </c>
      <c r="B746" s="4">
        <v>8.3000000000000007</v>
      </c>
      <c r="C746" s="4">
        <v>23.4</v>
      </c>
    </row>
    <row r="747" spans="1:3" x14ac:dyDescent="0.35">
      <c r="A747" s="5">
        <v>39873</v>
      </c>
      <c r="B747" s="4">
        <v>8.6999999999999993</v>
      </c>
      <c r="C747" s="4">
        <v>24.2</v>
      </c>
    </row>
    <row r="748" spans="1:3" x14ac:dyDescent="0.35">
      <c r="A748" s="5">
        <v>39904</v>
      </c>
      <c r="B748" s="4">
        <v>9</v>
      </c>
      <c r="C748" s="4">
        <v>27.1</v>
      </c>
    </row>
    <row r="749" spans="1:3" x14ac:dyDescent="0.35">
      <c r="A749" s="5">
        <v>39934</v>
      </c>
      <c r="B749" s="4">
        <v>9.4</v>
      </c>
      <c r="C749" s="4">
        <v>27</v>
      </c>
    </row>
    <row r="750" spans="1:3" x14ac:dyDescent="0.35">
      <c r="A750" s="5">
        <v>39965</v>
      </c>
      <c r="B750" s="4">
        <v>9.5</v>
      </c>
      <c r="C750" s="4">
        <v>29</v>
      </c>
    </row>
    <row r="751" spans="1:3" x14ac:dyDescent="0.35">
      <c r="A751" s="5">
        <v>39995</v>
      </c>
      <c r="B751" s="4">
        <v>9.5</v>
      </c>
      <c r="C751" s="4">
        <v>34</v>
      </c>
    </row>
    <row r="752" spans="1:3" x14ac:dyDescent="0.35">
      <c r="A752" s="5">
        <v>40026</v>
      </c>
      <c r="B752" s="4">
        <v>9.6</v>
      </c>
      <c r="C752" s="4">
        <v>34.299999999999997</v>
      </c>
    </row>
    <row r="753" spans="1:3" x14ac:dyDescent="0.35">
      <c r="A753" s="5">
        <v>40057</v>
      </c>
      <c r="B753" s="4">
        <v>9.8000000000000007</v>
      </c>
      <c r="C753" s="4">
        <v>36.6</v>
      </c>
    </row>
    <row r="754" spans="1:3" x14ac:dyDescent="0.35">
      <c r="A754" s="5">
        <v>40087</v>
      </c>
      <c r="B754" s="4">
        <v>10</v>
      </c>
      <c r="C754" s="4">
        <v>36.6</v>
      </c>
    </row>
    <row r="755" spans="1:3" x14ac:dyDescent="0.35">
      <c r="A755" s="5">
        <v>40118</v>
      </c>
      <c r="B755" s="4">
        <v>9.9</v>
      </c>
      <c r="C755" s="4">
        <v>39.299999999999997</v>
      </c>
    </row>
    <row r="756" spans="1:3" x14ac:dyDescent="0.35">
      <c r="A756" s="5">
        <v>40148</v>
      </c>
      <c r="B756" s="4">
        <v>9.9</v>
      </c>
      <c r="C756" s="4">
        <v>40.4</v>
      </c>
    </row>
    <row r="757" spans="1:3" x14ac:dyDescent="0.35">
      <c r="A757" s="5">
        <v>40179</v>
      </c>
      <c r="B757" s="4">
        <v>9.8000000000000007</v>
      </c>
      <c r="C757" s="4">
        <v>41.6</v>
      </c>
    </row>
    <row r="758" spans="1:3" x14ac:dyDescent="0.35">
      <c r="A758" s="5">
        <v>40210</v>
      </c>
      <c r="B758" s="4">
        <v>9.8000000000000007</v>
      </c>
      <c r="C758" s="4">
        <v>40.5</v>
      </c>
    </row>
    <row r="759" spans="1:3" x14ac:dyDescent="0.35">
      <c r="A759" s="5">
        <v>40238</v>
      </c>
      <c r="B759" s="4">
        <v>9.9</v>
      </c>
      <c r="C759" s="4">
        <v>43.2</v>
      </c>
    </row>
    <row r="760" spans="1:3" x14ac:dyDescent="0.35">
      <c r="A760" s="5">
        <v>40269</v>
      </c>
      <c r="B760" s="4">
        <v>9.9</v>
      </c>
      <c r="C760" s="4">
        <v>45.5</v>
      </c>
    </row>
    <row r="761" spans="1:3" x14ac:dyDescent="0.35">
      <c r="A761" s="5">
        <v>40299</v>
      </c>
      <c r="B761" s="4">
        <v>9.6</v>
      </c>
      <c r="C761" s="4">
        <v>44.9</v>
      </c>
    </row>
    <row r="762" spans="1:3" x14ac:dyDescent="0.35">
      <c r="A762" s="5">
        <v>40330</v>
      </c>
      <c r="B762" s="4">
        <v>9.4</v>
      </c>
      <c r="C762" s="4">
        <v>44.9</v>
      </c>
    </row>
    <row r="763" spans="1:3" x14ac:dyDescent="0.35">
      <c r="A763" s="5">
        <v>40360</v>
      </c>
      <c r="B763" s="4">
        <v>9.4</v>
      </c>
      <c r="C763" s="4">
        <v>44.9</v>
      </c>
    </row>
    <row r="764" spans="1:3" x14ac:dyDescent="0.35">
      <c r="A764" s="5">
        <v>40391</v>
      </c>
      <c r="B764" s="4">
        <v>9.5</v>
      </c>
      <c r="C764" s="4">
        <v>42.8</v>
      </c>
    </row>
    <row r="765" spans="1:3" x14ac:dyDescent="0.35">
      <c r="A765" s="5">
        <v>40422</v>
      </c>
      <c r="B765" s="4">
        <v>9.5</v>
      </c>
      <c r="C765" s="4">
        <v>42.3</v>
      </c>
    </row>
    <row r="766" spans="1:3" x14ac:dyDescent="0.35">
      <c r="A766" s="5">
        <v>40452</v>
      </c>
      <c r="B766" s="4">
        <v>9.4</v>
      </c>
      <c r="C766" s="4">
        <v>42.6</v>
      </c>
    </row>
    <row r="767" spans="1:3" x14ac:dyDescent="0.35">
      <c r="A767" s="5">
        <v>40483</v>
      </c>
      <c r="B767" s="4">
        <v>9.8000000000000007</v>
      </c>
      <c r="C767" s="4">
        <v>42.4</v>
      </c>
    </row>
    <row r="768" spans="1:3" x14ac:dyDescent="0.35">
      <c r="A768" s="5">
        <v>40513</v>
      </c>
      <c r="B768" s="4">
        <v>9.3000000000000007</v>
      </c>
      <c r="C768" s="4">
        <v>44.6</v>
      </c>
    </row>
    <row r="769" spans="1:3" x14ac:dyDescent="0.35">
      <c r="A769" s="5">
        <v>40544</v>
      </c>
      <c r="B769" s="4">
        <v>9.1</v>
      </c>
      <c r="C769" s="4">
        <v>43.8</v>
      </c>
    </row>
    <row r="770" spans="1:3" x14ac:dyDescent="0.35">
      <c r="A770" s="5">
        <v>40575</v>
      </c>
      <c r="B770" s="4">
        <v>9</v>
      </c>
      <c r="C770" s="4">
        <v>42.8</v>
      </c>
    </row>
    <row r="771" spans="1:3" x14ac:dyDescent="0.35">
      <c r="A771" s="5">
        <v>40603</v>
      </c>
      <c r="B771" s="4">
        <v>9</v>
      </c>
      <c r="C771" s="4">
        <v>44.6</v>
      </c>
    </row>
    <row r="772" spans="1:3" x14ac:dyDescent="0.35">
      <c r="A772" s="5">
        <v>40634</v>
      </c>
      <c r="B772" s="4">
        <v>9.1</v>
      </c>
      <c r="C772" s="4">
        <v>43</v>
      </c>
    </row>
    <row r="773" spans="1:3" x14ac:dyDescent="0.35">
      <c r="A773" s="5">
        <v>40664</v>
      </c>
      <c r="B773" s="4">
        <v>9</v>
      </c>
      <c r="C773" s="4">
        <v>44.7</v>
      </c>
    </row>
    <row r="774" spans="1:3" x14ac:dyDescent="0.35">
      <c r="A774" s="5">
        <v>40695</v>
      </c>
      <c r="B774" s="4">
        <v>9.1</v>
      </c>
      <c r="C774" s="4">
        <v>44.6</v>
      </c>
    </row>
    <row r="775" spans="1:3" x14ac:dyDescent="0.35">
      <c r="A775" s="5">
        <v>40725</v>
      </c>
      <c r="B775" s="4">
        <v>9</v>
      </c>
      <c r="C775" s="4">
        <v>45.1</v>
      </c>
    </row>
    <row r="776" spans="1:3" x14ac:dyDescent="0.35">
      <c r="A776" s="5">
        <v>40756</v>
      </c>
      <c r="B776" s="4">
        <v>9</v>
      </c>
      <c r="C776" s="4">
        <v>43.6</v>
      </c>
    </row>
    <row r="777" spans="1:3" x14ac:dyDescent="0.35">
      <c r="A777" s="5">
        <v>40787</v>
      </c>
      <c r="B777" s="4">
        <v>9</v>
      </c>
      <c r="C777" s="4">
        <v>45.2</v>
      </c>
    </row>
    <row r="778" spans="1:3" x14ac:dyDescent="0.35">
      <c r="A778" s="5">
        <v>40817</v>
      </c>
      <c r="B778" s="4">
        <v>8.8000000000000007</v>
      </c>
      <c r="C778" s="4">
        <v>42.6</v>
      </c>
    </row>
    <row r="779" spans="1:3" x14ac:dyDescent="0.35">
      <c r="A779" s="5">
        <v>40848</v>
      </c>
      <c r="B779" s="4">
        <v>8.6</v>
      </c>
      <c r="C779" s="4">
        <v>43.2</v>
      </c>
    </row>
    <row r="780" spans="1:3" x14ac:dyDescent="0.35">
      <c r="A780" s="5">
        <v>40878</v>
      </c>
      <c r="B780" s="4">
        <v>8.5</v>
      </c>
      <c r="C780" s="4">
        <v>42.7</v>
      </c>
    </row>
    <row r="781" spans="1:3" x14ac:dyDescent="0.35">
      <c r="A781" s="5">
        <v>40909</v>
      </c>
      <c r="B781" s="4">
        <v>8.3000000000000007</v>
      </c>
      <c r="C781" s="4">
        <v>42.7</v>
      </c>
    </row>
    <row r="782" spans="1:3" x14ac:dyDescent="0.35">
      <c r="A782" s="5">
        <v>40940</v>
      </c>
      <c r="B782" s="4">
        <v>8.3000000000000007</v>
      </c>
      <c r="C782" s="4">
        <v>41.1</v>
      </c>
    </row>
    <row r="783" spans="1:3" x14ac:dyDescent="0.35">
      <c r="A783" s="5">
        <v>40969</v>
      </c>
      <c r="B783" s="4">
        <v>8.1999999999999993</v>
      </c>
      <c r="C783" s="4">
        <v>41.3</v>
      </c>
    </row>
    <row r="784" spans="1:3" x14ac:dyDescent="0.35">
      <c r="A784" s="5">
        <v>41000</v>
      </c>
      <c r="B784" s="4">
        <v>8.1999999999999993</v>
      </c>
      <c r="C784" s="4">
        <v>40.799999999999997</v>
      </c>
    </row>
    <row r="785" spans="1:3" x14ac:dyDescent="0.35">
      <c r="A785" s="5">
        <v>41030</v>
      </c>
      <c r="B785" s="4">
        <v>8.1999999999999993</v>
      </c>
      <c r="C785" s="4">
        <v>42.7</v>
      </c>
    </row>
    <row r="786" spans="1:3" x14ac:dyDescent="0.35">
      <c r="A786" s="5">
        <v>41061</v>
      </c>
      <c r="B786" s="4">
        <v>8.1999999999999993</v>
      </c>
      <c r="C786" s="4">
        <v>42.3</v>
      </c>
    </row>
    <row r="787" spans="1:3" x14ac:dyDescent="0.35">
      <c r="A787" s="5">
        <v>41091</v>
      </c>
      <c r="B787" s="4">
        <v>8.1999999999999993</v>
      </c>
      <c r="C787" s="4">
        <v>41.2</v>
      </c>
    </row>
    <row r="788" spans="1:3" x14ac:dyDescent="0.35">
      <c r="A788" s="5">
        <v>41122</v>
      </c>
      <c r="B788" s="4">
        <v>8.1</v>
      </c>
      <c r="C788" s="4">
        <v>40.4</v>
      </c>
    </row>
    <row r="789" spans="1:3" x14ac:dyDescent="0.35">
      <c r="A789" s="5">
        <v>41153</v>
      </c>
      <c r="B789" s="4">
        <v>7.8</v>
      </c>
      <c r="C789" s="4">
        <v>40.5</v>
      </c>
    </row>
    <row r="790" spans="1:3" x14ac:dyDescent="0.35">
      <c r="A790" s="5">
        <v>41183</v>
      </c>
      <c r="B790" s="4">
        <v>7.8</v>
      </c>
      <c r="C790" s="4">
        <v>40.6</v>
      </c>
    </row>
    <row r="791" spans="1:3" x14ac:dyDescent="0.35">
      <c r="A791" s="5">
        <v>41214</v>
      </c>
      <c r="B791" s="4">
        <v>7.7</v>
      </c>
      <c r="C791" s="4">
        <v>40.200000000000003</v>
      </c>
    </row>
    <row r="792" spans="1:3" x14ac:dyDescent="0.35">
      <c r="A792" s="5">
        <v>41244</v>
      </c>
      <c r="B792" s="4">
        <v>7.9</v>
      </c>
      <c r="C792" s="4">
        <v>38.799999999999997</v>
      </c>
    </row>
    <row r="793" spans="1:3" x14ac:dyDescent="0.35">
      <c r="A793" s="5">
        <v>41275</v>
      </c>
      <c r="B793" s="4">
        <v>8</v>
      </c>
      <c r="C793" s="4">
        <v>37.5</v>
      </c>
    </row>
    <row r="794" spans="1:3" x14ac:dyDescent="0.35">
      <c r="A794" s="5">
        <v>41306</v>
      </c>
      <c r="B794" s="4">
        <v>7.7</v>
      </c>
      <c r="C794" s="4">
        <v>39.200000000000003</v>
      </c>
    </row>
    <row r="795" spans="1:3" x14ac:dyDescent="0.35">
      <c r="A795" s="5">
        <v>41334</v>
      </c>
      <c r="B795" s="4">
        <v>7.5</v>
      </c>
      <c r="C795" s="4">
        <v>39.1</v>
      </c>
    </row>
    <row r="796" spans="1:3" x14ac:dyDescent="0.35">
      <c r="A796" s="5">
        <v>41365</v>
      </c>
      <c r="B796" s="4">
        <v>7.6</v>
      </c>
      <c r="C796" s="4">
        <v>37.799999999999997</v>
      </c>
    </row>
    <row r="797" spans="1:3" x14ac:dyDescent="0.35">
      <c r="A797" s="5">
        <v>41395</v>
      </c>
      <c r="B797" s="4">
        <v>7.5</v>
      </c>
      <c r="C797" s="4">
        <v>37.299999999999997</v>
      </c>
    </row>
    <row r="798" spans="1:3" x14ac:dyDescent="0.35">
      <c r="A798" s="5">
        <v>41426</v>
      </c>
      <c r="B798" s="4">
        <v>7.5</v>
      </c>
      <c r="C798" s="4">
        <v>37</v>
      </c>
    </row>
    <row r="799" spans="1:3" x14ac:dyDescent="0.35">
      <c r="A799" s="5">
        <v>41456</v>
      </c>
      <c r="B799" s="4">
        <v>7.3</v>
      </c>
      <c r="C799" s="4">
        <v>37.6</v>
      </c>
    </row>
    <row r="800" spans="1:3" x14ac:dyDescent="0.35">
      <c r="A800" s="5">
        <v>41487</v>
      </c>
      <c r="B800" s="4">
        <v>7.2</v>
      </c>
      <c r="C800" s="4">
        <v>38.6</v>
      </c>
    </row>
    <row r="801" spans="1:3" x14ac:dyDescent="0.35">
      <c r="A801" s="5">
        <v>41518</v>
      </c>
      <c r="B801" s="4">
        <v>7.2</v>
      </c>
      <c r="C801" s="4">
        <v>36.799999999999997</v>
      </c>
    </row>
    <row r="802" spans="1:3" x14ac:dyDescent="0.35">
      <c r="A802" s="5">
        <v>41548</v>
      </c>
      <c r="B802" s="4">
        <v>7.2</v>
      </c>
      <c r="C802" s="4">
        <v>35.9</v>
      </c>
    </row>
    <row r="803" spans="1:3" x14ac:dyDescent="0.35">
      <c r="A803" s="5">
        <v>41579</v>
      </c>
      <c r="B803" s="4">
        <v>6.9</v>
      </c>
      <c r="C803" s="4">
        <v>37.700000000000003</v>
      </c>
    </row>
    <row r="804" spans="1:3" x14ac:dyDescent="0.35">
      <c r="A804" s="5">
        <v>41609</v>
      </c>
      <c r="B804" s="4">
        <v>6.7</v>
      </c>
      <c r="C804" s="4">
        <v>37.1</v>
      </c>
    </row>
    <row r="805" spans="1:3" x14ac:dyDescent="0.35">
      <c r="A805" s="5">
        <v>41640</v>
      </c>
      <c r="B805" s="4">
        <v>6.6</v>
      </c>
      <c r="C805" s="4">
        <v>35.299999999999997</v>
      </c>
    </row>
    <row r="806" spans="1:3" x14ac:dyDescent="0.35">
      <c r="A806" s="5">
        <v>41671</v>
      </c>
      <c r="B806" s="4">
        <v>6.7</v>
      </c>
      <c r="C806" s="4">
        <v>36.5</v>
      </c>
    </row>
    <row r="807" spans="1:3" x14ac:dyDescent="0.35">
      <c r="A807" s="5">
        <v>41699</v>
      </c>
      <c r="B807" s="4">
        <v>6.7</v>
      </c>
      <c r="C807" s="4">
        <v>35.6</v>
      </c>
    </row>
    <row r="808" spans="1:3" x14ac:dyDescent="0.35">
      <c r="A808" s="5">
        <v>41730</v>
      </c>
      <c r="B808" s="4">
        <v>6.2</v>
      </c>
      <c r="C808" s="4">
        <v>35.6</v>
      </c>
    </row>
    <row r="809" spans="1:3" x14ac:dyDescent="0.35">
      <c r="A809" s="5">
        <v>41760</v>
      </c>
      <c r="B809" s="4">
        <v>6.3</v>
      </c>
      <c r="C809" s="4">
        <v>34.5</v>
      </c>
    </row>
    <row r="810" spans="1:3" x14ac:dyDescent="0.35">
      <c r="A810" s="5">
        <v>41791</v>
      </c>
      <c r="B810" s="4">
        <v>6.1</v>
      </c>
      <c r="C810" s="4">
        <v>32.9</v>
      </c>
    </row>
    <row r="811" spans="1:3" x14ac:dyDescent="0.35">
      <c r="A811" s="5">
        <v>41821</v>
      </c>
      <c r="B811" s="4">
        <v>6.2</v>
      </c>
      <c r="C811" s="4">
        <v>32.6</v>
      </c>
    </row>
    <row r="812" spans="1:3" x14ac:dyDescent="0.35">
      <c r="A812" s="5">
        <v>41852</v>
      </c>
      <c r="B812" s="4">
        <v>6.1</v>
      </c>
      <c r="C812" s="4">
        <v>31.2</v>
      </c>
    </row>
    <row r="813" spans="1:3" x14ac:dyDescent="0.35">
      <c r="A813" s="5">
        <v>41883</v>
      </c>
      <c r="B813" s="4">
        <v>5.9</v>
      </c>
      <c r="C813" s="4">
        <v>31.7</v>
      </c>
    </row>
    <row r="814" spans="1:3" x14ac:dyDescent="0.35">
      <c r="A814" s="5">
        <v>41913</v>
      </c>
      <c r="B814" s="4">
        <v>5.7</v>
      </c>
      <c r="C814" s="4">
        <v>31.8</v>
      </c>
    </row>
    <row r="815" spans="1:3" x14ac:dyDescent="0.35">
      <c r="A815" s="5">
        <v>41944</v>
      </c>
      <c r="B815" s="4">
        <v>5.8</v>
      </c>
      <c r="C815" s="4">
        <v>31.1</v>
      </c>
    </row>
    <row r="816" spans="1:3" x14ac:dyDescent="0.35">
      <c r="A816" s="5">
        <v>41974</v>
      </c>
      <c r="B816" s="4">
        <v>5.6</v>
      </c>
      <c r="C816" s="4">
        <v>32</v>
      </c>
    </row>
    <row r="817" spans="1:3" x14ac:dyDescent="0.35">
      <c r="A817" s="5">
        <v>42005</v>
      </c>
      <c r="B817" s="4">
        <v>5.7</v>
      </c>
      <c r="C817" s="4">
        <v>31.3</v>
      </c>
    </row>
    <row r="818" spans="1:3" x14ac:dyDescent="0.35">
      <c r="A818" s="5">
        <v>42036</v>
      </c>
      <c r="B818" s="4">
        <v>5.5</v>
      </c>
      <c r="C818" s="4">
        <v>30.8</v>
      </c>
    </row>
    <row r="819" spans="1:3" x14ac:dyDescent="0.35">
      <c r="A819" s="5">
        <v>42064</v>
      </c>
      <c r="B819" s="4">
        <v>5.4</v>
      </c>
      <c r="C819" s="4">
        <v>29.8</v>
      </c>
    </row>
    <row r="820" spans="1:3" x14ac:dyDescent="0.35">
      <c r="A820" s="5">
        <v>42095</v>
      </c>
      <c r="B820" s="4">
        <v>5.4</v>
      </c>
      <c r="C820" s="4">
        <v>29.4</v>
      </c>
    </row>
    <row r="821" spans="1:3" x14ac:dyDescent="0.35">
      <c r="A821" s="5">
        <v>42125</v>
      </c>
      <c r="B821" s="4">
        <v>5.6</v>
      </c>
      <c r="C821" s="4">
        <v>28.6</v>
      </c>
    </row>
    <row r="822" spans="1:3" x14ac:dyDescent="0.35">
      <c r="A822" s="5">
        <v>42156</v>
      </c>
      <c r="B822" s="4">
        <v>5.3</v>
      </c>
      <c r="C822" s="4">
        <v>26.2</v>
      </c>
    </row>
    <row r="823" spans="1:3" x14ac:dyDescent="0.35">
      <c r="A823" s="5">
        <v>42186</v>
      </c>
      <c r="B823" s="4">
        <v>5.2</v>
      </c>
      <c r="C823" s="4">
        <v>26</v>
      </c>
    </row>
    <row r="824" spans="1:3" x14ac:dyDescent="0.35">
      <c r="A824" s="5">
        <v>42217</v>
      </c>
      <c r="B824" s="4">
        <v>5.0999999999999996</v>
      </c>
      <c r="C824" s="4">
        <v>27.6</v>
      </c>
    </row>
    <row r="825" spans="1:3" x14ac:dyDescent="0.35">
      <c r="A825" s="5">
        <v>42248</v>
      </c>
      <c r="B825" s="4">
        <v>5</v>
      </c>
      <c r="C825" s="4">
        <v>26.3</v>
      </c>
    </row>
    <row r="826" spans="1:3" x14ac:dyDescent="0.35">
      <c r="A826" s="5">
        <v>42278</v>
      </c>
      <c r="B826" s="4">
        <v>5</v>
      </c>
      <c r="C826" s="4">
        <v>26.7</v>
      </c>
    </row>
    <row r="827" spans="1:3" x14ac:dyDescent="0.35">
      <c r="A827" s="5">
        <v>42309</v>
      </c>
      <c r="B827" s="4">
        <v>5.0999999999999996</v>
      </c>
      <c r="C827" s="4">
        <v>25.8</v>
      </c>
    </row>
    <row r="828" spans="1:3" x14ac:dyDescent="0.35">
      <c r="A828" s="5">
        <v>42339</v>
      </c>
      <c r="B828" s="4">
        <v>5</v>
      </c>
      <c r="C828" s="4">
        <v>26.8</v>
      </c>
    </row>
    <row r="829" spans="1:3" x14ac:dyDescent="0.35">
      <c r="A829" s="5">
        <v>42370</v>
      </c>
      <c r="B829" s="4">
        <v>4.8</v>
      </c>
      <c r="C829" s="4">
        <v>27.1</v>
      </c>
    </row>
    <row r="830" spans="1:3" x14ac:dyDescent="0.35">
      <c r="A830" s="5">
        <v>42401</v>
      </c>
      <c r="B830" s="4">
        <v>4.9000000000000004</v>
      </c>
      <c r="C830" s="4">
        <v>27.8</v>
      </c>
    </row>
    <row r="831" spans="1:3" x14ac:dyDescent="0.35">
      <c r="A831" s="5">
        <v>42430</v>
      </c>
      <c r="B831" s="4">
        <v>5</v>
      </c>
      <c r="C831" s="4">
        <v>28</v>
      </c>
    </row>
    <row r="832" spans="1:3" x14ac:dyDescent="0.35">
      <c r="A832" s="5">
        <v>42461</v>
      </c>
      <c r="B832" s="4">
        <v>5.0999999999999996</v>
      </c>
      <c r="C832" s="4">
        <v>26.6</v>
      </c>
    </row>
    <row r="833" spans="1:3" x14ac:dyDescent="0.35">
      <c r="A833" s="5">
        <v>42491</v>
      </c>
      <c r="B833" s="4">
        <v>4.8</v>
      </c>
      <c r="C833" s="4">
        <v>25.5</v>
      </c>
    </row>
    <row r="834" spans="1:3" x14ac:dyDescent="0.35">
      <c r="A834" s="5">
        <v>42522</v>
      </c>
      <c r="B834" s="4">
        <v>4.9000000000000004</v>
      </c>
      <c r="C834" s="4">
        <v>25.8</v>
      </c>
    </row>
    <row r="835" spans="1:3" x14ac:dyDescent="0.35">
      <c r="A835" s="5">
        <v>42552</v>
      </c>
      <c r="B835" s="4">
        <v>4.8</v>
      </c>
      <c r="C835" s="4">
        <v>25.4</v>
      </c>
    </row>
    <row r="836" spans="1:3" x14ac:dyDescent="0.35">
      <c r="A836" s="5">
        <v>42583</v>
      </c>
      <c r="B836" s="4">
        <v>4.9000000000000004</v>
      </c>
      <c r="C836" s="4">
        <v>25.6</v>
      </c>
    </row>
    <row r="837" spans="1:3" x14ac:dyDescent="0.35">
      <c r="A837" s="5">
        <v>42614</v>
      </c>
      <c r="B837" s="4">
        <v>5</v>
      </c>
      <c r="C837" s="4">
        <v>24.2</v>
      </c>
    </row>
    <row r="838" spans="1:3" x14ac:dyDescent="0.35">
      <c r="A838" s="5">
        <v>42644</v>
      </c>
      <c r="B838" s="4">
        <v>4.9000000000000004</v>
      </c>
      <c r="C838" s="4">
        <v>24.8</v>
      </c>
    </row>
    <row r="839" spans="1:3" x14ac:dyDescent="0.35">
      <c r="A839" s="5">
        <v>42675</v>
      </c>
      <c r="B839" s="4">
        <v>4.7</v>
      </c>
      <c r="C839" s="4">
        <v>24.7</v>
      </c>
    </row>
    <row r="840" spans="1:3" x14ac:dyDescent="0.35">
      <c r="A840" s="5">
        <v>42705</v>
      </c>
      <c r="B840" s="4">
        <v>4.7</v>
      </c>
      <c r="C840" s="4">
        <v>24.6</v>
      </c>
    </row>
    <row r="841" spans="1:3" x14ac:dyDescent="0.35">
      <c r="A841" s="5">
        <v>42736</v>
      </c>
      <c r="B841" s="4">
        <v>4.7</v>
      </c>
      <c r="C841" s="4">
        <v>24.8</v>
      </c>
    </row>
    <row r="842" spans="1:3" x14ac:dyDescent="0.35">
      <c r="A842" s="5">
        <v>42767</v>
      </c>
      <c r="B842" s="4">
        <v>4.5999999999999996</v>
      </c>
      <c r="C842" s="4">
        <v>24.1</v>
      </c>
    </row>
    <row r="843" spans="1:3" x14ac:dyDescent="0.35">
      <c r="A843" s="5">
        <v>42795</v>
      </c>
      <c r="B843" s="4">
        <v>4.4000000000000004</v>
      </c>
      <c r="C843" s="4">
        <v>23.6</v>
      </c>
    </row>
    <row r="844" spans="1:3" x14ac:dyDescent="0.35">
      <c r="A844" s="5">
        <v>42826</v>
      </c>
      <c r="B844" s="4">
        <v>4.4000000000000004</v>
      </c>
      <c r="C844" s="4">
        <v>24.1</v>
      </c>
    </row>
    <row r="845" spans="1:3" x14ac:dyDescent="0.35">
      <c r="A845" s="5">
        <v>42856</v>
      </c>
      <c r="B845" s="4">
        <v>4.4000000000000004</v>
      </c>
      <c r="C845" s="4">
        <v>25</v>
      </c>
    </row>
    <row r="846" spans="1:3" x14ac:dyDescent="0.35">
      <c r="A846" s="5">
        <v>42887</v>
      </c>
      <c r="B846" s="4">
        <v>4.3</v>
      </c>
      <c r="C846" s="4">
        <v>24.3</v>
      </c>
    </row>
    <row r="847" spans="1:3" x14ac:dyDescent="0.35">
      <c r="A847" s="5">
        <v>42917</v>
      </c>
      <c r="B847" s="4">
        <v>4.3</v>
      </c>
      <c r="C847" s="4">
        <v>25.2</v>
      </c>
    </row>
    <row r="848" spans="1:3" x14ac:dyDescent="0.35">
      <c r="A848" s="5">
        <v>42948</v>
      </c>
      <c r="B848" s="4">
        <v>4.4000000000000004</v>
      </c>
      <c r="C848" s="4">
        <v>23.7</v>
      </c>
    </row>
    <row r="849" spans="1:3" x14ac:dyDescent="0.35">
      <c r="A849" s="5">
        <v>42979</v>
      </c>
      <c r="B849" s="4">
        <v>4.3</v>
      </c>
      <c r="C849" s="4">
        <v>24.5</v>
      </c>
    </row>
    <row r="850" spans="1:3" x14ac:dyDescent="0.35">
      <c r="A850" s="5">
        <v>43009</v>
      </c>
      <c r="B850" s="4">
        <v>4.2</v>
      </c>
      <c r="C850" s="4">
        <v>24.3</v>
      </c>
    </row>
    <row r="851" spans="1:3" x14ac:dyDescent="0.35">
      <c r="A851" s="5">
        <v>43040</v>
      </c>
      <c r="B851" s="4">
        <v>4.2</v>
      </c>
      <c r="C851" s="4">
        <v>23.6</v>
      </c>
    </row>
    <row r="852" spans="1:3" x14ac:dyDescent="0.35">
      <c r="A852" s="5">
        <v>43070</v>
      </c>
      <c r="B852" s="4">
        <v>4.0999999999999996</v>
      </c>
      <c r="C852" s="4">
        <v>22.8</v>
      </c>
    </row>
    <row r="853" spans="1:3" x14ac:dyDescent="0.35">
      <c r="A853" s="5">
        <v>43101</v>
      </c>
      <c r="B853" s="4">
        <v>4</v>
      </c>
      <c r="C853" s="4">
        <v>22.5</v>
      </c>
    </row>
    <row r="854" spans="1:3" x14ac:dyDescent="0.35">
      <c r="A854" s="5">
        <v>43132</v>
      </c>
      <c r="B854" s="4">
        <v>4.0999999999999996</v>
      </c>
      <c r="C854" s="4">
        <v>21.5</v>
      </c>
    </row>
    <row r="855" spans="1:3" x14ac:dyDescent="0.35">
      <c r="A855" s="5">
        <v>43160</v>
      </c>
      <c r="B855" s="4">
        <v>4</v>
      </c>
      <c r="C855" s="4">
        <v>20.9</v>
      </c>
    </row>
    <row r="856" spans="1:3" x14ac:dyDescent="0.35">
      <c r="A856" s="5">
        <v>43191</v>
      </c>
      <c r="B856" s="4">
        <v>4</v>
      </c>
      <c r="C856" s="4">
        <v>21.5</v>
      </c>
    </row>
    <row r="857" spans="1:3" x14ac:dyDescent="0.35">
      <c r="A857" s="5">
        <v>43221</v>
      </c>
      <c r="B857" s="4">
        <v>3.8</v>
      </c>
      <c r="C857" s="4">
        <v>20.2</v>
      </c>
    </row>
    <row r="858" spans="1:3" x14ac:dyDescent="0.35">
      <c r="A858" s="5">
        <v>43252</v>
      </c>
      <c r="B858" s="4">
        <v>4</v>
      </c>
      <c r="C858" s="4">
        <v>21.9</v>
      </c>
    </row>
    <row r="859" spans="1:3" x14ac:dyDescent="0.35">
      <c r="A859" s="5">
        <v>43282</v>
      </c>
      <c r="B859" s="4">
        <v>3.8</v>
      </c>
      <c r="C859" s="4">
        <v>22.9</v>
      </c>
    </row>
    <row r="860" spans="1:3" x14ac:dyDescent="0.35">
      <c r="A860" s="5">
        <v>43313</v>
      </c>
      <c r="B860" s="4">
        <v>3.8</v>
      </c>
      <c r="C860" s="4">
        <v>20.6</v>
      </c>
    </row>
    <row r="861" spans="1:3" x14ac:dyDescent="0.35">
      <c r="A861" s="5">
        <v>43344</v>
      </c>
      <c r="B861" s="4">
        <v>3.7</v>
      </c>
      <c r="C861" s="4">
        <v>22.2</v>
      </c>
    </row>
    <row r="862" spans="1:3" x14ac:dyDescent="0.35">
      <c r="A862" s="5">
        <v>43374</v>
      </c>
      <c r="B862" s="4">
        <v>3.8</v>
      </c>
      <c r="C862" s="4">
        <v>21.9</v>
      </c>
    </row>
    <row r="863" spans="1:3" x14ac:dyDescent="0.35">
      <c r="A863" s="5">
        <v>43405</v>
      </c>
      <c r="B863" s="4">
        <v>3.8</v>
      </c>
      <c r="C863" s="4">
        <v>20.100000000000001</v>
      </c>
    </row>
    <row r="864" spans="1:3" x14ac:dyDescent="0.35">
      <c r="A864" s="5">
        <v>43435</v>
      </c>
      <c r="B864" s="4">
        <v>3.9</v>
      </c>
      <c r="C864" s="4">
        <v>20.3</v>
      </c>
    </row>
    <row r="865" spans="1:3" x14ac:dyDescent="0.35">
      <c r="A865" s="5">
        <v>43466</v>
      </c>
      <c r="B865" s="4">
        <v>4</v>
      </c>
      <c r="C865" s="4">
        <v>19.8</v>
      </c>
    </row>
    <row r="866" spans="1:3" x14ac:dyDescent="0.35">
      <c r="A866" s="5">
        <v>43497</v>
      </c>
      <c r="B866" s="4">
        <v>3.8</v>
      </c>
      <c r="C866" s="4">
        <v>20.7</v>
      </c>
    </row>
    <row r="867" spans="1:3" x14ac:dyDescent="0.35">
      <c r="A867" s="5">
        <v>43525</v>
      </c>
      <c r="B867" s="4">
        <v>3.8</v>
      </c>
      <c r="C867" s="4">
        <v>20.399999999999999</v>
      </c>
    </row>
    <row r="868" spans="1:3" x14ac:dyDescent="0.35">
      <c r="A868" s="5">
        <v>43556</v>
      </c>
      <c r="B868" s="4">
        <v>3.7</v>
      </c>
      <c r="C868" s="4">
        <v>21</v>
      </c>
    </row>
    <row r="869" spans="1:3" x14ac:dyDescent="0.35">
      <c r="A869" s="5">
        <v>43586</v>
      </c>
      <c r="B869" s="4">
        <v>3.6</v>
      </c>
      <c r="C869" s="4">
        <v>22.6</v>
      </c>
    </row>
    <row r="870" spans="1:3" x14ac:dyDescent="0.35">
      <c r="A870" s="5">
        <v>43617</v>
      </c>
      <c r="B870" s="4">
        <v>3.6</v>
      </c>
      <c r="C870" s="4">
        <v>22.7</v>
      </c>
    </row>
    <row r="871" spans="1:3" x14ac:dyDescent="0.35">
      <c r="A871" s="5">
        <v>43647</v>
      </c>
      <c r="B871" s="4">
        <v>3.7</v>
      </c>
      <c r="C871" s="4">
        <v>20.2</v>
      </c>
    </row>
    <row r="872" spans="1:3" x14ac:dyDescent="0.35">
      <c r="A872" s="5">
        <v>43678</v>
      </c>
      <c r="B872" s="4">
        <v>3.6</v>
      </c>
      <c r="C872" s="4">
        <v>20.7</v>
      </c>
    </row>
    <row r="873" spans="1:3" x14ac:dyDescent="0.35">
      <c r="A873" s="5">
        <v>43709</v>
      </c>
      <c r="B873" s="4">
        <v>3.5</v>
      </c>
      <c r="C873" s="4">
        <v>23.2</v>
      </c>
    </row>
    <row r="874" spans="1:3" x14ac:dyDescent="0.35">
      <c r="A874" s="5">
        <v>43739</v>
      </c>
      <c r="B874" s="4">
        <v>3.6</v>
      </c>
      <c r="C874" s="4">
        <v>21.9</v>
      </c>
    </row>
    <row r="875" spans="1:3" x14ac:dyDescent="0.35">
      <c r="A875" s="5">
        <v>43770</v>
      </c>
      <c r="B875" s="4">
        <v>3.6</v>
      </c>
      <c r="C875" s="4">
        <v>20.5</v>
      </c>
    </row>
    <row r="876" spans="1:3" x14ac:dyDescent="0.35">
      <c r="A876" s="5">
        <v>43800</v>
      </c>
      <c r="B876" s="4">
        <v>3.6</v>
      </c>
      <c r="C876" s="4">
        <v>20.2</v>
      </c>
    </row>
    <row r="877" spans="1:3" x14ac:dyDescent="0.35">
      <c r="A877" s="5">
        <v>43831</v>
      </c>
      <c r="B877" s="4">
        <v>3.6</v>
      </c>
      <c r="C877" s="4">
        <v>19.899999999999999</v>
      </c>
    </row>
    <row r="878" spans="1:3" x14ac:dyDescent="0.35">
      <c r="A878" s="5">
        <v>43862</v>
      </c>
      <c r="B878" s="4">
        <v>3.5</v>
      </c>
      <c r="C878" s="4">
        <v>19.5</v>
      </c>
    </row>
    <row r="879" spans="1:3" x14ac:dyDescent="0.35">
      <c r="A879" s="5">
        <v>43891</v>
      </c>
      <c r="B879" s="4">
        <v>4.4000000000000004</v>
      </c>
      <c r="C879" s="4">
        <v>15</v>
      </c>
    </row>
    <row r="880" spans="1:3" x14ac:dyDescent="0.35">
      <c r="A880" s="5">
        <v>43922</v>
      </c>
      <c r="B880" s="4">
        <v>14.8</v>
      </c>
      <c r="C880" s="4">
        <v>4.2</v>
      </c>
    </row>
    <row r="881" spans="1:3" x14ac:dyDescent="0.35">
      <c r="A881" s="5">
        <v>43952</v>
      </c>
      <c r="B881" s="4">
        <v>13.2</v>
      </c>
      <c r="C881" s="4">
        <v>5.4</v>
      </c>
    </row>
    <row r="882" spans="1:3" x14ac:dyDescent="0.35">
      <c r="A882" s="5">
        <v>43983</v>
      </c>
      <c r="B882" s="4">
        <v>11</v>
      </c>
      <c r="C882" s="4">
        <v>7.7</v>
      </c>
    </row>
    <row r="883" spans="1:3" x14ac:dyDescent="0.35">
      <c r="A883" s="5">
        <v>44013</v>
      </c>
      <c r="B883" s="4">
        <v>10.199999999999999</v>
      </c>
      <c r="C883" s="4">
        <v>9.3000000000000007</v>
      </c>
    </row>
    <row r="884" spans="1:3" x14ac:dyDescent="0.35">
      <c r="A884" s="5">
        <v>44044</v>
      </c>
      <c r="B884" s="4">
        <v>8.4</v>
      </c>
      <c r="C884" s="4">
        <v>12.2</v>
      </c>
    </row>
    <row r="885" spans="1:3" x14ac:dyDescent="0.35">
      <c r="A885" s="5">
        <v>44075</v>
      </c>
      <c r="B885" s="4">
        <v>7.8</v>
      </c>
      <c r="C885" s="4">
        <v>19.3</v>
      </c>
    </row>
    <row r="886" spans="1:3" x14ac:dyDescent="0.35">
      <c r="A886" s="5">
        <v>44105</v>
      </c>
      <c r="B886" s="4">
        <v>6.8</v>
      </c>
      <c r="C886" s="4">
        <v>32.6</v>
      </c>
    </row>
    <row r="887" spans="1:3" x14ac:dyDescent="0.35">
      <c r="A887" s="5">
        <v>44136</v>
      </c>
      <c r="B887" s="4">
        <v>6.7</v>
      </c>
      <c r="C887" s="4">
        <v>36.6</v>
      </c>
    </row>
    <row r="888" spans="1:3" x14ac:dyDescent="0.35">
      <c r="A888" s="5">
        <v>44166</v>
      </c>
      <c r="B888" s="4">
        <v>6.7</v>
      </c>
      <c r="C888" s="4">
        <v>36.6</v>
      </c>
    </row>
    <row r="889" spans="1:3" x14ac:dyDescent="0.35">
      <c r="A889" s="5">
        <v>44197</v>
      </c>
      <c r="B889" s="4">
        <v>6.4</v>
      </c>
      <c r="C889" s="4">
        <v>40</v>
      </c>
    </row>
    <row r="890" spans="1:3" x14ac:dyDescent="0.35">
      <c r="A890" s="5">
        <v>44228</v>
      </c>
      <c r="B890" s="4">
        <v>6.2</v>
      </c>
      <c r="C890" s="4">
        <v>41.4</v>
      </c>
    </row>
    <row r="891" spans="1:3" x14ac:dyDescent="0.35">
      <c r="A891" s="5">
        <v>44256</v>
      </c>
      <c r="B891" s="4">
        <v>6.1</v>
      </c>
      <c r="C891" s="4">
        <v>42.9</v>
      </c>
    </row>
    <row r="892" spans="1:3" x14ac:dyDescent="0.35">
      <c r="A892" s="5">
        <v>44287</v>
      </c>
      <c r="B892" s="4">
        <v>6.1</v>
      </c>
      <c r="C892" s="4">
        <v>41.7</v>
      </c>
    </row>
    <row r="893" spans="1:3" x14ac:dyDescent="0.35">
      <c r="A893" s="5">
        <v>44317</v>
      </c>
      <c r="B893" s="4">
        <v>5.8</v>
      </c>
      <c r="C893" s="4">
        <v>40.9</v>
      </c>
    </row>
    <row r="894" spans="1:3" x14ac:dyDescent="0.35">
      <c r="A894" s="5">
        <v>44348</v>
      </c>
      <c r="B894" s="4">
        <v>5.9</v>
      </c>
      <c r="C894" s="4">
        <v>41.4</v>
      </c>
    </row>
    <row r="895" spans="1:3" x14ac:dyDescent="0.35">
      <c r="A895" s="5">
        <v>44378</v>
      </c>
      <c r="B895" s="4">
        <v>5.4</v>
      </c>
      <c r="C895" s="4">
        <v>40.200000000000003</v>
      </c>
    </row>
    <row r="896" spans="1:3" x14ac:dyDescent="0.35">
      <c r="A896" s="5">
        <v>44409</v>
      </c>
      <c r="B896" s="4">
        <v>5.0999999999999996</v>
      </c>
      <c r="C896" s="4">
        <v>37.700000000000003</v>
      </c>
    </row>
    <row r="897" spans="1:3" x14ac:dyDescent="0.35">
      <c r="A897" s="5">
        <v>44440</v>
      </c>
      <c r="B897" s="4">
        <v>4.7</v>
      </c>
      <c r="C897" s="4">
        <v>35.700000000000003</v>
      </c>
    </row>
    <row r="898" spans="1:3" x14ac:dyDescent="0.35">
      <c r="A898" s="5">
        <v>44470</v>
      </c>
      <c r="B898" s="4">
        <v>4.5</v>
      </c>
      <c r="C898" s="4">
        <v>32.799999999999997</v>
      </c>
    </row>
    <row r="899" spans="1:3" x14ac:dyDescent="0.35">
      <c r="A899" s="5">
        <v>44501</v>
      </c>
      <c r="B899" s="4">
        <v>4.0999999999999996</v>
      </c>
      <c r="C899" s="4">
        <v>32.5</v>
      </c>
    </row>
    <row r="900" spans="1:3" x14ac:dyDescent="0.35">
      <c r="A900" s="5">
        <v>44531</v>
      </c>
      <c r="B900" s="4">
        <v>3.9</v>
      </c>
      <c r="C900" s="4">
        <v>30.9</v>
      </c>
    </row>
    <row r="901" spans="1:3" x14ac:dyDescent="0.35">
      <c r="A901" s="5">
        <v>44562</v>
      </c>
      <c r="B901" s="4">
        <v>4</v>
      </c>
      <c r="C901" s="4">
        <v>26.1</v>
      </c>
    </row>
    <row r="902" spans="1:3" x14ac:dyDescent="0.35">
      <c r="A902" s="5">
        <v>44593</v>
      </c>
      <c r="B902" s="4">
        <v>3.8</v>
      </c>
      <c r="C902" s="4">
        <v>25.5</v>
      </c>
    </row>
    <row r="903" spans="1:3" x14ac:dyDescent="0.35">
      <c r="A903" s="5">
        <v>44621</v>
      </c>
      <c r="B903" s="4">
        <v>3.6</v>
      </c>
      <c r="C903" s="4">
        <v>23.6</v>
      </c>
    </row>
    <row r="904" spans="1:3" x14ac:dyDescent="0.35">
      <c r="A904" s="5">
        <v>44652</v>
      </c>
      <c r="B904" s="4">
        <v>3.7</v>
      </c>
      <c r="C904" s="4">
        <v>23</v>
      </c>
    </row>
    <row r="905" spans="1:3" x14ac:dyDescent="0.35">
      <c r="A905" s="5">
        <v>44682</v>
      </c>
      <c r="B905" s="4">
        <v>3.6</v>
      </c>
      <c r="C905" s="4">
        <v>22.9</v>
      </c>
    </row>
    <row r="906" spans="1:3" x14ac:dyDescent="0.35">
      <c r="A906" s="5">
        <v>44713</v>
      </c>
      <c r="B906" s="4">
        <v>3.6</v>
      </c>
      <c r="C906" s="4">
        <v>22</v>
      </c>
    </row>
    <row r="907" spans="1:3" x14ac:dyDescent="0.35">
      <c r="A907" s="5">
        <v>44743</v>
      </c>
      <c r="B907" s="4">
        <v>3.5</v>
      </c>
      <c r="C907" s="4">
        <v>20.2</v>
      </c>
    </row>
    <row r="908" spans="1:3" x14ac:dyDescent="0.35">
      <c r="A908" s="5">
        <v>44774</v>
      </c>
      <c r="B908" s="4">
        <v>3.6</v>
      </c>
      <c r="C908" s="4">
        <v>19.399999999999999</v>
      </c>
    </row>
    <row r="909" spans="1:3" x14ac:dyDescent="0.35">
      <c r="A909" s="5">
        <v>44805</v>
      </c>
      <c r="B909" s="4">
        <v>3.5</v>
      </c>
      <c r="C909" s="4">
        <v>20.2</v>
      </c>
    </row>
    <row r="910" spans="1:3" x14ac:dyDescent="0.35">
      <c r="A910" s="5">
        <v>44835</v>
      </c>
      <c r="B910" s="4">
        <v>3.6</v>
      </c>
      <c r="C910" s="4">
        <v>20.3</v>
      </c>
    </row>
    <row r="911" spans="1:3" x14ac:dyDescent="0.35">
      <c r="A911" s="5">
        <v>44866</v>
      </c>
      <c r="B911" s="4">
        <v>3.6</v>
      </c>
      <c r="C911" s="4">
        <v>20.6</v>
      </c>
    </row>
    <row r="912" spans="1:3" x14ac:dyDescent="0.35">
      <c r="A912" s="5">
        <v>44896</v>
      </c>
      <c r="B912" s="4">
        <v>3.5</v>
      </c>
      <c r="C912" s="4">
        <v>19.2</v>
      </c>
    </row>
    <row r="913" spans="1:3" x14ac:dyDescent="0.35">
      <c r="A913" s="5">
        <v>44927</v>
      </c>
      <c r="B913" s="4">
        <v>3.4</v>
      </c>
      <c r="C913" s="4">
        <v>18.7</v>
      </c>
    </row>
    <row r="914" spans="1:3" x14ac:dyDescent="0.35">
      <c r="A914" s="5">
        <v>44958</v>
      </c>
      <c r="B914" s="4">
        <v>3.6</v>
      </c>
      <c r="C914" s="4">
        <v>17.5</v>
      </c>
    </row>
    <row r="915" spans="1:3" x14ac:dyDescent="0.35">
      <c r="A915" s="5">
        <v>44986</v>
      </c>
      <c r="B915" s="4">
        <v>3.5</v>
      </c>
      <c r="C915" s="4">
        <v>17.8</v>
      </c>
    </row>
    <row r="916" spans="1:3" x14ac:dyDescent="0.35">
      <c r="A916" s="5">
        <v>45017</v>
      </c>
      <c r="B916" s="4">
        <v>3.4</v>
      </c>
      <c r="C916" s="4">
        <v>19.399999999999999</v>
      </c>
    </row>
    <row r="917" spans="1:3" x14ac:dyDescent="0.35">
      <c r="A917" s="5">
        <v>45047</v>
      </c>
      <c r="B917" s="4">
        <v>3.7</v>
      </c>
      <c r="C917" s="4">
        <v>18.899999999999999</v>
      </c>
    </row>
    <row r="918" spans="1:3" x14ac:dyDescent="0.35">
      <c r="A918" s="5">
        <v>45078</v>
      </c>
      <c r="B918" s="4">
        <v>3.6</v>
      </c>
      <c r="C918" s="4">
        <v>18.8</v>
      </c>
    </row>
    <row r="919" spans="1:3" x14ac:dyDescent="0.35">
      <c r="A919" s="5">
        <v>45108</v>
      </c>
      <c r="B919" s="4">
        <v>3.5</v>
      </c>
      <c r="C919" s="4">
        <v>20.399999999999999</v>
      </c>
    </row>
    <row r="920" spans="1:3" x14ac:dyDescent="0.35">
      <c r="A920" s="5">
        <v>45139</v>
      </c>
      <c r="B920" s="4">
        <v>3.8</v>
      </c>
      <c r="C920" s="4">
        <v>20.6</v>
      </c>
    </row>
    <row r="921" spans="1:3" x14ac:dyDescent="0.35">
      <c r="A921" s="5">
        <v>45170</v>
      </c>
      <c r="B921" s="4">
        <v>3.8</v>
      </c>
      <c r="C921" s="4">
        <v>20.399999999999999</v>
      </c>
    </row>
    <row r="922" spans="1:3" x14ac:dyDescent="0.35">
      <c r="A922" s="5">
        <v>45200</v>
      </c>
      <c r="B922" s="4">
        <v>3.8</v>
      </c>
      <c r="C922" s="4">
        <v>19.899999999999999</v>
      </c>
    </row>
    <row r="923" spans="1:3" x14ac:dyDescent="0.35">
      <c r="A923" s="5">
        <v>45231</v>
      </c>
      <c r="B923" s="4">
        <v>3.7</v>
      </c>
      <c r="C923" s="4">
        <v>19.399999999999999</v>
      </c>
    </row>
    <row r="924" spans="1:3" x14ac:dyDescent="0.35">
      <c r="A924" s="5">
        <v>45261</v>
      </c>
      <c r="B924" s="4">
        <v>3.7</v>
      </c>
      <c r="C924" s="4">
        <v>19.7</v>
      </c>
    </row>
    <row r="925" spans="1:3" x14ac:dyDescent="0.35">
      <c r="A925" s="5">
        <v>45292</v>
      </c>
      <c r="B925" s="4">
        <v>3.7</v>
      </c>
      <c r="C925" s="4">
        <v>20.8</v>
      </c>
    </row>
    <row r="926" spans="1:3" x14ac:dyDescent="0.35">
      <c r="A926" s="5">
        <v>45323</v>
      </c>
      <c r="B926" s="4">
        <v>3.9</v>
      </c>
      <c r="C926" s="4">
        <v>18.7</v>
      </c>
    </row>
    <row r="927" spans="1:3" x14ac:dyDescent="0.35">
      <c r="A927" s="5">
        <v>45352</v>
      </c>
      <c r="B927" s="4">
        <v>3.8</v>
      </c>
      <c r="C927" s="4">
        <v>19.5</v>
      </c>
    </row>
    <row r="928" spans="1:3" x14ac:dyDescent="0.35">
      <c r="A928" s="5">
        <v>45383</v>
      </c>
      <c r="B928" s="4">
        <v>3.9</v>
      </c>
      <c r="C928" s="4">
        <v>19.600000000000001</v>
      </c>
    </row>
    <row r="929" spans="1:3" x14ac:dyDescent="0.35">
      <c r="A929" s="5">
        <v>45413</v>
      </c>
      <c r="B929" s="4">
        <v>4</v>
      </c>
      <c r="C929" s="4">
        <v>20.7</v>
      </c>
    </row>
    <row r="930" spans="1:3" x14ac:dyDescent="0.35">
      <c r="A930" s="5">
        <v>45444</v>
      </c>
      <c r="B930" s="4">
        <v>4.0999999999999996</v>
      </c>
      <c r="C930" s="4">
        <v>22.2</v>
      </c>
    </row>
    <row r="931" spans="1:3" x14ac:dyDescent="0.35">
      <c r="A931" s="5">
        <v>45474</v>
      </c>
      <c r="B931" s="4">
        <v>4.3</v>
      </c>
      <c r="C931" s="4">
        <v>21.6</v>
      </c>
    </row>
    <row r="932" spans="1:3" x14ac:dyDescent="0.35">
      <c r="A932" s="5">
        <v>45505</v>
      </c>
      <c r="B932" s="4">
        <v>4.2</v>
      </c>
      <c r="C932" s="4">
        <v>21.3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88026-F2C8-41BC-9663-9276DDD9DE06}">
  <dimension ref="A1:L279"/>
  <sheetViews>
    <sheetView workbookViewId="0">
      <pane xSplit="1" ySplit="1" topLeftCell="B217" activePane="bottomRight" state="frozen"/>
      <selection pane="topRight" activeCell="B1" sqref="B1"/>
      <selection pane="bottomLeft" activeCell="A2" sqref="A2"/>
      <selection pane="bottomRight" activeCell="K236" sqref="K236"/>
    </sheetView>
  </sheetViews>
  <sheetFormatPr defaultRowHeight="14.5" x14ac:dyDescent="0.35"/>
  <cols>
    <col min="1" max="1" width="17.7265625" bestFit="1" customWidth="1"/>
  </cols>
  <sheetData>
    <row r="1" spans="1:12" x14ac:dyDescent="0.35">
      <c r="A1" t="s">
        <v>60</v>
      </c>
      <c r="B1" t="s">
        <v>50</v>
      </c>
      <c r="C1" t="s">
        <v>51</v>
      </c>
      <c r="D1" t="s">
        <v>52</v>
      </c>
      <c r="E1" t="s">
        <v>53</v>
      </c>
      <c r="F1" s="7" t="s">
        <v>57</v>
      </c>
      <c r="G1" t="s">
        <v>30</v>
      </c>
      <c r="H1" t="s">
        <v>54</v>
      </c>
      <c r="I1" t="s">
        <v>55</v>
      </c>
      <c r="J1" t="s">
        <v>56</v>
      </c>
      <c r="K1" t="s">
        <v>59</v>
      </c>
      <c r="L1" t="s">
        <v>58</v>
      </c>
    </row>
    <row r="2" spans="1:12" x14ac:dyDescent="0.35">
      <c r="A2" s="5">
        <v>37073</v>
      </c>
      <c r="B2">
        <v>4.7675480160000001</v>
      </c>
      <c r="C2">
        <v>5.961347</v>
      </c>
      <c r="D2">
        <v>6.2828010000000001</v>
      </c>
      <c r="E2" s="4">
        <v>4.5999999999999996</v>
      </c>
      <c r="F2" s="4">
        <v>7.9</v>
      </c>
      <c r="G2">
        <v>3.1</v>
      </c>
      <c r="H2">
        <f t="shared" ref="H2:H65" si="0">SQRT(B2*G2)</f>
        <v>3.844398372905701</v>
      </c>
      <c r="I2">
        <f t="shared" ref="I2:I65" si="1">SQRT(C2*G2)</f>
        <v>4.2988574877518326</v>
      </c>
      <c r="J2">
        <f t="shared" ref="J2:J65" si="2">SQRT(D2*G2)</f>
        <v>4.4132395244310052</v>
      </c>
      <c r="K2">
        <f t="shared" ref="K2:K65" si="3">SQRT(E2*G2)</f>
        <v>3.776241517699841</v>
      </c>
      <c r="L2">
        <f>SQRT(G2*F2)</f>
        <v>4.948737212663449</v>
      </c>
    </row>
    <row r="3" spans="1:12" x14ac:dyDescent="0.35">
      <c r="A3" s="5">
        <v>37104</v>
      </c>
      <c r="B3">
        <v>5.1362078100000002</v>
      </c>
      <c r="C3">
        <v>6.4801886</v>
      </c>
      <c r="D3">
        <v>6.5972569999999999</v>
      </c>
      <c r="E3" s="4">
        <v>4.9000000000000004</v>
      </c>
      <c r="F3" s="4">
        <v>8.1999999999999993</v>
      </c>
      <c r="G3">
        <v>2.81</v>
      </c>
      <c r="H3">
        <f t="shared" si="0"/>
        <v>3.799045136096701</v>
      </c>
      <c r="I3">
        <f t="shared" si="1"/>
        <v>4.2672391503172165</v>
      </c>
      <c r="J3">
        <f t="shared" si="2"/>
        <v>4.305611706830982</v>
      </c>
      <c r="K3">
        <f t="shared" si="3"/>
        <v>3.7106603185956004</v>
      </c>
      <c r="L3">
        <f t="shared" ref="L3:L66" si="4">SQRT(G3*F3)</f>
        <v>4.8002083288124062</v>
      </c>
    </row>
    <row r="4" spans="1:12" x14ac:dyDescent="0.35">
      <c r="A4" s="5">
        <v>37135</v>
      </c>
      <c r="B4">
        <v>5.1884040640000002</v>
      </c>
      <c r="C4">
        <v>6.5792745999999998</v>
      </c>
      <c r="D4">
        <v>6.7438570000000002</v>
      </c>
      <c r="E4" s="4">
        <v>5</v>
      </c>
      <c r="F4" s="4">
        <v>8.6999999999999993</v>
      </c>
      <c r="G4">
        <v>2.83</v>
      </c>
      <c r="H4">
        <f t="shared" si="0"/>
        <v>3.8318642331272645</v>
      </c>
      <c r="I4">
        <f t="shared" si="1"/>
        <v>4.3150141503823596</v>
      </c>
      <c r="J4">
        <f t="shared" si="2"/>
        <v>4.3686514292170306</v>
      </c>
      <c r="K4">
        <f t="shared" si="3"/>
        <v>3.7616485747608057</v>
      </c>
      <c r="L4">
        <f t="shared" si="4"/>
        <v>4.9619552597741148</v>
      </c>
    </row>
    <row r="5" spans="1:12" x14ac:dyDescent="0.35">
      <c r="A5" s="5">
        <v>37165</v>
      </c>
      <c r="B5">
        <v>5.6114688990000001</v>
      </c>
      <c r="C5">
        <v>7.1817545999999997</v>
      </c>
      <c r="D5">
        <v>7.0295969999999999</v>
      </c>
      <c r="E5" s="4">
        <v>5.3</v>
      </c>
      <c r="F5" s="4">
        <v>9.3000000000000007</v>
      </c>
      <c r="G5">
        <v>2.57</v>
      </c>
      <c r="H5">
        <f t="shared" si="0"/>
        <v>3.7975617270072122</v>
      </c>
      <c r="I5">
        <f t="shared" si="1"/>
        <v>4.2961738002552918</v>
      </c>
      <c r="J5">
        <f t="shared" si="2"/>
        <v>4.2504193075507271</v>
      </c>
      <c r="K5">
        <f t="shared" si="3"/>
        <v>3.6906638969161087</v>
      </c>
      <c r="L5">
        <f t="shared" si="4"/>
        <v>4.8888648989310388</v>
      </c>
    </row>
    <row r="6" spans="1:12" x14ac:dyDescent="0.35">
      <c r="A6" s="5">
        <v>37196</v>
      </c>
      <c r="B6">
        <v>5.8432257549999997</v>
      </c>
      <c r="C6">
        <v>7.4542897999999997</v>
      </c>
      <c r="D6">
        <v>7.2407009999999996</v>
      </c>
      <c r="E6" s="4">
        <v>5.5</v>
      </c>
      <c r="F6" s="4">
        <v>9.4</v>
      </c>
      <c r="G6">
        <v>2.62</v>
      </c>
      <c r="H6">
        <f t="shared" si="0"/>
        <v>3.9127038577050524</v>
      </c>
      <c r="I6">
        <f t="shared" si="1"/>
        <v>4.419303030569413</v>
      </c>
      <c r="J6">
        <f t="shared" si="2"/>
        <v>4.3555294305055501</v>
      </c>
      <c r="K6">
        <f t="shared" si="3"/>
        <v>3.7960505792204615</v>
      </c>
      <c r="L6">
        <f t="shared" si="4"/>
        <v>4.9626605767471146</v>
      </c>
    </row>
    <row r="7" spans="1:12" x14ac:dyDescent="0.35">
      <c r="A7" s="5">
        <v>37226</v>
      </c>
      <c r="B7">
        <v>6.0366781349999998</v>
      </c>
      <c r="C7">
        <v>7.7020508999999997</v>
      </c>
      <c r="D7">
        <v>7.3351559999999996</v>
      </c>
      <c r="E7" s="4">
        <v>5.7</v>
      </c>
      <c r="F7" s="4">
        <v>9.6</v>
      </c>
      <c r="G7">
        <v>2.5499999999999998</v>
      </c>
      <c r="H7">
        <f t="shared" si="0"/>
        <v>3.9234588368237024</v>
      </c>
      <c r="I7">
        <f t="shared" si="1"/>
        <v>4.4317298874141686</v>
      </c>
      <c r="J7">
        <f t="shared" si="2"/>
        <v>4.3248870274262652</v>
      </c>
      <c r="K7">
        <f t="shared" si="3"/>
        <v>3.8124795081416503</v>
      </c>
      <c r="L7">
        <f t="shared" si="4"/>
        <v>4.9477267507411922</v>
      </c>
    </row>
    <row r="8" spans="1:12" x14ac:dyDescent="0.35">
      <c r="A8" s="5">
        <v>37257</v>
      </c>
      <c r="B8">
        <v>5.9954592150000003</v>
      </c>
      <c r="C8">
        <v>7.6589745999999996</v>
      </c>
      <c r="D8">
        <v>7.4457550000000001</v>
      </c>
      <c r="E8" s="4">
        <v>5.7</v>
      </c>
      <c r="F8" s="4">
        <v>9.4</v>
      </c>
      <c r="G8">
        <v>2.57</v>
      </c>
      <c r="H8">
        <f t="shared" si="0"/>
        <v>3.9253445941152734</v>
      </c>
      <c r="I8">
        <f t="shared" si="1"/>
        <v>4.4366163595695305</v>
      </c>
      <c r="J8">
        <f t="shared" si="2"/>
        <v>4.3744245735867935</v>
      </c>
      <c r="K8">
        <f t="shared" si="3"/>
        <v>3.8274012070855599</v>
      </c>
      <c r="L8">
        <f t="shared" si="4"/>
        <v>4.9150788396525238</v>
      </c>
    </row>
    <row r="9" spans="1:12" x14ac:dyDescent="0.35">
      <c r="A9" s="5">
        <v>37288</v>
      </c>
      <c r="B9">
        <v>5.9888137510000004</v>
      </c>
      <c r="C9">
        <v>7.6146462000000001</v>
      </c>
      <c r="D9">
        <v>7.4657470000000004</v>
      </c>
      <c r="E9" s="4">
        <v>5.7</v>
      </c>
      <c r="F9" s="4">
        <v>9.5</v>
      </c>
      <c r="G9">
        <v>2.38</v>
      </c>
      <c r="H9">
        <f t="shared" si="0"/>
        <v>3.7753644496101302</v>
      </c>
      <c r="I9">
        <f t="shared" si="1"/>
        <v>4.2570950137388293</v>
      </c>
      <c r="J9">
        <f t="shared" si="2"/>
        <v>4.2152672347076647</v>
      </c>
      <c r="K9">
        <f t="shared" si="3"/>
        <v>3.6832051259738439</v>
      </c>
      <c r="L9">
        <f t="shared" si="4"/>
        <v>4.7549973711874962</v>
      </c>
    </row>
    <row r="10" spans="1:12" x14ac:dyDescent="0.35">
      <c r="A10" s="5">
        <v>37316</v>
      </c>
      <c r="B10">
        <v>6.0641899029999999</v>
      </c>
      <c r="C10">
        <v>7.8097852000000003</v>
      </c>
      <c r="D10">
        <v>7.5703709999999997</v>
      </c>
      <c r="E10" s="4">
        <v>5.7</v>
      </c>
      <c r="F10" s="4">
        <v>9.4</v>
      </c>
      <c r="G10">
        <v>2.5</v>
      </c>
      <c r="H10">
        <f t="shared" si="0"/>
        <v>3.8936454329458403</v>
      </c>
      <c r="I10">
        <f t="shared" si="1"/>
        <v>4.4186494543016197</v>
      </c>
      <c r="J10">
        <f t="shared" si="2"/>
        <v>4.3503939476787616</v>
      </c>
      <c r="K10">
        <f t="shared" si="3"/>
        <v>3.7749172176353749</v>
      </c>
      <c r="L10">
        <f t="shared" si="4"/>
        <v>4.8476798574163293</v>
      </c>
    </row>
    <row r="11" spans="1:12" x14ac:dyDescent="0.35">
      <c r="A11" s="5">
        <v>37347</v>
      </c>
      <c r="B11">
        <v>6.2797925140000004</v>
      </c>
      <c r="C11">
        <v>8.1219035999999996</v>
      </c>
      <c r="D11">
        <v>7.667198</v>
      </c>
      <c r="E11" s="4">
        <v>5.9</v>
      </c>
      <c r="F11" s="4">
        <v>9.6999999999999993</v>
      </c>
      <c r="G11">
        <v>2.4</v>
      </c>
      <c r="H11">
        <f t="shared" si="0"/>
        <v>3.8822032447567709</v>
      </c>
      <c r="I11">
        <f t="shared" si="1"/>
        <v>4.4150389171557709</v>
      </c>
      <c r="J11">
        <f t="shared" si="2"/>
        <v>4.2896707565965944</v>
      </c>
      <c r="K11">
        <f t="shared" si="3"/>
        <v>3.7629775444453557</v>
      </c>
      <c r="L11">
        <f t="shared" si="4"/>
        <v>4.8249352327259274</v>
      </c>
    </row>
    <row r="12" spans="1:12" x14ac:dyDescent="0.35">
      <c r="A12" s="5">
        <v>37377</v>
      </c>
      <c r="B12">
        <v>6.1166691130000004</v>
      </c>
      <c r="C12">
        <v>7.9101426999999997</v>
      </c>
      <c r="D12">
        <v>7.5347679999999997</v>
      </c>
      <c r="E12" s="4">
        <v>5.8</v>
      </c>
      <c r="F12" s="4">
        <v>9.6</v>
      </c>
      <c r="G12">
        <v>2.39</v>
      </c>
      <c r="H12">
        <f t="shared" si="0"/>
        <v>3.8234590595519657</v>
      </c>
      <c r="I12">
        <f t="shared" si="1"/>
        <v>4.3480157604360175</v>
      </c>
      <c r="J12">
        <f t="shared" si="2"/>
        <v>4.243594646051859</v>
      </c>
      <c r="K12">
        <f t="shared" si="3"/>
        <v>3.7231706917626002</v>
      </c>
      <c r="L12">
        <f t="shared" si="4"/>
        <v>4.7899895615752648</v>
      </c>
    </row>
    <row r="13" spans="1:12" x14ac:dyDescent="0.35">
      <c r="A13" s="5">
        <v>37408</v>
      </c>
      <c r="B13">
        <v>6.1178472360000002</v>
      </c>
      <c r="C13">
        <v>7.8082929999999999</v>
      </c>
      <c r="D13">
        <v>7.5085759999999997</v>
      </c>
      <c r="E13" s="4">
        <v>5.8</v>
      </c>
      <c r="F13" s="4">
        <v>9.5</v>
      </c>
      <c r="G13">
        <v>2.36</v>
      </c>
      <c r="H13">
        <f t="shared" si="0"/>
        <v>3.7997525547014241</v>
      </c>
      <c r="I13">
        <f t="shared" si="1"/>
        <v>4.2927347320793068</v>
      </c>
      <c r="J13">
        <f t="shared" si="2"/>
        <v>4.2095414667158222</v>
      </c>
      <c r="K13">
        <f t="shared" si="3"/>
        <v>3.6997297198579249</v>
      </c>
      <c r="L13">
        <f t="shared" si="4"/>
        <v>4.7349762407006857</v>
      </c>
    </row>
    <row r="14" spans="1:12" x14ac:dyDescent="0.35">
      <c r="A14" s="5">
        <v>37438</v>
      </c>
      <c r="B14">
        <v>6.1155125379999999</v>
      </c>
      <c r="C14">
        <v>7.8001743000000001</v>
      </c>
      <c r="D14">
        <v>7.5063269999999997</v>
      </c>
      <c r="E14" s="4">
        <v>5.8</v>
      </c>
      <c r="F14" s="4">
        <v>9.6</v>
      </c>
      <c r="G14">
        <v>2.33</v>
      </c>
      <c r="H14">
        <f t="shared" si="0"/>
        <v>3.7748038642477839</v>
      </c>
      <c r="I14">
        <f t="shared" si="1"/>
        <v>4.2631450971084721</v>
      </c>
      <c r="J14">
        <f t="shared" si="2"/>
        <v>4.1820738766788903</v>
      </c>
      <c r="K14">
        <f t="shared" si="3"/>
        <v>3.6761392791895138</v>
      </c>
      <c r="L14">
        <f t="shared" si="4"/>
        <v>4.7294820012343841</v>
      </c>
    </row>
    <row r="15" spans="1:12" x14ac:dyDescent="0.35">
      <c r="A15" s="5">
        <v>37469</v>
      </c>
      <c r="B15">
        <v>6.0403057100000002</v>
      </c>
      <c r="C15">
        <v>7.7311275000000004</v>
      </c>
      <c r="D15">
        <v>7.5512629999999996</v>
      </c>
      <c r="E15" s="4">
        <v>5.7</v>
      </c>
      <c r="F15" s="4">
        <v>9.6</v>
      </c>
      <c r="G15">
        <v>2.4300000000000002</v>
      </c>
      <c r="H15">
        <f t="shared" si="0"/>
        <v>3.83118035014015</v>
      </c>
      <c r="I15">
        <f t="shared" si="1"/>
        <v>4.3343557566263522</v>
      </c>
      <c r="J15">
        <f t="shared" si="2"/>
        <v>4.2836397012353871</v>
      </c>
      <c r="K15">
        <f t="shared" si="3"/>
        <v>3.7216931630643599</v>
      </c>
      <c r="L15">
        <f t="shared" si="4"/>
        <v>4.8299068313995459</v>
      </c>
    </row>
    <row r="16" spans="1:12" x14ac:dyDescent="0.35">
      <c r="A16" s="5">
        <v>37500</v>
      </c>
      <c r="B16">
        <v>5.9765268870000003</v>
      </c>
      <c r="C16">
        <v>7.6442440999999999</v>
      </c>
      <c r="D16">
        <v>7.4883870000000003</v>
      </c>
      <c r="E16" s="4">
        <v>5.7</v>
      </c>
      <c r="F16" s="4">
        <v>9.6</v>
      </c>
      <c r="G16">
        <v>2.27</v>
      </c>
      <c r="H16">
        <f t="shared" si="0"/>
        <v>3.6833023271909138</v>
      </c>
      <c r="I16">
        <f t="shared" si="1"/>
        <v>4.165625296038999</v>
      </c>
      <c r="J16">
        <f t="shared" si="2"/>
        <v>4.122940514972294</v>
      </c>
      <c r="K16">
        <f t="shared" si="3"/>
        <v>3.597082150855051</v>
      </c>
      <c r="L16">
        <f t="shared" si="4"/>
        <v>4.6681902274864502</v>
      </c>
    </row>
    <row r="17" spans="1:12" x14ac:dyDescent="0.35">
      <c r="A17" s="5">
        <v>37530</v>
      </c>
      <c r="B17">
        <v>6.0285107829999998</v>
      </c>
      <c r="C17">
        <v>7.7573086</v>
      </c>
      <c r="D17">
        <v>7.5380099999999999</v>
      </c>
      <c r="E17" s="4">
        <v>5.7</v>
      </c>
      <c r="F17" s="4">
        <v>9.6</v>
      </c>
      <c r="G17">
        <v>2.39</v>
      </c>
      <c r="H17">
        <f t="shared" si="0"/>
        <v>3.7958056814555192</v>
      </c>
      <c r="I17">
        <f t="shared" si="1"/>
        <v>4.3058062606206517</v>
      </c>
      <c r="J17">
        <f t="shared" si="2"/>
        <v>4.2445074979318864</v>
      </c>
      <c r="K17">
        <f t="shared" si="3"/>
        <v>3.6909348409312241</v>
      </c>
      <c r="L17">
        <f t="shared" si="4"/>
        <v>4.7899895615752648</v>
      </c>
    </row>
    <row r="18" spans="1:12" x14ac:dyDescent="0.35">
      <c r="A18" s="5">
        <v>37561</v>
      </c>
      <c r="B18">
        <v>6.2026587280000003</v>
      </c>
      <c r="C18">
        <v>7.9893460999999997</v>
      </c>
      <c r="D18">
        <v>7.7183590000000004</v>
      </c>
      <c r="E18" s="4">
        <v>5.9</v>
      </c>
      <c r="F18" s="4">
        <v>9.8000000000000007</v>
      </c>
      <c r="G18">
        <v>2.42</v>
      </c>
      <c r="H18">
        <f t="shared" si="0"/>
        <v>3.8743301513629422</v>
      </c>
      <c r="I18">
        <f t="shared" si="1"/>
        <v>4.3970692014113215</v>
      </c>
      <c r="J18">
        <f t="shared" si="2"/>
        <v>4.3218547846960336</v>
      </c>
      <c r="K18">
        <f t="shared" si="3"/>
        <v>3.7786240882098872</v>
      </c>
      <c r="L18">
        <f t="shared" si="4"/>
        <v>4.8699075966593046</v>
      </c>
    </row>
    <row r="19" spans="1:12" x14ac:dyDescent="0.35">
      <c r="A19" s="5">
        <v>37591</v>
      </c>
      <c r="B19">
        <v>6.2939285390000004</v>
      </c>
      <c r="C19">
        <v>8.1046121000000007</v>
      </c>
      <c r="D19">
        <v>8.0567449999999994</v>
      </c>
      <c r="E19" s="4">
        <v>6</v>
      </c>
      <c r="F19" s="4">
        <v>9.8000000000000007</v>
      </c>
      <c r="G19">
        <v>2.1800000000000002</v>
      </c>
      <c r="H19">
        <f t="shared" si="0"/>
        <v>3.7041549933851314</v>
      </c>
      <c r="I19">
        <f t="shared" si="1"/>
        <v>4.203338480065578</v>
      </c>
      <c r="J19">
        <f t="shared" si="2"/>
        <v>4.1909073122654474</v>
      </c>
      <c r="K19">
        <f t="shared" si="3"/>
        <v>3.6166282640050254</v>
      </c>
      <c r="L19">
        <f t="shared" si="4"/>
        <v>4.6221207253813699</v>
      </c>
    </row>
    <row r="20" spans="1:12" x14ac:dyDescent="0.35">
      <c r="A20" s="5">
        <v>37622</v>
      </c>
      <c r="B20">
        <v>6.162547945</v>
      </c>
      <c r="C20">
        <v>7.9172037</v>
      </c>
      <c r="D20">
        <v>7.8133710000000001</v>
      </c>
      <c r="E20" s="4">
        <v>5.8</v>
      </c>
      <c r="F20" s="4">
        <v>9.9</v>
      </c>
      <c r="G20">
        <v>2.36</v>
      </c>
      <c r="H20">
        <f t="shared" si="0"/>
        <v>3.813608940387045</v>
      </c>
      <c r="I20">
        <f t="shared" si="1"/>
        <v>4.3225687654449176</v>
      </c>
      <c r="J20">
        <f t="shared" si="2"/>
        <v>4.2941303613188087</v>
      </c>
      <c r="K20">
        <f t="shared" si="3"/>
        <v>3.6997297198579249</v>
      </c>
      <c r="L20">
        <f t="shared" si="4"/>
        <v>4.8336321746694795</v>
      </c>
    </row>
    <row r="21" spans="1:12" x14ac:dyDescent="0.35">
      <c r="A21" s="5">
        <v>37653</v>
      </c>
      <c r="B21">
        <v>6.230682549</v>
      </c>
      <c r="C21">
        <v>7.9591165000000004</v>
      </c>
      <c r="D21">
        <v>7.8292640000000002</v>
      </c>
      <c r="E21" s="4">
        <v>5.9</v>
      </c>
      <c r="F21" s="4">
        <v>10.1</v>
      </c>
      <c r="G21">
        <v>2.21</v>
      </c>
      <c r="H21">
        <f t="shared" si="0"/>
        <v>3.7107692508818166</v>
      </c>
      <c r="I21">
        <f t="shared" si="1"/>
        <v>4.1940013668333496</v>
      </c>
      <c r="J21">
        <f t="shared" si="2"/>
        <v>4.1596482351275812</v>
      </c>
      <c r="K21">
        <f t="shared" si="3"/>
        <v>3.6109555522049837</v>
      </c>
      <c r="L21">
        <f t="shared" si="4"/>
        <v>4.7245105566608698</v>
      </c>
    </row>
    <row r="22" spans="1:12" x14ac:dyDescent="0.35">
      <c r="A22" s="5">
        <v>37681</v>
      </c>
      <c r="B22">
        <v>6.2100240229999999</v>
      </c>
      <c r="C22">
        <v>7.9728858999999996</v>
      </c>
      <c r="D22">
        <v>7.7581259999999999</v>
      </c>
      <c r="E22" s="4">
        <v>5.9</v>
      </c>
      <c r="F22" s="4">
        <v>10</v>
      </c>
      <c r="G22">
        <v>2.12</v>
      </c>
      <c r="H22">
        <f t="shared" si="0"/>
        <v>3.6283950899481718</v>
      </c>
      <c r="I22">
        <f t="shared" si="1"/>
        <v>4.1112672143756352</v>
      </c>
      <c r="J22">
        <f t="shared" si="2"/>
        <v>4.0555181074678979</v>
      </c>
      <c r="K22">
        <f t="shared" si="3"/>
        <v>3.5366650958212031</v>
      </c>
      <c r="L22">
        <f t="shared" si="4"/>
        <v>4.6043457732885358</v>
      </c>
    </row>
    <row r="23" spans="1:12" x14ac:dyDescent="0.35">
      <c r="A23" s="5">
        <v>37712</v>
      </c>
      <c r="B23">
        <v>6.3834897870000002</v>
      </c>
      <c r="C23">
        <v>8.2257774000000001</v>
      </c>
      <c r="D23">
        <v>7.8739249999999998</v>
      </c>
      <c r="E23" s="4">
        <v>6</v>
      </c>
      <c r="F23" s="4">
        <v>10.199999999999999</v>
      </c>
      <c r="G23">
        <v>2.12</v>
      </c>
      <c r="H23">
        <f t="shared" si="0"/>
        <v>3.6787223799085464</v>
      </c>
      <c r="I23">
        <f t="shared" si="1"/>
        <v>4.1759607383211828</v>
      </c>
      <c r="J23">
        <f t="shared" si="2"/>
        <v>4.085672649638</v>
      </c>
      <c r="K23">
        <f t="shared" si="3"/>
        <v>3.5665109000254018</v>
      </c>
      <c r="L23">
        <f t="shared" si="4"/>
        <v>4.6501612875254121</v>
      </c>
    </row>
    <row r="24" spans="1:12" x14ac:dyDescent="0.35">
      <c r="A24" s="5">
        <v>37742</v>
      </c>
      <c r="B24">
        <v>6.4685109880000002</v>
      </c>
      <c r="C24">
        <v>8.2965511999999997</v>
      </c>
      <c r="D24">
        <v>7.9931270000000003</v>
      </c>
      <c r="E24" s="4">
        <v>6.1</v>
      </c>
      <c r="F24" s="4">
        <v>10.1</v>
      </c>
      <c r="G24">
        <v>2.25</v>
      </c>
      <c r="H24">
        <f t="shared" si="0"/>
        <v>3.8149901340632586</v>
      </c>
      <c r="I24">
        <f t="shared" si="1"/>
        <v>4.3205601720147353</v>
      </c>
      <c r="J24">
        <f t="shared" si="2"/>
        <v>4.2408178161764978</v>
      </c>
      <c r="K24">
        <f t="shared" si="3"/>
        <v>3.7047267105685409</v>
      </c>
      <c r="L24">
        <f t="shared" si="4"/>
        <v>4.7670745746212111</v>
      </c>
    </row>
    <row r="25" spans="1:12" x14ac:dyDescent="0.35">
      <c r="A25" s="5">
        <v>37773</v>
      </c>
      <c r="B25">
        <v>6.6789824930000004</v>
      </c>
      <c r="C25">
        <v>8.4671223999999992</v>
      </c>
      <c r="D25">
        <v>8.0764899999999997</v>
      </c>
      <c r="E25" s="4">
        <v>6.3</v>
      </c>
      <c r="F25" s="4">
        <v>10.3</v>
      </c>
      <c r="G25">
        <v>2.31</v>
      </c>
      <c r="H25">
        <f t="shared" si="0"/>
        <v>3.9279065109584779</v>
      </c>
      <c r="I25">
        <f t="shared" si="1"/>
        <v>4.4225617852100152</v>
      </c>
      <c r="J25">
        <f t="shared" si="2"/>
        <v>4.3193392897525422</v>
      </c>
      <c r="K25">
        <f t="shared" si="3"/>
        <v>3.8148394461628392</v>
      </c>
      <c r="L25">
        <f t="shared" si="4"/>
        <v>4.8778068842462394</v>
      </c>
    </row>
    <row r="26" spans="1:12" x14ac:dyDescent="0.35">
      <c r="A26" s="5">
        <v>37803</v>
      </c>
      <c r="B26">
        <v>6.5100097610000001</v>
      </c>
      <c r="C26">
        <v>8.2273014999999994</v>
      </c>
      <c r="D26">
        <v>7.988124</v>
      </c>
      <c r="E26" s="4">
        <v>6.2</v>
      </c>
      <c r="F26" s="4">
        <v>10.3</v>
      </c>
      <c r="G26">
        <v>2.04</v>
      </c>
      <c r="H26">
        <f t="shared" si="0"/>
        <v>3.6442310454250841</v>
      </c>
      <c r="I26">
        <f t="shared" si="1"/>
        <v>4.0967908245357121</v>
      </c>
      <c r="J26">
        <f t="shared" si="2"/>
        <v>4.0368023186675863</v>
      </c>
      <c r="K26">
        <f t="shared" si="3"/>
        <v>3.5564026768632377</v>
      </c>
      <c r="L26">
        <f t="shared" si="4"/>
        <v>4.5838848153067717</v>
      </c>
    </row>
    <row r="27" spans="1:12" x14ac:dyDescent="0.35">
      <c r="A27" s="5">
        <v>37834</v>
      </c>
      <c r="B27">
        <v>6.4246978889999999</v>
      </c>
      <c r="C27">
        <v>8.2212128</v>
      </c>
      <c r="D27">
        <v>7.936833</v>
      </c>
      <c r="E27" s="4">
        <v>6.1</v>
      </c>
      <c r="F27" s="4">
        <v>10.1</v>
      </c>
      <c r="G27">
        <v>2.1800000000000002</v>
      </c>
      <c r="H27">
        <f t="shared" si="0"/>
        <v>3.7424378950117529</v>
      </c>
      <c r="I27">
        <f t="shared" si="1"/>
        <v>4.2334671256548102</v>
      </c>
      <c r="J27">
        <f t="shared" si="2"/>
        <v>4.159602858446946</v>
      </c>
      <c r="K27">
        <f t="shared" si="3"/>
        <v>3.6466422912043348</v>
      </c>
      <c r="L27">
        <f t="shared" si="4"/>
        <v>4.6923341739479723</v>
      </c>
    </row>
    <row r="28" spans="1:12" x14ac:dyDescent="0.35">
      <c r="A28" s="5">
        <v>37865</v>
      </c>
      <c r="B28">
        <v>6.4385055490000003</v>
      </c>
      <c r="C28">
        <v>8.2139071000000001</v>
      </c>
      <c r="D28">
        <v>8.0854079999999993</v>
      </c>
      <c r="E28" s="4">
        <v>6.1</v>
      </c>
      <c r="F28" s="4">
        <v>10.4</v>
      </c>
      <c r="G28">
        <v>2.11</v>
      </c>
      <c r="H28">
        <f t="shared" si="0"/>
        <v>3.6858169662084417</v>
      </c>
      <c r="I28">
        <f t="shared" si="1"/>
        <v>4.1630930785895242</v>
      </c>
      <c r="J28">
        <f t="shared" si="2"/>
        <v>4.1304008134804544</v>
      </c>
      <c r="K28">
        <f t="shared" si="3"/>
        <v>3.5876175938915229</v>
      </c>
      <c r="L28">
        <f t="shared" si="4"/>
        <v>4.6844423360737402</v>
      </c>
    </row>
    <row r="29" spans="1:12" x14ac:dyDescent="0.35">
      <c r="A29" s="5">
        <v>37895</v>
      </c>
      <c r="B29">
        <v>6.2869857810000003</v>
      </c>
      <c r="C29">
        <v>8.0854862999999995</v>
      </c>
      <c r="D29">
        <v>7.855785</v>
      </c>
      <c r="E29" s="4">
        <v>6</v>
      </c>
      <c r="F29" s="4">
        <v>10.199999999999999</v>
      </c>
      <c r="G29">
        <v>2.25</v>
      </c>
      <c r="H29">
        <f t="shared" si="0"/>
        <v>3.7610793673159839</v>
      </c>
      <c r="I29">
        <f t="shared" si="1"/>
        <v>4.265248430630975</v>
      </c>
      <c r="J29">
        <f t="shared" si="2"/>
        <v>4.2042259989206103</v>
      </c>
      <c r="K29">
        <f t="shared" si="3"/>
        <v>3.6742346141747673</v>
      </c>
      <c r="L29">
        <f t="shared" si="4"/>
        <v>4.7906158268013934</v>
      </c>
    </row>
    <row r="30" spans="1:12" x14ac:dyDescent="0.35">
      <c r="A30" s="5">
        <v>37926</v>
      </c>
      <c r="B30">
        <v>6.1565295610000002</v>
      </c>
      <c r="C30">
        <v>7.9280350000000004</v>
      </c>
      <c r="D30">
        <v>7.690042</v>
      </c>
      <c r="E30" s="4">
        <v>5.8</v>
      </c>
      <c r="F30" s="4">
        <v>10.1</v>
      </c>
      <c r="G30">
        <v>2.2599999999999998</v>
      </c>
      <c r="H30">
        <f t="shared" si="0"/>
        <v>3.7301148518323131</v>
      </c>
      <c r="I30">
        <f t="shared" si="1"/>
        <v>4.2328901592174581</v>
      </c>
      <c r="J30">
        <f t="shared" si="2"/>
        <v>4.168872140039797</v>
      </c>
      <c r="K30">
        <f t="shared" si="3"/>
        <v>3.6204972034238612</v>
      </c>
      <c r="L30">
        <f t="shared" si="4"/>
        <v>4.777656329205775</v>
      </c>
    </row>
    <row r="31" spans="1:12" x14ac:dyDescent="0.35">
      <c r="A31" s="5">
        <v>37956</v>
      </c>
      <c r="B31">
        <v>5.9713584490000002</v>
      </c>
      <c r="C31">
        <v>7.7080596000000003</v>
      </c>
      <c r="D31">
        <v>7.5926020000000003</v>
      </c>
      <c r="E31" s="4">
        <v>5.7</v>
      </c>
      <c r="F31" s="4">
        <v>9.8000000000000007</v>
      </c>
      <c r="G31">
        <v>2.33</v>
      </c>
      <c r="H31">
        <f t="shared" si="0"/>
        <v>3.7300489522484823</v>
      </c>
      <c r="I31">
        <f t="shared" si="1"/>
        <v>4.2378979303423536</v>
      </c>
      <c r="J31">
        <f t="shared" si="2"/>
        <v>4.2060388324408038</v>
      </c>
      <c r="K31">
        <f t="shared" si="3"/>
        <v>3.6443106343998726</v>
      </c>
      <c r="L31">
        <f t="shared" si="4"/>
        <v>4.7784934864452842</v>
      </c>
    </row>
    <row r="32" spans="1:12" x14ac:dyDescent="0.35">
      <c r="A32" s="5">
        <v>37987</v>
      </c>
      <c r="B32">
        <v>6.0071573039999997</v>
      </c>
      <c r="C32">
        <v>7.7035954999999996</v>
      </c>
      <c r="D32">
        <v>7.627821</v>
      </c>
      <c r="E32" s="4">
        <v>5.7</v>
      </c>
      <c r="F32" s="4">
        <v>9.8000000000000007</v>
      </c>
      <c r="G32">
        <v>2.33</v>
      </c>
      <c r="H32">
        <f t="shared" si="0"/>
        <v>3.7412132414926575</v>
      </c>
      <c r="I32">
        <f t="shared" si="1"/>
        <v>4.2366705695628495</v>
      </c>
      <c r="J32">
        <f t="shared" si="2"/>
        <v>4.2157825999451157</v>
      </c>
      <c r="K32">
        <f t="shared" si="3"/>
        <v>3.6443106343998726</v>
      </c>
      <c r="L32">
        <f t="shared" si="4"/>
        <v>4.7784934864452842</v>
      </c>
    </row>
    <row r="33" spans="1:12" x14ac:dyDescent="0.35">
      <c r="A33" s="5">
        <v>38018</v>
      </c>
      <c r="B33">
        <v>5.8589384300000003</v>
      </c>
      <c r="C33">
        <v>7.5156023000000003</v>
      </c>
      <c r="D33">
        <v>7.558802</v>
      </c>
      <c r="E33" s="4">
        <v>5.6</v>
      </c>
      <c r="F33" s="4">
        <v>9.6999999999999993</v>
      </c>
      <c r="G33">
        <v>2.41</v>
      </c>
      <c r="H33">
        <f t="shared" si="0"/>
        <v>3.7576643831374832</v>
      </c>
      <c r="I33">
        <f t="shared" si="1"/>
        <v>4.2558902174515731</v>
      </c>
      <c r="J33">
        <f t="shared" si="2"/>
        <v>4.2681041247842115</v>
      </c>
      <c r="K33">
        <f t="shared" si="3"/>
        <v>3.6736902427940219</v>
      </c>
      <c r="L33">
        <f t="shared" si="4"/>
        <v>4.8349767321053365</v>
      </c>
    </row>
    <row r="34" spans="1:12" x14ac:dyDescent="0.35">
      <c r="A34" s="5">
        <v>38047</v>
      </c>
      <c r="B34">
        <v>6.0946972600000002</v>
      </c>
      <c r="C34">
        <v>7.8012582000000004</v>
      </c>
      <c r="D34">
        <v>7.6180500000000002</v>
      </c>
      <c r="E34" s="4">
        <v>5.8</v>
      </c>
      <c r="F34" s="4">
        <v>10</v>
      </c>
      <c r="G34">
        <v>2.4</v>
      </c>
      <c r="H34">
        <f t="shared" si="0"/>
        <v>3.8245618603965603</v>
      </c>
      <c r="I34">
        <f t="shared" si="1"/>
        <v>4.3270104783788081</v>
      </c>
      <c r="J34">
        <f t="shared" si="2"/>
        <v>4.2758999052830973</v>
      </c>
      <c r="K34">
        <f t="shared" si="3"/>
        <v>3.7309516212355258</v>
      </c>
      <c r="L34">
        <f t="shared" si="4"/>
        <v>4.8989794855663558</v>
      </c>
    </row>
    <row r="35" spans="1:12" x14ac:dyDescent="0.35">
      <c r="A35" s="5">
        <v>38078</v>
      </c>
      <c r="B35">
        <v>5.8542060200000003</v>
      </c>
      <c r="C35">
        <v>7.5182811999999997</v>
      </c>
      <c r="D35">
        <v>7.552772</v>
      </c>
      <c r="E35" s="4">
        <v>5.6</v>
      </c>
      <c r="F35" s="4">
        <v>9.6</v>
      </c>
      <c r="G35">
        <v>2.39</v>
      </c>
      <c r="H35">
        <f t="shared" si="0"/>
        <v>3.7405283567699366</v>
      </c>
      <c r="I35">
        <f t="shared" si="1"/>
        <v>4.2389494061618613</v>
      </c>
      <c r="J35">
        <f t="shared" si="2"/>
        <v>4.2486615633632203</v>
      </c>
      <c r="K35">
        <f t="shared" si="3"/>
        <v>3.6584149573278317</v>
      </c>
      <c r="L35">
        <f t="shared" si="4"/>
        <v>4.7899895615752648</v>
      </c>
    </row>
    <row r="36" spans="1:12" x14ac:dyDescent="0.35">
      <c r="A36" s="5">
        <v>38108</v>
      </c>
      <c r="B36">
        <v>5.877876155</v>
      </c>
      <c r="C36">
        <v>7.5088464999999998</v>
      </c>
      <c r="D36">
        <v>7.4875509999999998</v>
      </c>
      <c r="E36" s="4">
        <v>5.6</v>
      </c>
      <c r="F36" s="4">
        <v>9.6999999999999993</v>
      </c>
      <c r="G36">
        <v>2.52</v>
      </c>
      <c r="H36">
        <f t="shared" si="0"/>
        <v>3.8486683295134694</v>
      </c>
      <c r="I36">
        <f t="shared" si="1"/>
        <v>4.3499762275212497</v>
      </c>
      <c r="J36">
        <f t="shared" si="2"/>
        <v>4.3438034624048081</v>
      </c>
      <c r="K36">
        <f t="shared" si="3"/>
        <v>3.7565942021996466</v>
      </c>
      <c r="L36">
        <f t="shared" si="4"/>
        <v>4.9440873778686392</v>
      </c>
    </row>
    <row r="37" spans="1:12" x14ac:dyDescent="0.35">
      <c r="A37" s="5">
        <v>38139</v>
      </c>
      <c r="B37">
        <v>5.9168113189999998</v>
      </c>
      <c r="C37">
        <v>7.4678262999999996</v>
      </c>
      <c r="D37">
        <v>7.4564500000000002</v>
      </c>
      <c r="E37" s="4">
        <v>5.6</v>
      </c>
      <c r="F37" s="4">
        <v>9.6</v>
      </c>
      <c r="G37">
        <v>2.2599999999999998</v>
      </c>
      <c r="H37">
        <f t="shared" si="0"/>
        <v>3.6567736573296408</v>
      </c>
      <c r="I37">
        <f t="shared" si="1"/>
        <v>4.1081975899413594</v>
      </c>
      <c r="J37">
        <f t="shared" si="2"/>
        <v>4.1050672345285646</v>
      </c>
      <c r="K37">
        <f t="shared" si="3"/>
        <v>3.5575272310974655</v>
      </c>
      <c r="L37">
        <f t="shared" si="4"/>
        <v>4.6578965209630834</v>
      </c>
    </row>
    <row r="38" spans="1:12" x14ac:dyDescent="0.35">
      <c r="A38" s="5">
        <v>38169</v>
      </c>
      <c r="B38">
        <v>5.7944254429999997</v>
      </c>
      <c r="C38">
        <v>7.3409095999999998</v>
      </c>
      <c r="D38">
        <v>7.3058730000000001</v>
      </c>
      <c r="E38" s="4">
        <v>5.5</v>
      </c>
      <c r="F38" s="4">
        <v>9.5</v>
      </c>
      <c r="G38">
        <v>2.58</v>
      </c>
      <c r="H38">
        <f t="shared" si="0"/>
        <v>3.8664735409595137</v>
      </c>
      <c r="I38">
        <f t="shared" si="1"/>
        <v>4.3519589575270583</v>
      </c>
      <c r="J38">
        <f t="shared" si="2"/>
        <v>4.3415610487473284</v>
      </c>
      <c r="K38">
        <f t="shared" si="3"/>
        <v>3.7669616403674726</v>
      </c>
      <c r="L38">
        <f t="shared" si="4"/>
        <v>4.9507575177946253</v>
      </c>
    </row>
    <row r="39" spans="1:12" x14ac:dyDescent="0.35">
      <c r="A39" s="5">
        <v>38200</v>
      </c>
      <c r="B39">
        <v>5.6902442779999998</v>
      </c>
      <c r="C39">
        <v>7.2120053000000004</v>
      </c>
      <c r="D39">
        <v>7.3254549999999998</v>
      </c>
      <c r="E39" s="4">
        <v>5.4</v>
      </c>
      <c r="F39" s="4">
        <v>9.4</v>
      </c>
      <c r="G39">
        <v>2.4</v>
      </c>
      <c r="H39">
        <f t="shared" si="0"/>
        <v>3.6954818721243918</v>
      </c>
      <c r="I39">
        <f t="shared" si="1"/>
        <v>4.1603861263108737</v>
      </c>
      <c r="J39">
        <f t="shared" si="2"/>
        <v>4.1929812782792144</v>
      </c>
      <c r="K39">
        <f t="shared" si="3"/>
        <v>3.6</v>
      </c>
      <c r="L39">
        <f t="shared" si="4"/>
        <v>4.7497368348151667</v>
      </c>
    </row>
    <row r="40" spans="1:12" x14ac:dyDescent="0.35">
      <c r="A40" s="5">
        <v>38231</v>
      </c>
      <c r="B40">
        <v>5.6464009659999999</v>
      </c>
      <c r="C40">
        <v>7.1591845000000003</v>
      </c>
      <c r="D40">
        <v>7.2577800000000003</v>
      </c>
      <c r="E40" s="4">
        <v>5.4</v>
      </c>
      <c r="F40" s="4">
        <v>9.4</v>
      </c>
      <c r="G40">
        <v>2.59</v>
      </c>
      <c r="H40">
        <f t="shared" si="0"/>
        <v>3.8241572276699083</v>
      </c>
      <c r="I40">
        <f t="shared" si="1"/>
        <v>4.3060756908117632</v>
      </c>
      <c r="J40">
        <f t="shared" si="2"/>
        <v>4.3356256987890456</v>
      </c>
      <c r="K40">
        <f t="shared" si="3"/>
        <v>3.7397860901393813</v>
      </c>
      <c r="L40">
        <f t="shared" si="4"/>
        <v>4.93416659629567</v>
      </c>
    </row>
    <row r="41" spans="1:12" x14ac:dyDescent="0.35">
      <c r="A41" s="5">
        <v>38261</v>
      </c>
      <c r="B41">
        <v>5.7326012710000001</v>
      </c>
      <c r="C41">
        <v>7.2834579000000002</v>
      </c>
      <c r="D41">
        <v>7.2605510000000004</v>
      </c>
      <c r="E41" s="4">
        <v>5.5</v>
      </c>
      <c r="F41" s="4">
        <v>9.6999999999999993</v>
      </c>
      <c r="G41">
        <v>2.67</v>
      </c>
      <c r="H41">
        <f t="shared" si="0"/>
        <v>3.9122941343372943</v>
      </c>
      <c r="I41">
        <f t="shared" si="1"/>
        <v>4.4098563007200129</v>
      </c>
      <c r="J41">
        <f t="shared" si="2"/>
        <v>4.4029162120122161</v>
      </c>
      <c r="K41">
        <f t="shared" si="3"/>
        <v>3.8321012512719439</v>
      </c>
      <c r="L41">
        <f t="shared" si="4"/>
        <v>5.0891060118649518</v>
      </c>
    </row>
    <row r="42" spans="1:12" x14ac:dyDescent="0.35">
      <c r="A42" s="5">
        <v>38292</v>
      </c>
      <c r="B42">
        <v>5.6211256570000003</v>
      </c>
      <c r="C42">
        <v>7.1740535999999997</v>
      </c>
      <c r="D42">
        <v>7.2529130000000004</v>
      </c>
      <c r="E42" s="4">
        <v>5.4</v>
      </c>
      <c r="F42" s="4">
        <v>9.4</v>
      </c>
      <c r="G42">
        <v>2.34</v>
      </c>
      <c r="H42">
        <f t="shared" si="0"/>
        <v>3.6267663334408518</v>
      </c>
      <c r="I42">
        <f t="shared" si="1"/>
        <v>4.0972289933563628</v>
      </c>
      <c r="J42">
        <f t="shared" si="2"/>
        <v>4.1196864468063588</v>
      </c>
      <c r="K42">
        <f t="shared" si="3"/>
        <v>3.5547151784636699</v>
      </c>
      <c r="L42">
        <f t="shared" si="4"/>
        <v>4.6899893390070728</v>
      </c>
    </row>
    <row r="43" spans="1:12" x14ac:dyDescent="0.35">
      <c r="A43" s="5">
        <v>38322</v>
      </c>
      <c r="B43">
        <v>5.6262050050000001</v>
      </c>
      <c r="C43">
        <v>7.1813323999999996</v>
      </c>
      <c r="D43">
        <v>7.1628129999999999</v>
      </c>
      <c r="E43" s="4">
        <v>5.4</v>
      </c>
      <c r="F43" s="4">
        <v>9.3000000000000007</v>
      </c>
      <c r="G43">
        <v>2.75</v>
      </c>
      <c r="H43">
        <f t="shared" si="0"/>
        <v>3.9334544313808952</v>
      </c>
      <c r="I43">
        <f t="shared" si="1"/>
        <v>4.4439469056234229</v>
      </c>
      <c r="J43">
        <f t="shared" si="2"/>
        <v>4.4382131257973629</v>
      </c>
      <c r="K43">
        <f t="shared" si="3"/>
        <v>3.8535697735995389</v>
      </c>
      <c r="L43">
        <f t="shared" si="4"/>
        <v>5.0571731233961135</v>
      </c>
    </row>
    <row r="44" spans="1:12" x14ac:dyDescent="0.35">
      <c r="A44" s="5">
        <v>38353</v>
      </c>
      <c r="B44">
        <v>5.5147350900000003</v>
      </c>
      <c r="C44">
        <v>7.0036646999999999</v>
      </c>
      <c r="D44">
        <v>7.1078859999999997</v>
      </c>
      <c r="E44" s="4">
        <v>5.3</v>
      </c>
      <c r="F44" s="4">
        <v>9.1999999999999993</v>
      </c>
      <c r="G44">
        <v>2.57</v>
      </c>
      <c r="H44">
        <f t="shared" si="0"/>
        <v>3.7646871292711697</v>
      </c>
      <c r="I44">
        <f t="shared" si="1"/>
        <v>4.2425721300880666</v>
      </c>
      <c r="J44">
        <f t="shared" si="2"/>
        <v>4.2740223466893568</v>
      </c>
      <c r="K44">
        <f t="shared" si="3"/>
        <v>3.6906638969161087</v>
      </c>
      <c r="L44">
        <f t="shared" si="4"/>
        <v>4.8625096400932719</v>
      </c>
    </row>
    <row r="45" spans="1:12" x14ac:dyDescent="0.35">
      <c r="A45" s="5">
        <v>38384</v>
      </c>
      <c r="B45">
        <v>5.6484789129999999</v>
      </c>
      <c r="C45">
        <v>7.1813941000000003</v>
      </c>
      <c r="D45">
        <v>7.258489</v>
      </c>
      <c r="E45" s="4">
        <v>5.4</v>
      </c>
      <c r="F45" s="4">
        <v>9.1999999999999993</v>
      </c>
      <c r="G45">
        <v>2.67</v>
      </c>
      <c r="H45">
        <f t="shared" si="0"/>
        <v>3.8834828051260892</v>
      </c>
      <c r="I45">
        <f t="shared" si="1"/>
        <v>4.3788494204528199</v>
      </c>
      <c r="J45">
        <f t="shared" si="2"/>
        <v>4.4022909524473732</v>
      </c>
      <c r="K45">
        <f t="shared" si="3"/>
        <v>3.7971041597512176</v>
      </c>
      <c r="L45">
        <f t="shared" si="4"/>
        <v>4.9562082280711328</v>
      </c>
    </row>
    <row r="46" spans="1:12" x14ac:dyDescent="0.35">
      <c r="A46" s="5">
        <v>38412</v>
      </c>
      <c r="B46">
        <v>5.4647461650000002</v>
      </c>
      <c r="C46">
        <v>6.9256624000000002</v>
      </c>
      <c r="D46">
        <v>7.0154719999999999</v>
      </c>
      <c r="E46" s="4">
        <v>5.2</v>
      </c>
      <c r="F46" s="4">
        <v>9.1</v>
      </c>
      <c r="G46">
        <v>2.73</v>
      </c>
      <c r="H46">
        <f t="shared" si="0"/>
        <v>3.8624806835050971</v>
      </c>
      <c r="I46">
        <f t="shared" si="1"/>
        <v>4.3482247356823684</v>
      </c>
      <c r="J46">
        <f t="shared" si="2"/>
        <v>4.3763270627319439</v>
      </c>
      <c r="K46">
        <f t="shared" si="3"/>
        <v>3.7677579540092538</v>
      </c>
      <c r="L46">
        <f t="shared" si="4"/>
        <v>4.9842752732970119</v>
      </c>
    </row>
    <row r="47" spans="1:12" x14ac:dyDescent="0.35">
      <c r="A47" s="5">
        <v>38443</v>
      </c>
      <c r="B47">
        <v>5.3971225040000004</v>
      </c>
      <c r="C47">
        <v>6.8810396999999996</v>
      </c>
      <c r="D47">
        <v>6.8350489999999997</v>
      </c>
      <c r="E47" s="4">
        <v>5.2</v>
      </c>
      <c r="F47" s="4">
        <v>9</v>
      </c>
      <c r="G47">
        <v>2.79</v>
      </c>
      <c r="H47">
        <f t="shared" si="0"/>
        <v>3.8804602544234363</v>
      </c>
      <c r="I47">
        <f t="shared" si="1"/>
        <v>4.3815637349010457</v>
      </c>
      <c r="J47">
        <f t="shared" si="2"/>
        <v>4.3668966910152571</v>
      </c>
      <c r="K47">
        <f t="shared" si="3"/>
        <v>3.8089368595449309</v>
      </c>
      <c r="L47">
        <f t="shared" si="4"/>
        <v>5.0109879265470196</v>
      </c>
    </row>
    <row r="48" spans="1:12" x14ac:dyDescent="0.35">
      <c r="A48" s="5">
        <v>38473</v>
      </c>
      <c r="B48">
        <v>5.3686165380000004</v>
      </c>
      <c r="C48">
        <v>6.8209045000000001</v>
      </c>
      <c r="D48">
        <v>6.8281669999999997</v>
      </c>
      <c r="E48" s="4">
        <v>5.0999999999999996</v>
      </c>
      <c r="F48" s="4">
        <v>8.9</v>
      </c>
      <c r="G48">
        <v>2.54</v>
      </c>
      <c r="H48">
        <f t="shared" si="0"/>
        <v>3.6927342182345049</v>
      </c>
      <c r="I48">
        <f t="shared" si="1"/>
        <v>4.1623427814152931</v>
      </c>
      <c r="J48">
        <f t="shared" si="2"/>
        <v>4.1645581014076392</v>
      </c>
      <c r="K48">
        <f t="shared" si="3"/>
        <v>3.5991665701937161</v>
      </c>
      <c r="L48">
        <f t="shared" si="4"/>
        <v>4.7545767424661474</v>
      </c>
    </row>
    <row r="49" spans="1:12" x14ac:dyDescent="0.35">
      <c r="A49" s="5">
        <v>38504</v>
      </c>
      <c r="B49">
        <v>5.2739513809999998</v>
      </c>
      <c r="C49">
        <v>6.6684405</v>
      </c>
      <c r="D49">
        <v>6.6780929999999996</v>
      </c>
      <c r="E49" s="4">
        <v>5</v>
      </c>
      <c r="F49" s="4">
        <v>9</v>
      </c>
      <c r="G49">
        <v>2.72</v>
      </c>
      <c r="H49">
        <f t="shared" si="0"/>
        <v>3.7874988787219466</v>
      </c>
      <c r="I49">
        <f t="shared" si="1"/>
        <v>4.2588916586360819</v>
      </c>
      <c r="J49">
        <f t="shared" si="2"/>
        <v>4.261972895268106</v>
      </c>
      <c r="K49">
        <f t="shared" si="3"/>
        <v>3.687817782917155</v>
      </c>
      <c r="L49">
        <f t="shared" si="4"/>
        <v>4.9477267507411931</v>
      </c>
    </row>
    <row r="50" spans="1:12" x14ac:dyDescent="0.35">
      <c r="A50" s="5">
        <v>38534</v>
      </c>
      <c r="B50">
        <v>5.1794991939999999</v>
      </c>
      <c r="C50">
        <v>6.5812875000000002</v>
      </c>
      <c r="D50">
        <v>6.7708630000000003</v>
      </c>
      <c r="E50" s="4">
        <v>5</v>
      </c>
      <c r="F50" s="4">
        <v>8.8000000000000007</v>
      </c>
      <c r="G50">
        <v>2.85</v>
      </c>
      <c r="H50">
        <f t="shared" si="0"/>
        <v>3.8420792161146289</v>
      </c>
      <c r="I50">
        <f t="shared" si="1"/>
        <v>4.3308970635423787</v>
      </c>
      <c r="J50">
        <f t="shared" si="2"/>
        <v>4.3928304713476027</v>
      </c>
      <c r="K50">
        <f t="shared" si="3"/>
        <v>3.7749172176353749</v>
      </c>
      <c r="L50">
        <f t="shared" si="4"/>
        <v>5.0079936102195663</v>
      </c>
    </row>
    <row r="51" spans="1:12" x14ac:dyDescent="0.35">
      <c r="A51" s="5">
        <v>38565</v>
      </c>
      <c r="B51">
        <v>5.1219320220000002</v>
      </c>
      <c r="C51">
        <v>6.4630361000000001</v>
      </c>
      <c r="D51">
        <v>6.7476339999999997</v>
      </c>
      <c r="E51" s="4">
        <v>4.9000000000000004</v>
      </c>
      <c r="F51" s="4">
        <v>8.9</v>
      </c>
      <c r="G51">
        <v>2.77</v>
      </c>
      <c r="H51">
        <f t="shared" si="0"/>
        <v>3.7666632051379376</v>
      </c>
      <c r="I51">
        <f t="shared" si="1"/>
        <v>4.231147598110943</v>
      </c>
      <c r="J51">
        <f t="shared" si="2"/>
        <v>4.323302693543444</v>
      </c>
      <c r="K51">
        <f t="shared" si="3"/>
        <v>3.6841552627434151</v>
      </c>
      <c r="L51">
        <f t="shared" si="4"/>
        <v>4.9651787480412022</v>
      </c>
    </row>
    <row r="52" spans="1:12" x14ac:dyDescent="0.35">
      <c r="A52" s="5">
        <v>38596</v>
      </c>
      <c r="B52">
        <v>5.2692454089999998</v>
      </c>
      <c r="C52">
        <v>6.6963220999999997</v>
      </c>
      <c r="D52">
        <v>6.7684680000000004</v>
      </c>
      <c r="E52" s="4">
        <v>5</v>
      </c>
      <c r="F52" s="4">
        <v>9</v>
      </c>
      <c r="G52">
        <v>2.9</v>
      </c>
      <c r="H52">
        <f t="shared" si="0"/>
        <v>3.9090678794438962</v>
      </c>
      <c r="I52">
        <f t="shared" si="1"/>
        <v>4.406737352055373</v>
      </c>
      <c r="J52">
        <f t="shared" si="2"/>
        <v>4.430412757294742</v>
      </c>
      <c r="K52">
        <f t="shared" si="3"/>
        <v>3.8078865529319543</v>
      </c>
      <c r="L52">
        <f t="shared" si="4"/>
        <v>5.1088159097779204</v>
      </c>
    </row>
    <row r="53" spans="1:12" x14ac:dyDescent="0.35">
      <c r="A53" s="5">
        <v>38626</v>
      </c>
      <c r="B53">
        <v>5.1934675170000002</v>
      </c>
      <c r="C53">
        <v>6.5616031000000001</v>
      </c>
      <c r="D53">
        <v>6.7604670000000002</v>
      </c>
      <c r="E53" s="4">
        <v>5</v>
      </c>
      <c r="F53" s="4">
        <v>8.6999999999999993</v>
      </c>
      <c r="G53">
        <v>2.79</v>
      </c>
      <c r="H53">
        <f t="shared" si="0"/>
        <v>3.8065436254468437</v>
      </c>
      <c r="I53">
        <f t="shared" si="1"/>
        <v>4.2786531349245873</v>
      </c>
      <c r="J53">
        <f t="shared" si="2"/>
        <v>4.3430062088373766</v>
      </c>
      <c r="K53">
        <f t="shared" si="3"/>
        <v>3.7349698793966195</v>
      </c>
      <c r="L53">
        <f t="shared" si="4"/>
        <v>4.9267636436102755</v>
      </c>
    </row>
    <row r="54" spans="1:12" x14ac:dyDescent="0.35">
      <c r="A54" s="5">
        <v>38657</v>
      </c>
      <c r="B54">
        <v>5.2748098600000004</v>
      </c>
      <c r="C54">
        <v>6.6612676000000004</v>
      </c>
      <c r="D54">
        <v>6.7383379999999997</v>
      </c>
      <c r="E54" s="4">
        <v>5</v>
      </c>
      <c r="F54" s="4">
        <v>8.6999999999999993</v>
      </c>
      <c r="G54">
        <v>2.83</v>
      </c>
      <c r="H54">
        <f t="shared" si="0"/>
        <v>3.8636397223084868</v>
      </c>
      <c r="I54">
        <f t="shared" si="1"/>
        <v>4.3418184333295198</v>
      </c>
      <c r="J54">
        <f t="shared" si="2"/>
        <v>4.3668634670664943</v>
      </c>
      <c r="K54">
        <f t="shared" si="3"/>
        <v>3.7616485747608057</v>
      </c>
      <c r="L54">
        <f t="shared" si="4"/>
        <v>4.9619552597741148</v>
      </c>
    </row>
    <row r="55" spans="1:12" x14ac:dyDescent="0.35">
      <c r="A55" s="5">
        <v>38687</v>
      </c>
      <c r="B55">
        <v>5.0616924689999996</v>
      </c>
      <c r="C55">
        <v>6.3713879999999996</v>
      </c>
      <c r="D55">
        <v>6.607386</v>
      </c>
      <c r="E55" s="4">
        <v>4.9000000000000004</v>
      </c>
      <c r="F55" s="4">
        <v>8.6</v>
      </c>
      <c r="G55">
        <v>2.85</v>
      </c>
      <c r="H55">
        <f t="shared" si="0"/>
        <v>3.7981342178298543</v>
      </c>
      <c r="I55">
        <f t="shared" si="1"/>
        <v>4.2612739644383346</v>
      </c>
      <c r="J55">
        <f t="shared" si="2"/>
        <v>4.3394757863133648</v>
      </c>
      <c r="K55">
        <f t="shared" si="3"/>
        <v>3.7369773882109589</v>
      </c>
      <c r="L55">
        <f t="shared" si="4"/>
        <v>4.9507575177946253</v>
      </c>
    </row>
    <row r="56" spans="1:12" x14ac:dyDescent="0.35">
      <c r="A56" s="5">
        <v>38718</v>
      </c>
      <c r="B56">
        <v>4.8959243939999997</v>
      </c>
      <c r="C56">
        <v>6.1513552000000002</v>
      </c>
      <c r="D56">
        <v>6.4729200000000002</v>
      </c>
      <c r="E56" s="4">
        <v>4.7</v>
      </c>
      <c r="F56" s="4">
        <v>8.4</v>
      </c>
      <c r="G56">
        <v>2.93</v>
      </c>
      <c r="H56">
        <f t="shared" si="0"/>
        <v>3.7874870923106787</v>
      </c>
      <c r="I56">
        <f t="shared" si="1"/>
        <v>4.2454058387862048</v>
      </c>
      <c r="J56">
        <f t="shared" si="2"/>
        <v>4.3549575887716747</v>
      </c>
      <c r="K56">
        <f t="shared" si="3"/>
        <v>3.7109298026235957</v>
      </c>
      <c r="L56">
        <f t="shared" si="4"/>
        <v>4.9610482763222539</v>
      </c>
    </row>
    <row r="57" spans="1:12" x14ac:dyDescent="0.35">
      <c r="A57" s="5">
        <v>38749</v>
      </c>
      <c r="B57">
        <v>4.9706647659999996</v>
      </c>
      <c r="C57">
        <v>6.2853778</v>
      </c>
      <c r="D57">
        <v>6.4456369999999996</v>
      </c>
      <c r="E57" s="4">
        <v>4.8</v>
      </c>
      <c r="F57" s="4">
        <v>8.4</v>
      </c>
      <c r="G57">
        <v>2.87</v>
      </c>
      <c r="H57">
        <f t="shared" si="0"/>
        <v>3.7770104419262598</v>
      </c>
      <c r="I57">
        <f t="shared" si="1"/>
        <v>4.2472384305569664</v>
      </c>
      <c r="J57">
        <f t="shared" si="2"/>
        <v>4.3010438488813385</v>
      </c>
      <c r="K57">
        <f t="shared" si="3"/>
        <v>3.7116034270918545</v>
      </c>
      <c r="L57">
        <f t="shared" si="4"/>
        <v>4.9099898166900511</v>
      </c>
    </row>
    <row r="58" spans="1:12" x14ac:dyDescent="0.35">
      <c r="A58" s="5">
        <v>38777</v>
      </c>
      <c r="B58">
        <v>4.8832914799999996</v>
      </c>
      <c r="C58">
        <v>6.1323217999999997</v>
      </c>
      <c r="D58">
        <v>6.3707279999999997</v>
      </c>
      <c r="E58" s="4">
        <v>4.7</v>
      </c>
      <c r="F58" s="4">
        <v>8.1999999999999993</v>
      </c>
      <c r="G58">
        <v>3.14</v>
      </c>
      <c r="H58">
        <f t="shared" si="0"/>
        <v>3.915805823480015</v>
      </c>
      <c r="I58">
        <f t="shared" si="1"/>
        <v>4.3881078441624473</v>
      </c>
      <c r="J58">
        <f t="shared" si="2"/>
        <v>4.4725927514138819</v>
      </c>
      <c r="K58">
        <f t="shared" si="3"/>
        <v>3.8416142440385657</v>
      </c>
      <c r="L58">
        <f t="shared" si="4"/>
        <v>5.074248712863807</v>
      </c>
    </row>
    <row r="59" spans="1:12" x14ac:dyDescent="0.35">
      <c r="A59" s="5">
        <v>38808</v>
      </c>
      <c r="B59">
        <v>4.9147585420000004</v>
      </c>
      <c r="C59">
        <v>6.2279822999999999</v>
      </c>
      <c r="D59">
        <v>6.4576399999999996</v>
      </c>
      <c r="E59" s="4">
        <v>4.7</v>
      </c>
      <c r="F59" s="4">
        <v>8.1</v>
      </c>
      <c r="G59">
        <v>3.17</v>
      </c>
      <c r="H59">
        <f t="shared" si="0"/>
        <v>3.9471235828309204</v>
      </c>
      <c r="I59">
        <f t="shared" si="1"/>
        <v>4.4432762564351096</v>
      </c>
      <c r="J59">
        <f t="shared" si="2"/>
        <v>4.5244578459744762</v>
      </c>
      <c r="K59">
        <f t="shared" si="3"/>
        <v>3.8599222790102914</v>
      </c>
      <c r="L59">
        <f t="shared" si="4"/>
        <v>5.067247773693329</v>
      </c>
    </row>
    <row r="60" spans="1:12" x14ac:dyDescent="0.35">
      <c r="A60" s="5">
        <v>38838</v>
      </c>
      <c r="B60">
        <v>4.8052400290000001</v>
      </c>
      <c r="C60">
        <v>6.0302873000000004</v>
      </c>
      <c r="D60">
        <v>6.3885709999999998</v>
      </c>
      <c r="E60" s="4">
        <v>4.5999999999999996</v>
      </c>
      <c r="F60" s="4">
        <v>8.1999999999999993</v>
      </c>
      <c r="G60">
        <v>2.95</v>
      </c>
      <c r="H60">
        <f t="shared" si="0"/>
        <v>3.7650309541290627</v>
      </c>
      <c r="I60">
        <f t="shared" si="1"/>
        <v>4.2177419948356256</v>
      </c>
      <c r="J60">
        <f t="shared" si="2"/>
        <v>4.3412307529086727</v>
      </c>
      <c r="K60">
        <f t="shared" si="3"/>
        <v>3.6837480912787726</v>
      </c>
      <c r="L60">
        <f t="shared" si="4"/>
        <v>4.9183330509431746</v>
      </c>
    </row>
    <row r="61" spans="1:12" x14ac:dyDescent="0.35">
      <c r="A61" s="5">
        <v>38869</v>
      </c>
      <c r="B61">
        <v>4.8111623540000004</v>
      </c>
      <c r="C61">
        <v>6.0706901999999996</v>
      </c>
      <c r="D61">
        <v>6.4239290000000002</v>
      </c>
      <c r="E61" s="4">
        <v>4.5999999999999996</v>
      </c>
      <c r="F61" s="4">
        <v>8.4</v>
      </c>
      <c r="G61">
        <v>3.05</v>
      </c>
      <c r="H61">
        <f t="shared" si="0"/>
        <v>3.8306716355882031</v>
      </c>
      <c r="I61">
        <f t="shared" si="1"/>
        <v>4.3029763083242738</v>
      </c>
      <c r="J61">
        <f t="shared" si="2"/>
        <v>4.426396214755294</v>
      </c>
      <c r="K61">
        <f t="shared" si="3"/>
        <v>3.745664160065608</v>
      </c>
      <c r="L61">
        <f t="shared" si="4"/>
        <v>5.0616202939375059</v>
      </c>
    </row>
    <row r="62" spans="1:12" x14ac:dyDescent="0.35">
      <c r="A62" s="5">
        <v>38899</v>
      </c>
      <c r="B62">
        <v>4.9382788680000003</v>
      </c>
      <c r="C62">
        <v>6.2195119999999999</v>
      </c>
      <c r="D62">
        <v>6.4689230000000002</v>
      </c>
      <c r="E62" s="4">
        <v>4.7</v>
      </c>
      <c r="F62" s="4">
        <v>8.5</v>
      </c>
      <c r="G62">
        <v>2.9</v>
      </c>
      <c r="H62">
        <f t="shared" si="0"/>
        <v>3.784310864239353</v>
      </c>
      <c r="I62">
        <f t="shared" si="1"/>
        <v>4.2469500585714446</v>
      </c>
      <c r="J62">
        <f t="shared" si="2"/>
        <v>4.3312673318556545</v>
      </c>
      <c r="K62">
        <f t="shared" si="3"/>
        <v>3.6918829883949464</v>
      </c>
      <c r="L62">
        <f t="shared" si="4"/>
        <v>4.9648766349225637</v>
      </c>
    </row>
    <row r="63" spans="1:12" x14ac:dyDescent="0.35">
      <c r="A63" s="5">
        <v>38930</v>
      </c>
      <c r="B63">
        <v>4.8650941830000001</v>
      </c>
      <c r="C63">
        <v>6.0884289000000003</v>
      </c>
      <c r="D63">
        <v>6.308738</v>
      </c>
      <c r="E63" s="4">
        <v>4.7</v>
      </c>
      <c r="F63" s="4">
        <v>8.4</v>
      </c>
      <c r="G63">
        <v>3.1</v>
      </c>
      <c r="H63">
        <f t="shared" si="0"/>
        <v>3.8835282884639839</v>
      </c>
      <c r="I63">
        <f t="shared" si="1"/>
        <v>4.3444366251563622</v>
      </c>
      <c r="J63">
        <f t="shared" si="2"/>
        <v>4.4223396296530639</v>
      </c>
      <c r="K63">
        <f t="shared" si="3"/>
        <v>3.8170669367984629</v>
      </c>
      <c r="L63">
        <f t="shared" si="4"/>
        <v>5.1029403288692299</v>
      </c>
    </row>
    <row r="64" spans="1:12" x14ac:dyDescent="0.35">
      <c r="A64" s="5">
        <v>38961</v>
      </c>
      <c r="B64">
        <v>4.6875905940000004</v>
      </c>
      <c r="C64">
        <v>5.9120539000000001</v>
      </c>
      <c r="D64">
        <v>6.2374179999999999</v>
      </c>
      <c r="E64" s="4">
        <v>4.5</v>
      </c>
      <c r="F64" s="4">
        <v>8</v>
      </c>
      <c r="G64">
        <v>3.12</v>
      </c>
      <c r="H64">
        <f t="shared" si="0"/>
        <v>3.8243015902619399</v>
      </c>
      <c r="I64">
        <f t="shared" si="1"/>
        <v>4.2948350571354892</v>
      </c>
      <c r="J64">
        <f t="shared" si="2"/>
        <v>4.411433345297195</v>
      </c>
      <c r="K64">
        <f t="shared" si="3"/>
        <v>3.746998799039039</v>
      </c>
      <c r="L64">
        <f t="shared" si="4"/>
        <v>4.9959983987187186</v>
      </c>
    </row>
    <row r="65" spans="1:12" x14ac:dyDescent="0.35">
      <c r="A65" s="5">
        <v>38991</v>
      </c>
      <c r="B65">
        <v>4.5873737480000001</v>
      </c>
      <c r="C65">
        <v>5.6902378000000002</v>
      </c>
      <c r="D65">
        <v>6.0798100000000002</v>
      </c>
      <c r="E65" s="4">
        <v>4.4000000000000004</v>
      </c>
      <c r="F65" s="4">
        <v>8.1999999999999993</v>
      </c>
      <c r="G65">
        <v>3.02</v>
      </c>
      <c r="H65">
        <f t="shared" si="0"/>
        <v>3.7220785481985734</v>
      </c>
      <c r="I65">
        <f t="shared" si="1"/>
        <v>4.1454213484276838</v>
      </c>
      <c r="J65">
        <f t="shared" si="2"/>
        <v>4.2849768027376767</v>
      </c>
      <c r="K65">
        <f t="shared" si="3"/>
        <v>3.6452709089997688</v>
      </c>
      <c r="L65">
        <f t="shared" si="4"/>
        <v>4.9763440395535357</v>
      </c>
    </row>
    <row r="66" spans="1:12" x14ac:dyDescent="0.35">
      <c r="A66" s="5">
        <v>39022</v>
      </c>
      <c r="B66">
        <v>4.6825550869999999</v>
      </c>
      <c r="C66">
        <v>5.8397436999999996</v>
      </c>
      <c r="D66">
        <v>6.0952279999999996</v>
      </c>
      <c r="E66" s="4">
        <v>4.5</v>
      </c>
      <c r="F66" s="4">
        <v>8.1</v>
      </c>
      <c r="G66">
        <v>3.05</v>
      </c>
      <c r="H66">
        <f t="shared" ref="H66:H129" si="5">SQRT(B66*G66)</f>
        <v>3.7791259591802442</v>
      </c>
      <c r="I66">
        <f t="shared" ref="I66:I129" si="6">SQRT(C66*G66)</f>
        <v>4.2203339068135355</v>
      </c>
      <c r="J66">
        <f t="shared" ref="J66:J129" si="7">SQRT(D66*G66)</f>
        <v>4.3116638783652883</v>
      </c>
      <c r="K66">
        <f t="shared" ref="K66:K129" si="8">SQRT(E66*G66)</f>
        <v>3.7047267105685409</v>
      </c>
      <c r="L66">
        <f t="shared" si="4"/>
        <v>4.970412457734267</v>
      </c>
    </row>
    <row r="67" spans="1:12" x14ac:dyDescent="0.35">
      <c r="A67" s="15">
        <v>39052</v>
      </c>
      <c r="B67">
        <v>4.592003386</v>
      </c>
      <c r="C67">
        <v>5.7227163000000001</v>
      </c>
      <c r="D67">
        <v>6.1795090000000004</v>
      </c>
      <c r="E67" s="17">
        <v>4.4000000000000004</v>
      </c>
      <c r="F67" s="4">
        <v>7.9</v>
      </c>
      <c r="G67">
        <v>3.02</v>
      </c>
      <c r="H67">
        <f t="shared" si="5"/>
        <v>3.7239562599096141</v>
      </c>
      <c r="I67">
        <f t="shared" si="6"/>
        <v>4.1572350457966651</v>
      </c>
      <c r="J67">
        <f t="shared" si="7"/>
        <v>4.3199672660796864</v>
      </c>
      <c r="K67">
        <f t="shared" si="8"/>
        <v>3.6452709089997688</v>
      </c>
      <c r="L67">
        <f t="shared" ref="L67:L130" si="9">SQRT(G67*F67)</f>
        <v>4.884465170312918</v>
      </c>
    </row>
    <row r="68" spans="1:12" x14ac:dyDescent="0.35">
      <c r="A68" s="15">
        <v>39083</v>
      </c>
      <c r="B68">
        <v>4.8359713299999996</v>
      </c>
      <c r="C68">
        <v>6.0374920999999997</v>
      </c>
      <c r="D68">
        <v>6.3210090000000001</v>
      </c>
      <c r="E68" s="17">
        <v>4.5999999999999996</v>
      </c>
      <c r="F68" s="4">
        <v>8.3000000000000007</v>
      </c>
      <c r="G68">
        <v>3.11</v>
      </c>
      <c r="H68">
        <f t="shared" si="5"/>
        <v>3.878127233124256</v>
      </c>
      <c r="I68">
        <f t="shared" si="6"/>
        <v>4.3331974834987612</v>
      </c>
      <c r="J68">
        <f t="shared" si="7"/>
        <v>4.4337724332671833</v>
      </c>
      <c r="K68">
        <f t="shared" si="8"/>
        <v>3.7823273258669721</v>
      </c>
      <c r="L68">
        <f t="shared" si="9"/>
        <v>5.080649564770237</v>
      </c>
    </row>
    <row r="69" spans="1:12" x14ac:dyDescent="0.35">
      <c r="A69" s="5">
        <v>39114</v>
      </c>
      <c r="B69">
        <v>4.7028431880000001</v>
      </c>
      <c r="C69">
        <v>5.9253429999999998</v>
      </c>
      <c r="D69">
        <v>6.2688620000000004</v>
      </c>
      <c r="E69" s="4">
        <v>4.5</v>
      </c>
      <c r="F69" s="4">
        <v>8.1</v>
      </c>
      <c r="G69">
        <v>3.07</v>
      </c>
      <c r="H69">
        <f t="shared" si="5"/>
        <v>3.7997011181354776</v>
      </c>
      <c r="I69">
        <f t="shared" si="6"/>
        <v>4.2650677614781225</v>
      </c>
      <c r="J69">
        <f t="shared" si="7"/>
        <v>4.3869586663199822</v>
      </c>
      <c r="K69">
        <f t="shared" si="8"/>
        <v>3.71685350800916</v>
      </c>
      <c r="L69">
        <f t="shared" si="9"/>
        <v>4.9866822637902244</v>
      </c>
    </row>
    <row r="70" spans="1:12" x14ac:dyDescent="0.35">
      <c r="A70" s="5">
        <v>39142</v>
      </c>
      <c r="B70">
        <v>4.55830936</v>
      </c>
      <c r="C70">
        <v>5.7068297000000001</v>
      </c>
      <c r="D70">
        <v>6.0086880000000003</v>
      </c>
      <c r="E70" s="4">
        <v>4.4000000000000004</v>
      </c>
      <c r="F70" s="4">
        <v>8</v>
      </c>
      <c r="G70">
        <v>3.24</v>
      </c>
      <c r="H70">
        <f t="shared" si="5"/>
        <v>3.8430355614279712</v>
      </c>
      <c r="I70">
        <f t="shared" si="6"/>
        <v>4.3000149102067082</v>
      </c>
      <c r="J70">
        <f t="shared" si="7"/>
        <v>4.4122725573110282</v>
      </c>
      <c r="K70">
        <f t="shared" si="8"/>
        <v>3.7757118534125458</v>
      </c>
      <c r="L70">
        <f t="shared" si="9"/>
        <v>5.0911688245431419</v>
      </c>
    </row>
    <row r="71" spans="1:12" x14ac:dyDescent="0.35">
      <c r="A71" s="5">
        <v>39173</v>
      </c>
      <c r="B71">
        <v>4.6623422359999998</v>
      </c>
      <c r="C71">
        <v>5.8550065</v>
      </c>
      <c r="D71">
        <v>6.2116730000000002</v>
      </c>
      <c r="E71" s="4">
        <v>4.5</v>
      </c>
      <c r="F71" s="4">
        <v>8.1999999999999993</v>
      </c>
      <c r="G71">
        <v>3.08</v>
      </c>
      <c r="H71">
        <f t="shared" si="5"/>
        <v>3.7894609229915539</v>
      </c>
      <c r="I71">
        <f t="shared" si="6"/>
        <v>4.2465774477807416</v>
      </c>
      <c r="J71">
        <f t="shared" si="7"/>
        <v>4.3740087837131743</v>
      </c>
      <c r="K71">
        <f t="shared" si="8"/>
        <v>3.722902093797257</v>
      </c>
      <c r="L71">
        <f t="shared" si="9"/>
        <v>5.0255347974121118</v>
      </c>
    </row>
    <row r="72" spans="1:12" x14ac:dyDescent="0.35">
      <c r="A72" s="5">
        <v>39203</v>
      </c>
      <c r="B72">
        <v>4.5941864099999998</v>
      </c>
      <c r="C72">
        <v>5.7466339</v>
      </c>
      <c r="D72">
        <v>6.1384270000000001</v>
      </c>
      <c r="E72" s="4">
        <v>4.4000000000000004</v>
      </c>
      <c r="F72" s="4">
        <v>8.1999999999999993</v>
      </c>
      <c r="G72">
        <v>3.05</v>
      </c>
      <c r="H72">
        <f t="shared" si="5"/>
        <v>3.7432964817791281</v>
      </c>
      <c r="I72">
        <f t="shared" si="6"/>
        <v>4.1865538805800648</v>
      </c>
      <c r="J72">
        <f t="shared" si="7"/>
        <v>4.3269160322335818</v>
      </c>
      <c r="K72">
        <f t="shared" si="8"/>
        <v>3.6633318168028404</v>
      </c>
      <c r="L72">
        <f t="shared" si="9"/>
        <v>5.0009999000199947</v>
      </c>
    </row>
    <row r="73" spans="1:12" x14ac:dyDescent="0.35">
      <c r="A73" s="5">
        <v>39234</v>
      </c>
      <c r="B73">
        <v>4.7373254390000001</v>
      </c>
      <c r="C73">
        <v>5.9592802000000002</v>
      </c>
      <c r="D73">
        <v>6.2254860000000001</v>
      </c>
      <c r="E73" s="4">
        <v>4.5999999999999996</v>
      </c>
      <c r="F73" s="4">
        <v>8.3000000000000007</v>
      </c>
      <c r="G73">
        <v>3.17</v>
      </c>
      <c r="H73">
        <f t="shared" si="5"/>
        <v>3.8752189153169141</v>
      </c>
      <c r="I73">
        <f t="shared" si="6"/>
        <v>4.3463683960290345</v>
      </c>
      <c r="J73">
        <f t="shared" si="7"/>
        <v>4.4423856901444294</v>
      </c>
      <c r="K73">
        <f t="shared" si="8"/>
        <v>3.8186385008272254</v>
      </c>
      <c r="L73">
        <f t="shared" si="9"/>
        <v>5.1294249190333217</v>
      </c>
    </row>
    <row r="74" spans="1:12" x14ac:dyDescent="0.35">
      <c r="A74" s="5">
        <v>39264</v>
      </c>
      <c r="B74">
        <v>4.8603511690000003</v>
      </c>
      <c r="C74">
        <v>6.1094372999999997</v>
      </c>
      <c r="D74">
        <v>6.2838589999999996</v>
      </c>
      <c r="E74" s="4">
        <v>4.7</v>
      </c>
      <c r="F74" s="4">
        <v>8.4</v>
      </c>
      <c r="G74">
        <v>3</v>
      </c>
      <c r="H74">
        <f t="shared" si="5"/>
        <v>3.8185145681272448</v>
      </c>
      <c r="I74">
        <f t="shared" si="6"/>
        <v>4.281157775649012</v>
      </c>
      <c r="J74">
        <f t="shared" si="7"/>
        <v>4.341840278038795</v>
      </c>
      <c r="K74">
        <f t="shared" si="8"/>
        <v>3.7549966711037177</v>
      </c>
      <c r="L74">
        <f t="shared" si="9"/>
        <v>5.0199601592044534</v>
      </c>
    </row>
    <row r="75" spans="1:12" x14ac:dyDescent="0.35">
      <c r="A75" s="5">
        <v>39295</v>
      </c>
      <c r="B75">
        <v>4.8095527039999997</v>
      </c>
      <c r="C75">
        <v>6.0333097999999996</v>
      </c>
      <c r="D75">
        <v>6.2104619999999997</v>
      </c>
      <c r="E75" s="4">
        <v>4.5999999999999996</v>
      </c>
      <c r="F75" s="4">
        <v>8.4</v>
      </c>
      <c r="G75">
        <v>2.98</v>
      </c>
      <c r="H75">
        <f t="shared" si="5"/>
        <v>3.7858244885255838</v>
      </c>
      <c r="I75">
        <f t="shared" si="6"/>
        <v>4.2401961280110614</v>
      </c>
      <c r="J75">
        <f t="shared" si="7"/>
        <v>4.3019968340295183</v>
      </c>
      <c r="K75">
        <f t="shared" si="8"/>
        <v>3.7024316333998657</v>
      </c>
      <c r="L75">
        <f t="shared" si="9"/>
        <v>5.0031989766548364</v>
      </c>
    </row>
    <row r="76" spans="1:12" x14ac:dyDescent="0.35">
      <c r="A76" s="5">
        <v>39326</v>
      </c>
      <c r="B76">
        <v>4.8634688109999997</v>
      </c>
      <c r="C76">
        <v>6.1727607000000004</v>
      </c>
      <c r="D76">
        <v>6.3110169999999997</v>
      </c>
      <c r="E76" s="4">
        <v>4.7</v>
      </c>
      <c r="F76" s="4">
        <v>8.4</v>
      </c>
      <c r="G76">
        <v>3.03</v>
      </c>
      <c r="H76">
        <f t="shared" si="5"/>
        <v>3.8387902387770549</v>
      </c>
      <c r="I76">
        <f t="shared" si="6"/>
        <v>4.324750272674712</v>
      </c>
      <c r="J76">
        <f t="shared" si="7"/>
        <v>4.3729145326658276</v>
      </c>
      <c r="K76">
        <f t="shared" si="8"/>
        <v>3.7737249502315349</v>
      </c>
      <c r="L76">
        <f t="shared" si="9"/>
        <v>5.044997522298698</v>
      </c>
    </row>
    <row r="77" spans="1:12" x14ac:dyDescent="0.35">
      <c r="A77" s="5">
        <v>39356</v>
      </c>
      <c r="B77">
        <v>4.91893168</v>
      </c>
      <c r="C77">
        <v>6.1675154000000001</v>
      </c>
      <c r="D77">
        <v>6.3054769999999998</v>
      </c>
      <c r="E77" s="4">
        <v>4.7</v>
      </c>
      <c r="F77" s="4">
        <v>8.4</v>
      </c>
      <c r="G77">
        <v>3.03</v>
      </c>
      <c r="H77">
        <f t="shared" si="5"/>
        <v>3.8606169183693946</v>
      </c>
      <c r="I77">
        <f t="shared" si="6"/>
        <v>4.32291240508063</v>
      </c>
      <c r="J77">
        <f t="shared" si="7"/>
        <v>4.3709947735040817</v>
      </c>
      <c r="K77">
        <f t="shared" si="8"/>
        <v>3.7737249502315349</v>
      </c>
      <c r="L77">
        <f t="shared" si="9"/>
        <v>5.044997522298698</v>
      </c>
    </row>
    <row r="78" spans="1:12" x14ac:dyDescent="0.35">
      <c r="A78" s="5">
        <v>39387</v>
      </c>
      <c r="B78">
        <v>4.9009295059999998</v>
      </c>
      <c r="C78">
        <v>6.1694427000000003</v>
      </c>
      <c r="D78">
        <v>6.3822270000000003</v>
      </c>
      <c r="E78" s="4">
        <v>4.7</v>
      </c>
      <c r="F78" s="4">
        <v>8.5</v>
      </c>
      <c r="G78">
        <v>3.02</v>
      </c>
      <c r="H78">
        <f t="shared" si="5"/>
        <v>3.8471817097870487</v>
      </c>
      <c r="I78">
        <f t="shared" si="6"/>
        <v>4.316447260653141</v>
      </c>
      <c r="J78">
        <f t="shared" si="7"/>
        <v>4.3902534710424179</v>
      </c>
      <c r="K78">
        <f t="shared" si="8"/>
        <v>3.7674925348300294</v>
      </c>
      <c r="L78">
        <f t="shared" si="9"/>
        <v>5.0665570163573603</v>
      </c>
    </row>
    <row r="79" spans="1:12" x14ac:dyDescent="0.35">
      <c r="A79" s="5">
        <v>39417</v>
      </c>
      <c r="B79">
        <v>5.190446294</v>
      </c>
      <c r="C79">
        <v>6.5465992000000002</v>
      </c>
      <c r="D79">
        <v>6.6219479999999997</v>
      </c>
      <c r="E79" s="4">
        <v>5</v>
      </c>
      <c r="F79" s="4">
        <v>8.8000000000000007</v>
      </c>
      <c r="G79">
        <v>2.95</v>
      </c>
      <c r="H79">
        <f t="shared" si="5"/>
        <v>3.9130316338230644</v>
      </c>
      <c r="I79">
        <f t="shared" si="6"/>
        <v>4.3945952760180322</v>
      </c>
      <c r="J79">
        <f t="shared" si="7"/>
        <v>4.419812959843437</v>
      </c>
      <c r="K79">
        <f t="shared" si="8"/>
        <v>3.8405728739343039</v>
      </c>
      <c r="L79">
        <f t="shared" si="9"/>
        <v>5.0950956811427988</v>
      </c>
    </row>
    <row r="80" spans="1:12" x14ac:dyDescent="0.35">
      <c r="A80" s="5">
        <v>39448</v>
      </c>
      <c r="B80">
        <v>5.2159032009999997</v>
      </c>
      <c r="C80">
        <v>6.5377996999999999</v>
      </c>
      <c r="D80">
        <v>6.5761510000000003</v>
      </c>
      <c r="E80" s="4">
        <v>5</v>
      </c>
      <c r="F80" s="4">
        <v>9.1</v>
      </c>
      <c r="G80">
        <v>3</v>
      </c>
      <c r="H80">
        <f t="shared" si="5"/>
        <v>3.9557185950216427</v>
      </c>
      <c r="I80">
        <f t="shared" si="6"/>
        <v>4.4287017397878579</v>
      </c>
      <c r="J80">
        <f t="shared" si="7"/>
        <v>4.4416723201965276</v>
      </c>
      <c r="K80">
        <f t="shared" si="8"/>
        <v>3.872983346207417</v>
      </c>
      <c r="L80">
        <f t="shared" si="9"/>
        <v>5.2249401910452526</v>
      </c>
    </row>
    <row r="81" spans="1:12" x14ac:dyDescent="0.35">
      <c r="A81" s="5">
        <v>39479</v>
      </c>
      <c r="B81">
        <v>5.0926139680000002</v>
      </c>
      <c r="C81">
        <v>6.4512410999999998</v>
      </c>
      <c r="D81">
        <v>6.5194270000000003</v>
      </c>
      <c r="E81" s="4">
        <v>4.9000000000000004</v>
      </c>
      <c r="F81" s="4">
        <v>9</v>
      </c>
      <c r="G81">
        <v>2.78</v>
      </c>
      <c r="H81">
        <f t="shared" si="5"/>
        <v>3.7626409383623094</v>
      </c>
      <c r="I81">
        <f t="shared" si="6"/>
        <v>4.234908530062957</v>
      </c>
      <c r="J81">
        <f t="shared" si="7"/>
        <v>4.2572299749954778</v>
      </c>
      <c r="K81">
        <f t="shared" si="8"/>
        <v>3.690799371409939</v>
      </c>
      <c r="L81">
        <f t="shared" si="9"/>
        <v>5.0019996001599196</v>
      </c>
    </row>
    <row r="82" spans="1:12" x14ac:dyDescent="0.35">
      <c r="A82" s="5">
        <v>39508</v>
      </c>
      <c r="B82">
        <v>5.3199532679999999</v>
      </c>
      <c r="C82">
        <v>6.7557910999999997</v>
      </c>
      <c r="D82">
        <v>6.7339479999999998</v>
      </c>
      <c r="E82" s="4">
        <v>5.0999999999999996</v>
      </c>
      <c r="F82" s="4">
        <v>9.1</v>
      </c>
      <c r="G82">
        <v>2.75</v>
      </c>
      <c r="H82">
        <f t="shared" si="5"/>
        <v>3.824901500300367</v>
      </c>
      <c r="I82">
        <f t="shared" si="6"/>
        <v>4.3102697740396714</v>
      </c>
      <c r="J82">
        <f t="shared" si="7"/>
        <v>4.3032960623224614</v>
      </c>
      <c r="K82">
        <f t="shared" si="8"/>
        <v>3.7449966622148008</v>
      </c>
      <c r="L82">
        <f t="shared" si="9"/>
        <v>5.002499375312305</v>
      </c>
    </row>
    <row r="83" spans="1:12" x14ac:dyDescent="0.35">
      <c r="A83" s="5">
        <v>39539</v>
      </c>
      <c r="B83">
        <v>5.1902262129999999</v>
      </c>
      <c r="C83">
        <v>6.6221511</v>
      </c>
      <c r="D83">
        <v>6.732145</v>
      </c>
      <c r="E83" s="4">
        <v>5</v>
      </c>
      <c r="F83" s="4">
        <v>9.1999999999999993</v>
      </c>
      <c r="G83">
        <v>2.62</v>
      </c>
      <c r="H83">
        <f t="shared" si="5"/>
        <v>3.6875998533002465</v>
      </c>
      <c r="I83">
        <f t="shared" si="6"/>
        <v>4.1653374271480095</v>
      </c>
      <c r="J83">
        <f t="shared" si="7"/>
        <v>4.1997880779867929</v>
      </c>
      <c r="K83">
        <f t="shared" si="8"/>
        <v>3.6193922141707717</v>
      </c>
      <c r="L83">
        <f t="shared" si="9"/>
        <v>4.9095824669721146</v>
      </c>
    </row>
    <row r="84" spans="1:12" x14ac:dyDescent="0.35">
      <c r="A84" s="5">
        <v>39569</v>
      </c>
      <c r="B84">
        <v>5.7186744139999997</v>
      </c>
      <c r="C84">
        <v>7.2945362999999999</v>
      </c>
      <c r="D84">
        <v>7.0941539999999996</v>
      </c>
      <c r="E84" s="4">
        <v>5.4</v>
      </c>
      <c r="F84" s="4">
        <v>9.6999999999999993</v>
      </c>
      <c r="G84">
        <v>2.72</v>
      </c>
      <c r="H84">
        <f t="shared" si="5"/>
        <v>3.9439566942450068</v>
      </c>
      <c r="I84">
        <f t="shared" si="6"/>
        <v>4.4543393153193884</v>
      </c>
      <c r="J84">
        <f t="shared" si="7"/>
        <v>4.3927325072214449</v>
      </c>
      <c r="K84">
        <f t="shared" si="8"/>
        <v>3.832492661441115</v>
      </c>
      <c r="L84">
        <f t="shared" si="9"/>
        <v>5.1365357975974426</v>
      </c>
    </row>
    <row r="85" spans="1:12" x14ac:dyDescent="0.35">
      <c r="A85" s="5">
        <v>39600</v>
      </c>
      <c r="B85">
        <v>5.8481122059999997</v>
      </c>
      <c r="C85">
        <v>7.4771063</v>
      </c>
      <c r="D85">
        <v>7.2916610000000004</v>
      </c>
      <c r="E85" s="4">
        <v>5.6</v>
      </c>
      <c r="F85" s="4">
        <v>10</v>
      </c>
      <c r="G85">
        <v>2.48</v>
      </c>
      <c r="H85">
        <f t="shared" si="5"/>
        <v>3.8083222383196516</v>
      </c>
      <c r="I85">
        <f t="shared" si="6"/>
        <v>4.3061843462629419</v>
      </c>
      <c r="J85">
        <f t="shared" si="7"/>
        <v>4.2524486216766926</v>
      </c>
      <c r="K85">
        <f t="shared" si="8"/>
        <v>3.7266607036326769</v>
      </c>
      <c r="L85">
        <f t="shared" si="9"/>
        <v>4.9799598391954927</v>
      </c>
    </row>
    <row r="86" spans="1:12" x14ac:dyDescent="0.35">
      <c r="A86" s="5">
        <v>39630</v>
      </c>
      <c r="B86">
        <v>6.1029137679999996</v>
      </c>
      <c r="C86">
        <v>7.8211472000000004</v>
      </c>
      <c r="D86">
        <v>7.529941</v>
      </c>
      <c r="E86" s="4">
        <v>5.8</v>
      </c>
      <c r="F86" s="4">
        <v>10.5</v>
      </c>
      <c r="G86">
        <v>2.4300000000000002</v>
      </c>
      <c r="H86">
        <f t="shared" si="5"/>
        <v>3.8509843489996163</v>
      </c>
      <c r="I86">
        <f t="shared" si="6"/>
        <v>4.3595169108514771</v>
      </c>
      <c r="J86">
        <f t="shared" si="7"/>
        <v>4.2775877115495833</v>
      </c>
      <c r="K86">
        <f t="shared" si="8"/>
        <v>3.7541976506305579</v>
      </c>
      <c r="L86">
        <f t="shared" si="9"/>
        <v>5.0512374721448206</v>
      </c>
    </row>
    <row r="87" spans="1:12" x14ac:dyDescent="0.35">
      <c r="A87" s="5">
        <v>39661</v>
      </c>
      <c r="B87">
        <v>6.4553810870000001</v>
      </c>
      <c r="C87">
        <v>8.3025182999999991</v>
      </c>
      <c r="D87">
        <v>7.9291650000000002</v>
      </c>
      <c r="E87" s="4">
        <v>6.1</v>
      </c>
      <c r="F87" s="4">
        <v>10.8</v>
      </c>
      <c r="G87">
        <v>2.38</v>
      </c>
      <c r="H87">
        <f t="shared" si="5"/>
        <v>3.9196692445996</v>
      </c>
      <c r="I87">
        <f t="shared" si="6"/>
        <v>4.4452214291303864</v>
      </c>
      <c r="J87">
        <f t="shared" si="7"/>
        <v>4.3441239277902746</v>
      </c>
      <c r="K87">
        <f t="shared" si="8"/>
        <v>3.8102493356734541</v>
      </c>
      <c r="L87">
        <f t="shared" si="9"/>
        <v>5.0699112418266257</v>
      </c>
    </row>
    <row r="88" spans="1:12" x14ac:dyDescent="0.35">
      <c r="A88" s="5">
        <v>39692</v>
      </c>
      <c r="B88">
        <v>6.4983501209999996</v>
      </c>
      <c r="C88">
        <v>8.4354566000000002</v>
      </c>
      <c r="D88">
        <v>8.1113189999999999</v>
      </c>
      <c r="E88" s="4">
        <v>6.1</v>
      </c>
      <c r="F88" s="4">
        <v>11.1</v>
      </c>
      <c r="G88">
        <v>2.08</v>
      </c>
      <c r="H88">
        <f t="shared" si="5"/>
        <v>3.6764885763021211</v>
      </c>
      <c r="I88">
        <f t="shared" si="6"/>
        <v>4.1887647019139189</v>
      </c>
      <c r="J88">
        <f t="shared" si="7"/>
        <v>4.1074984503953251</v>
      </c>
      <c r="K88">
        <f t="shared" si="8"/>
        <v>3.5620218977429094</v>
      </c>
      <c r="L88">
        <f t="shared" si="9"/>
        <v>4.8049973985424801</v>
      </c>
    </row>
    <row r="89" spans="1:12" x14ac:dyDescent="0.35">
      <c r="A89" s="5">
        <v>39722</v>
      </c>
      <c r="B89">
        <v>6.9019081040000003</v>
      </c>
      <c r="C89">
        <v>8.9109770000000008</v>
      </c>
      <c r="D89">
        <v>8.2101690000000005</v>
      </c>
      <c r="E89" s="4">
        <v>6.5</v>
      </c>
      <c r="F89" s="4">
        <v>11.8</v>
      </c>
      <c r="G89">
        <v>2.1800000000000002</v>
      </c>
      <c r="H89">
        <f t="shared" si="5"/>
        <v>3.8789379560286861</v>
      </c>
      <c r="I89">
        <f t="shared" si="6"/>
        <v>4.4074856619165539</v>
      </c>
      <c r="J89">
        <f t="shared" si="7"/>
        <v>4.2306226988470623</v>
      </c>
      <c r="K89">
        <f t="shared" si="8"/>
        <v>3.7643060449437424</v>
      </c>
      <c r="L89">
        <f t="shared" si="9"/>
        <v>5.0718832794140685</v>
      </c>
    </row>
    <row r="90" spans="1:12" x14ac:dyDescent="0.35">
      <c r="A90" s="5">
        <v>39753</v>
      </c>
      <c r="B90">
        <v>7.2452768399999998</v>
      </c>
      <c r="C90">
        <v>9.3920527000000007</v>
      </c>
      <c r="D90">
        <v>8.8419699999999999</v>
      </c>
      <c r="E90" s="4">
        <v>6.8</v>
      </c>
      <c r="F90" s="4">
        <v>12.7</v>
      </c>
      <c r="G90">
        <v>2.09</v>
      </c>
      <c r="H90">
        <f t="shared" si="5"/>
        <v>3.8913530546070989</v>
      </c>
      <c r="I90">
        <f t="shared" si="6"/>
        <v>4.4305067591642375</v>
      </c>
      <c r="J90">
        <f t="shared" si="7"/>
        <v>4.2988041709293991</v>
      </c>
      <c r="K90">
        <f t="shared" si="8"/>
        <v>3.7698806347151095</v>
      </c>
      <c r="L90">
        <f t="shared" si="9"/>
        <v>5.1519899068224113</v>
      </c>
    </row>
    <row r="91" spans="1:12" x14ac:dyDescent="0.35">
      <c r="A91" s="5">
        <v>39783</v>
      </c>
      <c r="B91">
        <v>7.7802973780000002</v>
      </c>
      <c r="C91">
        <v>10.1995889</v>
      </c>
      <c r="D91">
        <v>9.1731090000000002</v>
      </c>
      <c r="E91" s="4">
        <v>7.3</v>
      </c>
      <c r="F91" s="4">
        <v>13.6</v>
      </c>
      <c r="G91">
        <v>2.0299999999999998</v>
      </c>
      <c r="H91">
        <f t="shared" si="5"/>
        <v>3.9741670419523132</v>
      </c>
      <c r="I91">
        <f t="shared" si="6"/>
        <v>4.5502928990340825</v>
      </c>
      <c r="J91">
        <f t="shared" si="7"/>
        <v>4.3152533262834059</v>
      </c>
      <c r="K91">
        <f t="shared" si="8"/>
        <v>3.8495454277096144</v>
      </c>
      <c r="L91">
        <f t="shared" si="9"/>
        <v>5.2543315464481299</v>
      </c>
    </row>
    <row r="92" spans="1:12" x14ac:dyDescent="0.35">
      <c r="A92" s="5">
        <v>39814</v>
      </c>
      <c r="B92">
        <v>8.3580560570000006</v>
      </c>
      <c r="C92">
        <v>10.870776599999999</v>
      </c>
      <c r="D92">
        <v>9.7938670000000005</v>
      </c>
      <c r="E92" s="4">
        <v>7.8</v>
      </c>
      <c r="F92" s="4">
        <v>14.1</v>
      </c>
      <c r="G92">
        <v>1.78</v>
      </c>
      <c r="H92">
        <f t="shared" si="5"/>
        <v>3.8571154742190443</v>
      </c>
      <c r="I92">
        <f t="shared" si="6"/>
        <v>4.3988614831567494</v>
      </c>
      <c r="J92">
        <f t="shared" si="7"/>
        <v>4.1752943920159691</v>
      </c>
      <c r="K92">
        <f t="shared" si="8"/>
        <v>3.7261239914957205</v>
      </c>
      <c r="L92">
        <f t="shared" si="9"/>
        <v>5.0097904147778474</v>
      </c>
    </row>
    <row r="93" spans="1:12" x14ac:dyDescent="0.35">
      <c r="A93" s="5">
        <v>39845</v>
      </c>
      <c r="B93">
        <v>8.942796564</v>
      </c>
      <c r="C93">
        <v>11.666140499999999</v>
      </c>
      <c r="D93">
        <v>10.343306999999999</v>
      </c>
      <c r="E93" s="4">
        <v>8.3000000000000007</v>
      </c>
      <c r="F93" s="4">
        <v>15.1</v>
      </c>
      <c r="G93">
        <v>1.85</v>
      </c>
      <c r="H93">
        <f t="shared" si="5"/>
        <v>4.0674529675707376</v>
      </c>
      <c r="I93">
        <f t="shared" si="6"/>
        <v>4.6456818579192438</v>
      </c>
      <c r="J93">
        <f t="shared" si="7"/>
        <v>4.3743705775802768</v>
      </c>
      <c r="K93">
        <f t="shared" si="8"/>
        <v>3.9185456485793302</v>
      </c>
      <c r="L93">
        <f t="shared" si="9"/>
        <v>5.2853571307906906</v>
      </c>
    </row>
    <row r="94" spans="1:12" x14ac:dyDescent="0.35">
      <c r="A94" s="5">
        <v>39873</v>
      </c>
      <c r="B94">
        <v>9.3450304099999997</v>
      </c>
      <c r="C94">
        <v>12.2815821</v>
      </c>
      <c r="D94">
        <v>10.713857000000001</v>
      </c>
      <c r="E94" s="4">
        <v>8.6999999999999993</v>
      </c>
      <c r="F94" s="4">
        <v>15.8</v>
      </c>
      <c r="G94">
        <v>1.64</v>
      </c>
      <c r="H94">
        <f t="shared" si="5"/>
        <v>3.9148243731232695</v>
      </c>
      <c r="I94">
        <f t="shared" si="6"/>
        <v>4.4879610787082367</v>
      </c>
      <c r="J94">
        <f t="shared" si="7"/>
        <v>4.1917449206744442</v>
      </c>
      <c r="K94">
        <f t="shared" si="8"/>
        <v>3.7773006234611506</v>
      </c>
      <c r="L94">
        <f t="shared" si="9"/>
        <v>5.0903830897094569</v>
      </c>
    </row>
    <row r="95" spans="1:12" x14ac:dyDescent="0.35">
      <c r="A95" s="5">
        <v>39904</v>
      </c>
      <c r="B95">
        <v>9.6277848559999999</v>
      </c>
      <c r="C95">
        <v>12.7585608</v>
      </c>
      <c r="D95">
        <v>11.053444000000001</v>
      </c>
      <c r="E95" s="4">
        <v>9</v>
      </c>
      <c r="F95" s="4">
        <v>15.9</v>
      </c>
      <c r="G95">
        <v>1.49</v>
      </c>
      <c r="H95">
        <f t="shared" si="5"/>
        <v>3.7875321035523908</v>
      </c>
      <c r="I95">
        <f t="shared" si="6"/>
        <v>4.3600751819206049</v>
      </c>
      <c r="J95">
        <f t="shared" si="7"/>
        <v>4.0582793841725584</v>
      </c>
      <c r="K95">
        <f t="shared" si="8"/>
        <v>3.6619666847201109</v>
      </c>
      <c r="L95">
        <f t="shared" si="9"/>
        <v>4.867340136049668</v>
      </c>
    </row>
    <row r="96" spans="1:12" x14ac:dyDescent="0.35">
      <c r="A96" s="5">
        <v>39934</v>
      </c>
      <c r="B96">
        <v>10.074268099999999</v>
      </c>
      <c r="C96">
        <v>13.236980600000001</v>
      </c>
      <c r="D96">
        <v>11.433843</v>
      </c>
      <c r="E96" s="4">
        <v>9.4</v>
      </c>
      <c r="F96" s="4">
        <v>16.5</v>
      </c>
      <c r="G96">
        <v>1.65</v>
      </c>
      <c r="H96">
        <f t="shared" si="5"/>
        <v>4.0770752218962061</v>
      </c>
      <c r="I96">
        <f t="shared" si="6"/>
        <v>4.6734374918254762</v>
      </c>
      <c r="J96">
        <f t="shared" si="7"/>
        <v>4.3434825831353345</v>
      </c>
      <c r="K96">
        <f t="shared" si="8"/>
        <v>3.9382737335030433</v>
      </c>
      <c r="L96">
        <f t="shared" si="9"/>
        <v>5.2177581392778256</v>
      </c>
    </row>
    <row r="97" spans="1:12" x14ac:dyDescent="0.35">
      <c r="A97" s="5">
        <v>39965</v>
      </c>
      <c r="B97">
        <v>10.22377227</v>
      </c>
      <c r="C97">
        <v>13.2478531</v>
      </c>
      <c r="D97">
        <v>11.607009</v>
      </c>
      <c r="E97" s="4">
        <v>9.5</v>
      </c>
      <c r="F97" s="4">
        <v>16.5</v>
      </c>
      <c r="G97">
        <v>1.62</v>
      </c>
      <c r="H97">
        <f t="shared" si="5"/>
        <v>4.0697065099832441</v>
      </c>
      <c r="I97">
        <f t="shared" si="6"/>
        <v>4.6326582025873657</v>
      </c>
      <c r="J97">
        <f t="shared" si="7"/>
        <v>4.3362834985734038</v>
      </c>
      <c r="K97">
        <f t="shared" si="8"/>
        <v>3.9230090491866063</v>
      </c>
      <c r="L97">
        <f t="shared" si="9"/>
        <v>5.1701063818842261</v>
      </c>
    </row>
    <row r="98" spans="1:12" x14ac:dyDescent="0.35">
      <c r="A98" s="5">
        <v>39995</v>
      </c>
      <c r="B98">
        <v>10.16237578</v>
      </c>
      <c r="C98">
        <v>13.171969199999999</v>
      </c>
      <c r="D98">
        <v>11.688141999999999</v>
      </c>
      <c r="E98" s="4">
        <v>9.5</v>
      </c>
      <c r="F98" s="4">
        <v>16.399999999999999</v>
      </c>
      <c r="G98">
        <v>1.44</v>
      </c>
      <c r="H98">
        <f t="shared" si="5"/>
        <v>3.8254177710676252</v>
      </c>
      <c r="I98">
        <f t="shared" si="6"/>
        <v>4.3551849154771833</v>
      </c>
      <c r="J98">
        <f t="shared" si="7"/>
        <v>4.1025509722610387</v>
      </c>
      <c r="K98">
        <f t="shared" si="8"/>
        <v>3.6986484017813859</v>
      </c>
      <c r="L98">
        <f t="shared" si="9"/>
        <v>4.8596296155159804</v>
      </c>
    </row>
    <row r="99" spans="1:12" x14ac:dyDescent="0.35">
      <c r="A99" s="5">
        <v>40026</v>
      </c>
      <c r="B99">
        <v>10.327324709999999</v>
      </c>
      <c r="C99">
        <v>13.459702399999999</v>
      </c>
      <c r="D99">
        <v>11.845383</v>
      </c>
      <c r="E99" s="4">
        <v>9.6</v>
      </c>
      <c r="F99" s="4">
        <v>16.7</v>
      </c>
      <c r="G99">
        <v>1.52</v>
      </c>
      <c r="H99">
        <f t="shared" si="5"/>
        <v>3.9620113022554588</v>
      </c>
      <c r="I99">
        <f t="shared" si="6"/>
        <v>4.5231347147746988</v>
      </c>
      <c r="J99">
        <f t="shared" si="7"/>
        <v>4.2432277996826899</v>
      </c>
      <c r="K99">
        <f t="shared" si="8"/>
        <v>3.8199476436202628</v>
      </c>
      <c r="L99">
        <f t="shared" si="9"/>
        <v>5.0382536657060051</v>
      </c>
    </row>
    <row r="100" spans="1:12" x14ac:dyDescent="0.35">
      <c r="A100" s="5">
        <v>40057</v>
      </c>
      <c r="B100">
        <v>10.498158780000001</v>
      </c>
      <c r="C100">
        <v>13.9304428</v>
      </c>
      <c r="D100">
        <v>12.070368</v>
      </c>
      <c r="E100" s="4">
        <v>9.8000000000000007</v>
      </c>
      <c r="F100" s="4">
        <v>16.7</v>
      </c>
      <c r="G100">
        <v>1.62</v>
      </c>
      <c r="H100">
        <f t="shared" si="5"/>
        <v>4.1239565011769947</v>
      </c>
      <c r="I100">
        <f t="shared" si="6"/>
        <v>4.7505070609357061</v>
      </c>
      <c r="J100">
        <f t="shared" si="7"/>
        <v>4.4219900678314508</v>
      </c>
      <c r="K100">
        <f t="shared" si="8"/>
        <v>3.9844698518121584</v>
      </c>
      <c r="L100">
        <f t="shared" si="9"/>
        <v>5.2013459796479609</v>
      </c>
    </row>
    <row r="101" spans="1:12" x14ac:dyDescent="0.35">
      <c r="A101" s="5">
        <v>40087</v>
      </c>
      <c r="B101">
        <v>10.747610359999999</v>
      </c>
      <c r="C101">
        <v>14.2144593</v>
      </c>
      <c r="D101">
        <v>12.307867</v>
      </c>
      <c r="E101" s="4">
        <v>10</v>
      </c>
      <c r="F101" s="4">
        <v>17.100000000000001</v>
      </c>
      <c r="G101">
        <v>1.56</v>
      </c>
      <c r="H101">
        <f t="shared" si="5"/>
        <v>4.0946638642994859</v>
      </c>
      <c r="I101">
        <f t="shared" si="6"/>
        <v>4.7089867814637154</v>
      </c>
      <c r="J101">
        <f t="shared" si="7"/>
        <v>4.3818115568791871</v>
      </c>
      <c r="K101">
        <f t="shared" si="8"/>
        <v>3.9496835316263001</v>
      </c>
      <c r="L101">
        <f t="shared" si="9"/>
        <v>5.1648814119977624</v>
      </c>
    </row>
    <row r="102" spans="1:12" x14ac:dyDescent="0.35">
      <c r="A102" s="5">
        <v>40118</v>
      </c>
      <c r="B102">
        <v>10.64480805</v>
      </c>
      <c r="C102">
        <v>13.9831442</v>
      </c>
      <c r="D102">
        <v>12.271881</v>
      </c>
      <c r="E102" s="4">
        <v>9.9</v>
      </c>
      <c r="F102" s="4">
        <v>17.100000000000001</v>
      </c>
      <c r="G102">
        <v>1.63</v>
      </c>
      <c r="H102">
        <f t="shared" si="5"/>
        <v>4.1654576124958949</v>
      </c>
      <c r="I102">
        <f t="shared" si="6"/>
        <v>4.7741517619363547</v>
      </c>
      <c r="J102">
        <f t="shared" si="7"/>
        <v>4.4724899139070171</v>
      </c>
      <c r="K102">
        <f t="shared" si="8"/>
        <v>4.0170884979049193</v>
      </c>
      <c r="L102">
        <f t="shared" si="9"/>
        <v>5.2794886115986648</v>
      </c>
    </row>
    <row r="103" spans="1:12" x14ac:dyDescent="0.35">
      <c r="A103" s="5">
        <v>40148</v>
      </c>
      <c r="B103">
        <v>10.609567439999999</v>
      </c>
      <c r="C103">
        <v>14.1375812</v>
      </c>
      <c r="D103">
        <v>12.414318</v>
      </c>
      <c r="E103" s="4">
        <v>9.9</v>
      </c>
      <c r="F103" s="4">
        <v>17.2</v>
      </c>
      <c r="G103">
        <v>1.68</v>
      </c>
      <c r="H103">
        <f t="shared" si="5"/>
        <v>4.2218566175558356</v>
      </c>
      <c r="I103">
        <f t="shared" si="6"/>
        <v>4.8735137648312845</v>
      </c>
      <c r="J103">
        <f t="shared" si="7"/>
        <v>4.5668429182532648</v>
      </c>
      <c r="K103">
        <f t="shared" si="8"/>
        <v>4.0782349123119426</v>
      </c>
      <c r="L103">
        <f t="shared" si="9"/>
        <v>5.3754999767463492</v>
      </c>
    </row>
    <row r="104" spans="1:12" x14ac:dyDescent="0.35">
      <c r="A104" s="5">
        <v>40179</v>
      </c>
      <c r="B104">
        <v>10.54790908</v>
      </c>
      <c r="C104">
        <v>13.8289607</v>
      </c>
      <c r="D104">
        <v>12.291687</v>
      </c>
      <c r="E104" s="4">
        <v>9.8000000000000007</v>
      </c>
      <c r="F104" s="4">
        <v>16.600000000000001</v>
      </c>
      <c r="G104">
        <v>1.85</v>
      </c>
      <c r="H104">
        <f t="shared" si="5"/>
        <v>4.4174236606873016</v>
      </c>
      <c r="I104">
        <f t="shared" si="6"/>
        <v>5.0580210848710392</v>
      </c>
      <c r="J104">
        <f t="shared" si="7"/>
        <v>4.7686078628882873</v>
      </c>
      <c r="K104">
        <f t="shared" si="8"/>
        <v>4.2579337712087542</v>
      </c>
      <c r="L104">
        <f t="shared" si="9"/>
        <v>5.541660400998965</v>
      </c>
    </row>
    <row r="105" spans="1:12" x14ac:dyDescent="0.35">
      <c r="A105" s="5">
        <v>40210</v>
      </c>
      <c r="B105">
        <v>10.58085535</v>
      </c>
      <c r="C105">
        <v>13.9019753</v>
      </c>
      <c r="D105">
        <v>12.360056999999999</v>
      </c>
      <c r="E105" s="4">
        <v>9.8000000000000007</v>
      </c>
      <c r="F105" s="4">
        <v>17</v>
      </c>
      <c r="G105">
        <v>1.73</v>
      </c>
      <c r="H105">
        <f t="shared" si="5"/>
        <v>4.2784202406378924</v>
      </c>
      <c r="I105">
        <f t="shared" si="6"/>
        <v>4.9041224769575242</v>
      </c>
      <c r="J105">
        <f t="shared" si="7"/>
        <v>4.624164639153757</v>
      </c>
      <c r="K105">
        <f t="shared" si="8"/>
        <v>4.1175235275587676</v>
      </c>
      <c r="L105">
        <f t="shared" si="9"/>
        <v>5.4230987451824992</v>
      </c>
    </row>
    <row r="106" spans="1:12" x14ac:dyDescent="0.35">
      <c r="A106" s="5">
        <v>40238</v>
      </c>
      <c r="B106">
        <v>10.6273675</v>
      </c>
      <c r="C106">
        <v>14.036398200000001</v>
      </c>
      <c r="D106">
        <v>12.342914</v>
      </c>
      <c r="E106" s="4">
        <v>9.9</v>
      </c>
      <c r="F106" s="4">
        <v>17.100000000000001</v>
      </c>
      <c r="G106">
        <v>1.74</v>
      </c>
      <c r="H106">
        <f t="shared" si="5"/>
        <v>4.3001883040164648</v>
      </c>
      <c r="I106">
        <f t="shared" si="6"/>
        <v>4.9419968502620479</v>
      </c>
      <c r="J106">
        <f t="shared" si="7"/>
        <v>4.6342928651521369</v>
      </c>
      <c r="K106">
        <f t="shared" si="8"/>
        <v>4.1504216653251031</v>
      </c>
      <c r="L106">
        <f t="shared" si="9"/>
        <v>5.4547227243921395</v>
      </c>
    </row>
    <row r="107" spans="1:12" x14ac:dyDescent="0.35">
      <c r="A107" s="5">
        <v>40269</v>
      </c>
      <c r="B107">
        <v>10.66882427</v>
      </c>
      <c r="C107">
        <v>14.165752700000001</v>
      </c>
      <c r="D107">
        <v>12.315879000000001</v>
      </c>
      <c r="E107" s="4">
        <v>9.9</v>
      </c>
      <c r="F107" s="4">
        <v>17.2</v>
      </c>
      <c r="G107">
        <v>2.04</v>
      </c>
      <c r="H107">
        <f t="shared" si="5"/>
        <v>4.665233275067818</v>
      </c>
      <c r="I107">
        <f t="shared" si="6"/>
        <v>5.3756986065068793</v>
      </c>
      <c r="J107">
        <f t="shared" si="7"/>
        <v>5.0124238807187886</v>
      </c>
      <c r="K107">
        <f t="shared" si="8"/>
        <v>4.4939959946577615</v>
      </c>
      <c r="L107">
        <f t="shared" si="9"/>
        <v>5.923512471498646</v>
      </c>
    </row>
    <row r="108" spans="1:12" x14ac:dyDescent="0.35">
      <c r="A108" s="5">
        <v>40299</v>
      </c>
      <c r="B108">
        <v>10.36449945</v>
      </c>
      <c r="C108">
        <v>13.7182826</v>
      </c>
      <c r="D108">
        <v>12.107929</v>
      </c>
      <c r="E108" s="4">
        <v>9.6</v>
      </c>
      <c r="F108" s="4">
        <v>16.7</v>
      </c>
      <c r="G108">
        <v>1.94</v>
      </c>
      <c r="H108">
        <f t="shared" si="5"/>
        <v>4.4840973375920372</v>
      </c>
      <c r="I108">
        <f t="shared" si="6"/>
        <v>5.1588243083090166</v>
      </c>
      <c r="J108">
        <f t="shared" si="7"/>
        <v>4.8465845974252835</v>
      </c>
      <c r="K108">
        <f t="shared" si="8"/>
        <v>4.315553266963577</v>
      </c>
      <c r="L108">
        <f t="shared" si="9"/>
        <v>5.6919241034996242</v>
      </c>
    </row>
    <row r="109" spans="1:12" x14ac:dyDescent="0.35">
      <c r="A109" s="5">
        <v>40330</v>
      </c>
      <c r="B109">
        <v>10.125869420000001</v>
      </c>
      <c r="C109">
        <v>13.1933583</v>
      </c>
      <c r="D109">
        <v>11.978532</v>
      </c>
      <c r="E109" s="4">
        <v>9.4</v>
      </c>
      <c r="F109" s="4">
        <v>16.399999999999999</v>
      </c>
      <c r="G109">
        <v>1.82</v>
      </c>
      <c r="H109">
        <f t="shared" si="5"/>
        <v>4.2929107077133573</v>
      </c>
      <c r="I109">
        <f t="shared" si="6"/>
        <v>4.9001951089727029</v>
      </c>
      <c r="J109">
        <f t="shared" si="7"/>
        <v>4.6691464144959092</v>
      </c>
      <c r="K109">
        <f t="shared" si="8"/>
        <v>4.1361818141856386</v>
      </c>
      <c r="L109">
        <f t="shared" si="9"/>
        <v>5.4633323164530267</v>
      </c>
    </row>
    <row r="110" spans="1:12" x14ac:dyDescent="0.35">
      <c r="A110" s="5">
        <v>40360</v>
      </c>
      <c r="B110">
        <v>10.148396310000001</v>
      </c>
      <c r="C110">
        <v>13.229616500000001</v>
      </c>
      <c r="D110">
        <v>11.791943</v>
      </c>
      <c r="E110" s="4">
        <v>9.4</v>
      </c>
      <c r="F110" s="4">
        <v>16.399999999999999</v>
      </c>
      <c r="G110">
        <v>2.0099999999999998</v>
      </c>
      <c r="H110">
        <f t="shared" si="5"/>
        <v>4.51644512676729</v>
      </c>
      <c r="I110">
        <f t="shared" si="6"/>
        <v>5.1566975056716284</v>
      </c>
      <c r="J110">
        <f t="shared" si="7"/>
        <v>4.8684500028243072</v>
      </c>
      <c r="K110">
        <f t="shared" si="8"/>
        <v>4.3467229035216866</v>
      </c>
      <c r="L110">
        <f t="shared" si="9"/>
        <v>5.7414283937013435</v>
      </c>
    </row>
    <row r="111" spans="1:12" x14ac:dyDescent="0.35">
      <c r="A111" s="5">
        <v>40391</v>
      </c>
      <c r="B111">
        <v>10.218383380000001</v>
      </c>
      <c r="C111">
        <v>13.3973266</v>
      </c>
      <c r="D111">
        <v>11.956267</v>
      </c>
      <c r="E111" s="4">
        <v>9.5</v>
      </c>
      <c r="F111" s="4">
        <v>16.5</v>
      </c>
      <c r="G111">
        <v>1.95</v>
      </c>
      <c r="H111">
        <f t="shared" si="5"/>
        <v>4.4638377648610845</v>
      </c>
      <c r="I111">
        <f t="shared" si="6"/>
        <v>5.111241225964589</v>
      </c>
      <c r="J111">
        <f t="shared" si="7"/>
        <v>4.8285319352780514</v>
      </c>
      <c r="K111">
        <f t="shared" si="8"/>
        <v>4.3040678433314685</v>
      </c>
      <c r="L111">
        <f t="shared" si="9"/>
        <v>5.6723011203567104</v>
      </c>
    </row>
    <row r="112" spans="1:12" x14ac:dyDescent="0.35">
      <c r="A112" s="5">
        <v>40422</v>
      </c>
      <c r="B112">
        <v>10.1765948</v>
      </c>
      <c r="C112">
        <v>13.4687904</v>
      </c>
      <c r="D112">
        <v>11.999158</v>
      </c>
      <c r="E112" s="4">
        <v>9.5</v>
      </c>
      <c r="F112" s="4">
        <v>16.899999999999999</v>
      </c>
      <c r="G112">
        <v>1.9</v>
      </c>
      <c r="H112">
        <f t="shared" si="5"/>
        <v>4.3972184526129698</v>
      </c>
      <c r="I112">
        <f t="shared" si="6"/>
        <v>5.058725309798902</v>
      </c>
      <c r="J112">
        <f t="shared" si="7"/>
        <v>4.7747670309660135</v>
      </c>
      <c r="K112">
        <f t="shared" si="8"/>
        <v>4.2485291572496005</v>
      </c>
      <c r="L112">
        <f t="shared" si="9"/>
        <v>5.6665686266028752</v>
      </c>
    </row>
    <row r="113" spans="1:12" x14ac:dyDescent="0.35">
      <c r="A113" s="5">
        <v>40452</v>
      </c>
      <c r="B113">
        <v>10.15400498</v>
      </c>
      <c r="C113">
        <v>13.4785041</v>
      </c>
      <c r="D113">
        <v>12.026567999999999</v>
      </c>
      <c r="E113" s="4">
        <v>9.4</v>
      </c>
      <c r="F113" s="4">
        <v>16.600000000000001</v>
      </c>
      <c r="G113">
        <v>2.11</v>
      </c>
      <c r="H113">
        <f t="shared" si="5"/>
        <v>4.6287093781960431</v>
      </c>
      <c r="I113">
        <f t="shared" si="6"/>
        <v>5.3328832399556623</v>
      </c>
      <c r="J113">
        <f t="shared" si="7"/>
        <v>5.0374654817675921</v>
      </c>
      <c r="K113">
        <f t="shared" si="8"/>
        <v>4.4535379194523541</v>
      </c>
      <c r="L113">
        <f t="shared" si="9"/>
        <v>5.9182767762246469</v>
      </c>
    </row>
    <row r="114" spans="1:12" x14ac:dyDescent="0.35">
      <c r="A114" s="5">
        <v>40483</v>
      </c>
      <c r="B114">
        <v>10.52601394</v>
      </c>
      <c r="C114">
        <v>13.83141</v>
      </c>
      <c r="D114">
        <v>12.298895</v>
      </c>
      <c r="E114" s="4">
        <v>9.8000000000000007</v>
      </c>
      <c r="F114" s="4">
        <v>16.899999999999999</v>
      </c>
      <c r="G114">
        <v>2.08</v>
      </c>
      <c r="H114">
        <f t="shared" si="5"/>
        <v>4.6791141250454666</v>
      </c>
      <c r="I114">
        <f t="shared" si="6"/>
        <v>5.36370513730947</v>
      </c>
      <c r="J114">
        <f t="shared" si="7"/>
        <v>5.0578356636015771</v>
      </c>
      <c r="K114">
        <f t="shared" si="8"/>
        <v>4.5148643390471879</v>
      </c>
      <c r="L114">
        <f t="shared" si="9"/>
        <v>5.9289122105155174</v>
      </c>
    </row>
    <row r="115" spans="1:12" x14ac:dyDescent="0.35">
      <c r="A115" s="5">
        <v>40513</v>
      </c>
      <c r="B115">
        <v>10.0321908</v>
      </c>
      <c r="C115">
        <v>13.3652262</v>
      </c>
      <c r="D115">
        <v>11.891968</v>
      </c>
      <c r="E115" s="4">
        <v>9.3000000000000007</v>
      </c>
      <c r="F115" s="4">
        <v>16.600000000000001</v>
      </c>
      <c r="G115">
        <v>1.99</v>
      </c>
      <c r="H115">
        <f t="shared" si="5"/>
        <v>4.4681158995710932</v>
      </c>
      <c r="I115">
        <f t="shared" si="6"/>
        <v>5.1572085606459623</v>
      </c>
      <c r="J115">
        <f t="shared" si="7"/>
        <v>4.8646702169828533</v>
      </c>
      <c r="K115">
        <f t="shared" si="8"/>
        <v>4.3019762900322922</v>
      </c>
      <c r="L115">
        <f t="shared" si="9"/>
        <v>5.7475212048325677</v>
      </c>
    </row>
    <row r="116" spans="1:12" x14ac:dyDescent="0.35">
      <c r="A116" s="5">
        <v>40544</v>
      </c>
      <c r="B116">
        <v>9.8146686459999994</v>
      </c>
      <c r="C116">
        <v>12.866622100000001</v>
      </c>
      <c r="D116">
        <v>11.799738</v>
      </c>
      <c r="E116" s="4">
        <v>9.1</v>
      </c>
      <c r="F116" s="4">
        <v>16.100000000000001</v>
      </c>
      <c r="G116">
        <v>2.0299999999999998</v>
      </c>
      <c r="H116">
        <f t="shared" si="5"/>
        <v>4.4636058687321389</v>
      </c>
      <c r="I116">
        <f t="shared" si="6"/>
        <v>5.1106988624844645</v>
      </c>
      <c r="J116">
        <f t="shared" si="7"/>
        <v>4.8942280433179652</v>
      </c>
      <c r="K116">
        <f t="shared" si="8"/>
        <v>4.2980228012424506</v>
      </c>
      <c r="L116">
        <f t="shared" si="9"/>
        <v>5.7169047569467173</v>
      </c>
    </row>
    <row r="117" spans="1:12" x14ac:dyDescent="0.35">
      <c r="A117" s="5">
        <v>40575</v>
      </c>
      <c r="B117">
        <v>9.6783729679999997</v>
      </c>
      <c r="C117">
        <v>12.7269644</v>
      </c>
      <c r="D117">
        <v>11.628147999999999</v>
      </c>
      <c r="E117" s="4">
        <v>9</v>
      </c>
      <c r="F117" s="4">
        <v>16</v>
      </c>
      <c r="G117">
        <v>2.11</v>
      </c>
      <c r="H117">
        <f t="shared" si="5"/>
        <v>4.5190006597122769</v>
      </c>
      <c r="I117">
        <f t="shared" si="6"/>
        <v>5.1820743804001888</v>
      </c>
      <c r="J117">
        <f t="shared" si="7"/>
        <v>4.9533213382537573</v>
      </c>
      <c r="K117">
        <f t="shared" si="8"/>
        <v>4.3577517139001847</v>
      </c>
      <c r="L117">
        <f t="shared" si="9"/>
        <v>5.8103356185335802</v>
      </c>
    </row>
    <row r="118" spans="1:12" x14ac:dyDescent="0.35">
      <c r="A118" s="5">
        <v>40603</v>
      </c>
      <c r="B118">
        <v>9.6086770609999999</v>
      </c>
      <c r="C118">
        <v>12.6789793</v>
      </c>
      <c r="D118">
        <v>11.623105000000001</v>
      </c>
      <c r="E118" s="4">
        <v>9</v>
      </c>
      <c r="F118" s="4">
        <v>16</v>
      </c>
      <c r="G118">
        <v>2.13</v>
      </c>
      <c r="H118">
        <f t="shared" si="5"/>
        <v>4.5239896264171513</v>
      </c>
      <c r="I118">
        <f t="shared" si="6"/>
        <v>5.1967514765476324</v>
      </c>
      <c r="J118">
        <f t="shared" si="7"/>
        <v>4.9756621318172316</v>
      </c>
      <c r="K118">
        <f t="shared" si="8"/>
        <v>4.3783558557979267</v>
      </c>
      <c r="L118">
        <f t="shared" si="9"/>
        <v>5.8378078077305693</v>
      </c>
    </row>
    <row r="119" spans="1:12" x14ac:dyDescent="0.35">
      <c r="A119" s="5">
        <v>40634</v>
      </c>
      <c r="B119">
        <v>9.7558975100000005</v>
      </c>
      <c r="C119">
        <v>12.9368938</v>
      </c>
      <c r="D119">
        <v>11.760699000000001</v>
      </c>
      <c r="E119" s="4">
        <v>9.1</v>
      </c>
      <c r="F119" s="4">
        <v>16.100000000000001</v>
      </c>
      <c r="G119">
        <v>2.12</v>
      </c>
      <c r="H119">
        <f t="shared" si="5"/>
        <v>4.547801965917162</v>
      </c>
      <c r="I119">
        <f t="shared" si="6"/>
        <v>5.2370043780772226</v>
      </c>
      <c r="J119">
        <f t="shared" si="7"/>
        <v>4.9932636501590828</v>
      </c>
      <c r="K119">
        <f t="shared" si="8"/>
        <v>4.3922659300183549</v>
      </c>
      <c r="L119">
        <f t="shared" si="9"/>
        <v>5.8422598367412588</v>
      </c>
    </row>
    <row r="120" spans="1:12" x14ac:dyDescent="0.35">
      <c r="A120" s="5">
        <v>40664</v>
      </c>
      <c r="B120">
        <v>9.6867606689999999</v>
      </c>
      <c r="C120">
        <v>12.804927899999999</v>
      </c>
      <c r="D120">
        <v>11.608983</v>
      </c>
      <c r="E120" s="4">
        <v>9</v>
      </c>
      <c r="F120" s="4">
        <v>15.9</v>
      </c>
      <c r="G120">
        <v>2.0699999999999998</v>
      </c>
      <c r="H120">
        <f t="shared" si="5"/>
        <v>4.4779006894782736</v>
      </c>
      <c r="I120">
        <f t="shared" si="6"/>
        <v>5.1484173056386942</v>
      </c>
      <c r="J120">
        <f t="shared" si="7"/>
        <v>4.902101060769759</v>
      </c>
      <c r="K120">
        <f t="shared" si="8"/>
        <v>4.3162483709814472</v>
      </c>
      <c r="L120">
        <f t="shared" si="9"/>
        <v>5.7369852710286784</v>
      </c>
    </row>
    <row r="121" spans="1:12" x14ac:dyDescent="0.35">
      <c r="A121" s="5">
        <v>40695</v>
      </c>
      <c r="B121">
        <v>9.7714569749999995</v>
      </c>
      <c r="C121">
        <v>12.752003500000001</v>
      </c>
      <c r="D121">
        <v>11.572850000000001</v>
      </c>
      <c r="E121" s="4">
        <v>9.1</v>
      </c>
      <c r="F121" s="4">
        <v>16.100000000000001</v>
      </c>
      <c r="G121">
        <v>2.25</v>
      </c>
      <c r="H121">
        <f t="shared" si="5"/>
        <v>4.688899465093062</v>
      </c>
      <c r="I121">
        <f t="shared" si="6"/>
        <v>5.3564921240490966</v>
      </c>
      <c r="J121">
        <f t="shared" si="7"/>
        <v>5.1028337715430236</v>
      </c>
      <c r="K121">
        <f t="shared" si="8"/>
        <v>4.5249309386995069</v>
      </c>
      <c r="L121">
        <f t="shared" si="9"/>
        <v>6.0187207943216636</v>
      </c>
    </row>
    <row r="122" spans="1:12" x14ac:dyDescent="0.35">
      <c r="A122" s="5">
        <v>40725</v>
      </c>
      <c r="B122">
        <v>9.6319005779999998</v>
      </c>
      <c r="C122">
        <v>12.5613063</v>
      </c>
      <c r="D122">
        <v>11.414035</v>
      </c>
      <c r="E122" s="4">
        <v>9</v>
      </c>
      <c r="F122" s="4">
        <v>15.9</v>
      </c>
      <c r="G122">
        <v>2.36</v>
      </c>
      <c r="H122">
        <f t="shared" si="5"/>
        <v>4.7677337765525456</v>
      </c>
      <c r="I122">
        <f t="shared" si="6"/>
        <v>5.4446930921770056</v>
      </c>
      <c r="J122">
        <f t="shared" si="7"/>
        <v>5.1900985154426502</v>
      </c>
      <c r="K122">
        <f t="shared" si="8"/>
        <v>4.6086874487211649</v>
      </c>
      <c r="L122">
        <f t="shared" si="9"/>
        <v>6.1256836353177757</v>
      </c>
    </row>
    <row r="123" spans="1:12" x14ac:dyDescent="0.35">
      <c r="A123" s="5">
        <v>40756</v>
      </c>
      <c r="B123">
        <v>9.6418370850000006</v>
      </c>
      <c r="C123">
        <v>12.6217364</v>
      </c>
      <c r="D123">
        <v>11.558592000000001</v>
      </c>
      <c r="E123" s="4">
        <v>9</v>
      </c>
      <c r="F123" s="4">
        <v>16.100000000000001</v>
      </c>
      <c r="G123">
        <v>2.17</v>
      </c>
      <c r="H123">
        <f t="shared" si="5"/>
        <v>4.5741432503202173</v>
      </c>
      <c r="I123">
        <f t="shared" si="6"/>
        <v>5.2334661542805447</v>
      </c>
      <c r="J123">
        <f t="shared" si="7"/>
        <v>5.0082077273212224</v>
      </c>
      <c r="K123">
        <f t="shared" si="8"/>
        <v>4.4192759587968711</v>
      </c>
      <c r="L123">
        <f t="shared" si="9"/>
        <v>5.9107529131236749</v>
      </c>
    </row>
    <row r="124" spans="1:12" x14ac:dyDescent="0.35">
      <c r="A124" s="5">
        <v>40787</v>
      </c>
      <c r="B124">
        <v>9.7118036409999995</v>
      </c>
      <c r="C124">
        <v>12.799557500000001</v>
      </c>
      <c r="D124">
        <v>11.494889000000001</v>
      </c>
      <c r="E124" s="4">
        <v>9</v>
      </c>
      <c r="F124" s="4">
        <v>16.399999999999999</v>
      </c>
      <c r="G124">
        <v>2.4500000000000002</v>
      </c>
      <c r="H124">
        <f t="shared" si="5"/>
        <v>4.8779010773538651</v>
      </c>
      <c r="I124">
        <f t="shared" si="6"/>
        <v>5.5999032022884112</v>
      </c>
      <c r="J124">
        <f t="shared" si="7"/>
        <v>5.3068331469907744</v>
      </c>
      <c r="K124">
        <f t="shared" si="8"/>
        <v>4.6957427527495588</v>
      </c>
      <c r="L124">
        <f t="shared" si="9"/>
        <v>6.3387695966961912</v>
      </c>
    </row>
    <row r="125" spans="1:12" x14ac:dyDescent="0.35">
      <c r="A125" s="5">
        <v>40817</v>
      </c>
      <c r="B125">
        <v>9.4670040980000003</v>
      </c>
      <c r="C125">
        <v>12.5518091</v>
      </c>
      <c r="D125">
        <v>11.386943</v>
      </c>
      <c r="E125" s="4">
        <v>8.8000000000000007</v>
      </c>
      <c r="F125" s="4">
        <v>15.8</v>
      </c>
      <c r="G125">
        <v>2.35</v>
      </c>
      <c r="H125">
        <f t="shared" si="5"/>
        <v>4.7167212796920701</v>
      </c>
      <c r="I125">
        <f t="shared" si="6"/>
        <v>5.431091178115131</v>
      </c>
      <c r="J125">
        <f t="shared" si="7"/>
        <v>5.17294075454185</v>
      </c>
      <c r="K125">
        <f t="shared" si="8"/>
        <v>4.5475268003608296</v>
      </c>
      <c r="L125">
        <f t="shared" si="9"/>
        <v>6.0934390946328501</v>
      </c>
    </row>
    <row r="126" spans="1:12" x14ac:dyDescent="0.35">
      <c r="A126" s="5">
        <v>40848</v>
      </c>
      <c r="B126">
        <v>9.2469731209999999</v>
      </c>
      <c r="C126">
        <v>12.1392171</v>
      </c>
      <c r="D126">
        <v>11.200837</v>
      </c>
      <c r="E126" s="4">
        <v>8.6</v>
      </c>
      <c r="F126" s="4">
        <v>15.6</v>
      </c>
      <c r="G126">
        <v>2.31</v>
      </c>
      <c r="H126">
        <f t="shared" si="5"/>
        <v>4.6217429514751256</v>
      </c>
      <c r="I126">
        <f t="shared" si="6"/>
        <v>5.2954311912251297</v>
      </c>
      <c r="J126">
        <f t="shared" si="7"/>
        <v>5.0866426520839854</v>
      </c>
      <c r="K126">
        <f t="shared" si="8"/>
        <v>4.457129120857954</v>
      </c>
      <c r="L126">
        <f t="shared" si="9"/>
        <v>6.0029992503747662</v>
      </c>
    </row>
    <row r="127" spans="1:12" x14ac:dyDescent="0.35">
      <c r="A127" s="5">
        <v>40878</v>
      </c>
      <c r="B127">
        <v>9.104827641</v>
      </c>
      <c r="C127">
        <v>12.049875399999999</v>
      </c>
      <c r="D127">
        <v>11.179316</v>
      </c>
      <c r="E127" s="4">
        <v>8.5</v>
      </c>
      <c r="F127" s="4">
        <v>15.2</v>
      </c>
      <c r="G127">
        <v>2.4500000000000002</v>
      </c>
      <c r="H127">
        <f t="shared" si="5"/>
        <v>4.7230104510206203</v>
      </c>
      <c r="I127">
        <f t="shared" si="6"/>
        <v>5.4334330519479117</v>
      </c>
      <c r="J127">
        <f t="shared" si="7"/>
        <v>5.233481078593865</v>
      </c>
      <c r="K127">
        <f t="shared" si="8"/>
        <v>4.5634416836418543</v>
      </c>
      <c r="L127">
        <f t="shared" si="9"/>
        <v>6.1024585209569429</v>
      </c>
    </row>
    <row r="128" spans="1:12" x14ac:dyDescent="0.35">
      <c r="A128" s="5">
        <v>40909</v>
      </c>
      <c r="B128">
        <v>8.8670933040000008</v>
      </c>
      <c r="C128">
        <v>11.5633236</v>
      </c>
      <c r="D128">
        <v>10.885987999999999</v>
      </c>
      <c r="E128" s="4">
        <v>8.3000000000000007</v>
      </c>
      <c r="F128" s="4">
        <v>15.1</v>
      </c>
      <c r="G128">
        <v>2.5299999999999998</v>
      </c>
      <c r="H128">
        <f t="shared" si="5"/>
        <v>4.7364275629550168</v>
      </c>
      <c r="I128">
        <f t="shared" si="6"/>
        <v>5.4088084369849891</v>
      </c>
      <c r="J128">
        <f t="shared" si="7"/>
        <v>5.248004348321369</v>
      </c>
      <c r="K128">
        <f t="shared" si="8"/>
        <v>4.5824665847117751</v>
      </c>
      <c r="L128">
        <f t="shared" si="9"/>
        <v>6.1808575456808574</v>
      </c>
    </row>
    <row r="129" spans="1:12" x14ac:dyDescent="0.35">
      <c r="A129" s="5">
        <v>40940</v>
      </c>
      <c r="B129">
        <v>8.8615685919999994</v>
      </c>
      <c r="C129">
        <v>11.615528100000001</v>
      </c>
      <c r="D129">
        <v>10.784416999999999</v>
      </c>
      <c r="E129" s="4">
        <v>8.3000000000000007</v>
      </c>
      <c r="F129" s="4">
        <v>15</v>
      </c>
      <c r="G129">
        <v>2.34</v>
      </c>
      <c r="H129">
        <f t="shared" si="5"/>
        <v>4.5536875722078252</v>
      </c>
      <c r="I129">
        <f t="shared" si="6"/>
        <v>5.2134763597814464</v>
      </c>
      <c r="J129">
        <f t="shared" si="7"/>
        <v>5.0234983607044201</v>
      </c>
      <c r="K129">
        <f t="shared" si="8"/>
        <v>4.4070398228289251</v>
      </c>
      <c r="L129">
        <f t="shared" si="9"/>
        <v>5.9245252974394491</v>
      </c>
    </row>
    <row r="130" spans="1:12" x14ac:dyDescent="0.35">
      <c r="A130" s="5">
        <v>40969</v>
      </c>
      <c r="B130">
        <v>8.7859370810000001</v>
      </c>
      <c r="C130">
        <v>11.5108113</v>
      </c>
      <c r="D130">
        <v>10.647873000000001</v>
      </c>
      <c r="E130" s="4">
        <v>8.1999999999999993</v>
      </c>
      <c r="F130" s="4">
        <v>14.6</v>
      </c>
      <c r="G130">
        <v>2.57</v>
      </c>
      <c r="H130">
        <f t="shared" ref="H130:H193" si="10">SQRT(B130*G130)</f>
        <v>4.7518268379824198</v>
      </c>
      <c r="I130">
        <f t="shared" ref="I130:I193" si="11">SQRT(C130*G130)</f>
        <v>5.4390058872003433</v>
      </c>
      <c r="J130">
        <f t="shared" ref="J130:J193" si="12">SQRT(D130*G130)</f>
        <v>5.2311598723418884</v>
      </c>
      <c r="K130">
        <f t="shared" ref="K130:K193" si="13">SQRT(E130*G130)</f>
        <v>4.590642656535139</v>
      </c>
      <c r="L130">
        <f t="shared" si="9"/>
        <v>6.1255203860570084</v>
      </c>
    </row>
    <row r="131" spans="1:12" x14ac:dyDescent="0.35">
      <c r="A131" s="5">
        <v>41000</v>
      </c>
      <c r="B131">
        <v>8.7485072519999996</v>
      </c>
      <c r="C131">
        <v>11.530970200000001</v>
      </c>
      <c r="D131">
        <v>10.705952</v>
      </c>
      <c r="E131" s="4">
        <v>8.1999999999999993</v>
      </c>
      <c r="F131" s="4">
        <v>14.7</v>
      </c>
      <c r="G131">
        <v>2.4500000000000002</v>
      </c>
      <c r="H131">
        <f t="shared" si="10"/>
        <v>4.6296698335194488</v>
      </c>
      <c r="I131">
        <f t="shared" si="11"/>
        <v>5.3151554060064887</v>
      </c>
      <c r="J131">
        <f t="shared" si="12"/>
        <v>5.1214824416373821</v>
      </c>
      <c r="K131">
        <f t="shared" si="13"/>
        <v>4.4821869662029945</v>
      </c>
      <c r="L131">
        <f t="shared" ref="L131:L194" si="14">SQRT(G131*F131)</f>
        <v>6.0012498698187864</v>
      </c>
    </row>
    <row r="132" spans="1:12" x14ac:dyDescent="0.35">
      <c r="A132" s="5">
        <v>41030</v>
      </c>
      <c r="B132">
        <v>8.7408569430000007</v>
      </c>
      <c r="C132">
        <v>11.5502071</v>
      </c>
      <c r="D132">
        <v>10.645063</v>
      </c>
      <c r="E132" s="4">
        <v>8.1999999999999993</v>
      </c>
      <c r="F132" s="4">
        <v>14.8</v>
      </c>
      <c r="G132">
        <v>2.48</v>
      </c>
      <c r="H132">
        <f t="shared" si="10"/>
        <v>4.6558914526264461</v>
      </c>
      <c r="I132">
        <f t="shared" si="11"/>
        <v>5.3520569511170191</v>
      </c>
      <c r="J132">
        <f t="shared" si="12"/>
        <v>5.1380693105484676</v>
      </c>
      <c r="K132">
        <f t="shared" si="13"/>
        <v>4.5095454316372061</v>
      </c>
      <c r="L132">
        <f t="shared" si="14"/>
        <v>6.0583826224496589</v>
      </c>
    </row>
    <row r="133" spans="1:12" x14ac:dyDescent="0.35">
      <c r="A133" s="5">
        <v>41061</v>
      </c>
      <c r="B133">
        <v>8.7509207280000005</v>
      </c>
      <c r="C133">
        <v>11.431788299999999</v>
      </c>
      <c r="D133">
        <v>10.632025000000001</v>
      </c>
      <c r="E133" s="4">
        <v>8.1999999999999993</v>
      </c>
      <c r="F133" s="4">
        <v>14.7</v>
      </c>
      <c r="G133">
        <v>2.52</v>
      </c>
      <c r="H133">
        <f t="shared" si="10"/>
        <v>4.6959898034982999</v>
      </c>
      <c r="I133">
        <f t="shared" si="11"/>
        <v>5.3673183728934877</v>
      </c>
      <c r="J133">
        <f t="shared" si="12"/>
        <v>5.1761668249777273</v>
      </c>
      <c r="K133">
        <f t="shared" si="13"/>
        <v>4.5457672619701945</v>
      </c>
      <c r="L133">
        <f t="shared" si="14"/>
        <v>6.0863782333995635</v>
      </c>
    </row>
    <row r="134" spans="1:12" x14ac:dyDescent="0.35">
      <c r="A134" s="5">
        <v>41091</v>
      </c>
      <c r="B134">
        <v>8.7321269699999995</v>
      </c>
      <c r="C134">
        <v>11.419107199999999</v>
      </c>
      <c r="D134">
        <v>10.601768</v>
      </c>
      <c r="E134" s="4">
        <v>8.1999999999999993</v>
      </c>
      <c r="F134" s="4">
        <v>14.7</v>
      </c>
      <c r="G134">
        <v>2.41</v>
      </c>
      <c r="H134">
        <f t="shared" si="10"/>
        <v>4.5874204077782101</v>
      </c>
      <c r="I134">
        <f t="shared" si="11"/>
        <v>5.245955427946372</v>
      </c>
      <c r="J134">
        <f t="shared" si="12"/>
        <v>5.0547265880559751</v>
      </c>
      <c r="K134">
        <f t="shared" si="13"/>
        <v>4.4454471091218712</v>
      </c>
      <c r="L134">
        <f t="shared" si="14"/>
        <v>5.9520584674547674</v>
      </c>
    </row>
    <row r="135" spans="1:12" x14ac:dyDescent="0.35">
      <c r="A135" s="5">
        <v>41122</v>
      </c>
      <c r="B135">
        <v>8.610390722</v>
      </c>
      <c r="C135">
        <v>11.269146299999999</v>
      </c>
      <c r="D135">
        <v>10.518701</v>
      </c>
      <c r="E135" s="4">
        <v>8.1</v>
      </c>
      <c r="F135" s="4">
        <v>14.6</v>
      </c>
      <c r="G135">
        <v>2.46</v>
      </c>
      <c r="H135">
        <f t="shared" si="10"/>
        <v>4.6023430093942368</v>
      </c>
      <c r="I135">
        <f t="shared" si="11"/>
        <v>5.2651780499808361</v>
      </c>
      <c r="J135">
        <f t="shared" si="12"/>
        <v>5.0868462194172928</v>
      </c>
      <c r="K135">
        <f t="shared" si="13"/>
        <v>4.4638548363494079</v>
      </c>
      <c r="L135">
        <f t="shared" si="14"/>
        <v>5.9929959118958189</v>
      </c>
    </row>
    <row r="136" spans="1:12" x14ac:dyDescent="0.35">
      <c r="A136" s="5">
        <v>41153</v>
      </c>
      <c r="B136">
        <v>8.3332465619999994</v>
      </c>
      <c r="C136">
        <v>10.9498242</v>
      </c>
      <c r="D136">
        <v>10.403715</v>
      </c>
      <c r="E136" s="4">
        <v>7.8</v>
      </c>
      <c r="F136" s="4">
        <v>14.8</v>
      </c>
      <c r="G136">
        <v>2.5</v>
      </c>
      <c r="H136">
        <f t="shared" si="10"/>
        <v>4.5643308825062192</v>
      </c>
      <c r="I136">
        <f t="shared" si="11"/>
        <v>5.2320703837008926</v>
      </c>
      <c r="J136">
        <f t="shared" si="12"/>
        <v>5.0999301465804407</v>
      </c>
      <c r="K136">
        <f t="shared" si="13"/>
        <v>4.4158804331639239</v>
      </c>
      <c r="L136">
        <f t="shared" si="14"/>
        <v>6.0827625302982193</v>
      </c>
    </row>
    <row r="137" spans="1:12" x14ac:dyDescent="0.35">
      <c r="A137" s="5">
        <v>41183</v>
      </c>
      <c r="B137">
        <v>8.3183436779999997</v>
      </c>
      <c r="C137">
        <v>11.0221331</v>
      </c>
      <c r="D137">
        <v>10.326663</v>
      </c>
      <c r="E137" s="4">
        <v>7.8</v>
      </c>
      <c r="F137" s="4">
        <v>14.4</v>
      </c>
      <c r="G137">
        <v>2.4300000000000002</v>
      </c>
      <c r="H137">
        <f t="shared" si="10"/>
        <v>4.4959509714341861</v>
      </c>
      <c r="I137">
        <f t="shared" si="11"/>
        <v>5.1753051536117169</v>
      </c>
      <c r="J137">
        <f t="shared" si="12"/>
        <v>5.0093703286940165</v>
      </c>
      <c r="K137">
        <f t="shared" si="13"/>
        <v>4.3536191840812171</v>
      </c>
      <c r="L137">
        <f t="shared" si="14"/>
        <v>5.9154036210557948</v>
      </c>
    </row>
    <row r="138" spans="1:12" x14ac:dyDescent="0.35">
      <c r="A138" s="5">
        <v>41214</v>
      </c>
      <c r="B138">
        <v>8.2444882239999995</v>
      </c>
      <c r="C138">
        <v>10.829537999999999</v>
      </c>
      <c r="D138">
        <v>10.291447</v>
      </c>
      <c r="E138" s="4">
        <v>7.7</v>
      </c>
      <c r="F138" s="4">
        <v>14.4</v>
      </c>
      <c r="G138">
        <v>2.5</v>
      </c>
      <c r="H138">
        <f t="shared" si="10"/>
        <v>4.5399582112614212</v>
      </c>
      <c r="I138">
        <f t="shared" si="11"/>
        <v>5.2032533092287556</v>
      </c>
      <c r="J138">
        <f t="shared" si="12"/>
        <v>5.0723384646531624</v>
      </c>
      <c r="K138">
        <f t="shared" si="13"/>
        <v>4.3874821936960613</v>
      </c>
      <c r="L138">
        <f t="shared" si="14"/>
        <v>6</v>
      </c>
    </row>
    <row r="139" spans="1:12" x14ac:dyDescent="0.35">
      <c r="A139" s="5">
        <v>41244</v>
      </c>
      <c r="B139">
        <v>8.4377704389999995</v>
      </c>
      <c r="C139">
        <v>11.116256099999999</v>
      </c>
      <c r="D139">
        <v>10.247038</v>
      </c>
      <c r="E139" s="4">
        <v>7.9</v>
      </c>
      <c r="F139" s="4">
        <v>14.4</v>
      </c>
      <c r="G139">
        <v>2.5499999999999998</v>
      </c>
      <c r="H139">
        <f t="shared" si="10"/>
        <v>4.6385681647950365</v>
      </c>
      <c r="I139">
        <f t="shared" si="11"/>
        <v>5.3241387148533237</v>
      </c>
      <c r="J139">
        <f t="shared" si="12"/>
        <v>5.1117459737353927</v>
      </c>
      <c r="K139">
        <f t="shared" si="13"/>
        <v>4.4883181705400519</v>
      </c>
      <c r="L139">
        <f t="shared" si="14"/>
        <v>6.059702963017247</v>
      </c>
    </row>
    <row r="140" spans="1:12" x14ac:dyDescent="0.35">
      <c r="A140" s="5">
        <v>41275</v>
      </c>
      <c r="B140">
        <v>8.5531194490000004</v>
      </c>
      <c r="C140">
        <v>11.0693815</v>
      </c>
      <c r="D140">
        <v>10.455814</v>
      </c>
      <c r="E140" s="4">
        <v>8</v>
      </c>
      <c r="F140" s="4">
        <v>14.5</v>
      </c>
      <c r="G140">
        <v>2.52</v>
      </c>
      <c r="H140">
        <f t="shared" si="10"/>
        <v>4.6426135970463882</v>
      </c>
      <c r="I140">
        <f t="shared" si="11"/>
        <v>5.2815567193773472</v>
      </c>
      <c r="J140">
        <f t="shared" si="12"/>
        <v>5.1330937338022578</v>
      </c>
      <c r="K140">
        <f t="shared" si="13"/>
        <v>4.4899888641287298</v>
      </c>
      <c r="L140">
        <f t="shared" si="14"/>
        <v>6.0448325038829651</v>
      </c>
    </row>
    <row r="141" spans="1:12" x14ac:dyDescent="0.35">
      <c r="A141" s="5">
        <v>41306</v>
      </c>
      <c r="B141">
        <v>8.2062194710000007</v>
      </c>
      <c r="C141">
        <v>10.6644968</v>
      </c>
      <c r="D141">
        <v>10.099895999999999</v>
      </c>
      <c r="E141" s="4">
        <v>7.7</v>
      </c>
      <c r="F141" s="4">
        <v>14.3</v>
      </c>
      <c r="G141">
        <v>2.58</v>
      </c>
      <c r="H141">
        <f t="shared" si="10"/>
        <v>4.6013091870879537</v>
      </c>
      <c r="I141">
        <f t="shared" si="11"/>
        <v>5.2454172135303025</v>
      </c>
      <c r="J141">
        <f t="shared" si="12"/>
        <v>5.1046774315327701</v>
      </c>
      <c r="K141">
        <f t="shared" si="13"/>
        <v>4.457129120857954</v>
      </c>
      <c r="L141">
        <f t="shared" si="14"/>
        <v>6.074043134519215</v>
      </c>
    </row>
    <row r="142" spans="1:12" x14ac:dyDescent="0.35">
      <c r="A142" s="5">
        <v>41334</v>
      </c>
      <c r="B142">
        <v>8.034620426</v>
      </c>
      <c r="C142">
        <v>10.4257825</v>
      </c>
      <c r="D142">
        <v>9.7690370000000009</v>
      </c>
      <c r="E142" s="4">
        <v>7.5</v>
      </c>
      <c r="F142" s="4">
        <v>13.9</v>
      </c>
      <c r="G142">
        <v>2.63</v>
      </c>
      <c r="H142">
        <f t="shared" si="10"/>
        <v>4.5968523709577624</v>
      </c>
      <c r="I142">
        <f t="shared" si="11"/>
        <v>5.2363926490476249</v>
      </c>
      <c r="J142">
        <f t="shared" si="12"/>
        <v>5.0687836124656185</v>
      </c>
      <c r="K142">
        <f t="shared" si="13"/>
        <v>4.4412835982404903</v>
      </c>
      <c r="L142">
        <f t="shared" si="14"/>
        <v>6.0462385000924339</v>
      </c>
    </row>
    <row r="143" spans="1:12" x14ac:dyDescent="0.35">
      <c r="A143" s="5">
        <v>41365</v>
      </c>
      <c r="B143">
        <v>8.0650398560000003</v>
      </c>
      <c r="C143">
        <v>10.567831399999999</v>
      </c>
      <c r="D143">
        <v>9.8678650000000001</v>
      </c>
      <c r="E143" s="4">
        <v>7.6</v>
      </c>
      <c r="F143" s="4">
        <v>14</v>
      </c>
      <c r="G143">
        <v>2.57</v>
      </c>
      <c r="H143">
        <f t="shared" si="10"/>
        <v>4.5527082522296549</v>
      </c>
      <c r="I143">
        <f t="shared" si="11"/>
        <v>5.2114610905196246</v>
      </c>
      <c r="J143">
        <f t="shared" si="12"/>
        <v>5.0359123354164934</v>
      </c>
      <c r="K143">
        <f t="shared" si="13"/>
        <v>4.4195022344150923</v>
      </c>
      <c r="L143">
        <f t="shared" si="14"/>
        <v>5.9983331017875292</v>
      </c>
    </row>
    <row r="144" spans="1:12" x14ac:dyDescent="0.35">
      <c r="A144" s="5">
        <v>41395</v>
      </c>
      <c r="B144">
        <v>7.98188663</v>
      </c>
      <c r="C144">
        <v>10.5111156</v>
      </c>
      <c r="D144">
        <v>9.8715869999999999</v>
      </c>
      <c r="E144" s="4">
        <v>7.5</v>
      </c>
      <c r="F144" s="4">
        <v>13.9</v>
      </c>
      <c r="G144">
        <v>2.66</v>
      </c>
      <c r="H144">
        <f t="shared" si="10"/>
        <v>4.6077997391162739</v>
      </c>
      <c r="I144">
        <f t="shared" si="11"/>
        <v>5.2876807293935588</v>
      </c>
      <c r="J144">
        <f t="shared" si="12"/>
        <v>5.1242971635142318</v>
      </c>
      <c r="K144">
        <f t="shared" si="13"/>
        <v>4.466542286825459</v>
      </c>
      <c r="L144">
        <f t="shared" si="14"/>
        <v>6.0806249678795359</v>
      </c>
    </row>
    <row r="145" spans="1:12" x14ac:dyDescent="0.35">
      <c r="A145" s="5">
        <v>41426</v>
      </c>
      <c r="B145">
        <v>8.0394941810000002</v>
      </c>
      <c r="C145">
        <v>10.4662182</v>
      </c>
      <c r="D145">
        <v>10.008234</v>
      </c>
      <c r="E145" s="4">
        <v>7.5</v>
      </c>
      <c r="F145" s="4">
        <v>14.2</v>
      </c>
      <c r="G145">
        <v>2.66</v>
      </c>
      <c r="H145">
        <f t="shared" si="10"/>
        <v>4.6243977468920212</v>
      </c>
      <c r="I145">
        <f t="shared" si="11"/>
        <v>5.2763756890502025</v>
      </c>
      <c r="J145">
        <f t="shared" si="12"/>
        <v>5.1596416968622929</v>
      </c>
      <c r="K145">
        <f t="shared" si="13"/>
        <v>4.466542286825459</v>
      </c>
      <c r="L145">
        <f t="shared" si="14"/>
        <v>6.145892937564077</v>
      </c>
    </row>
    <row r="146" spans="1:12" x14ac:dyDescent="0.35">
      <c r="A146" s="5">
        <v>41456</v>
      </c>
      <c r="B146">
        <v>7.7504784449999997</v>
      </c>
      <c r="C146">
        <v>10.0931464</v>
      </c>
      <c r="D146">
        <v>9.8081259999999997</v>
      </c>
      <c r="E146" s="4">
        <v>7.3</v>
      </c>
      <c r="F146" s="4">
        <v>13.8</v>
      </c>
      <c r="G146">
        <v>2.5</v>
      </c>
      <c r="H146">
        <f t="shared" si="10"/>
        <v>4.4018400825677437</v>
      </c>
      <c r="I146">
        <f t="shared" si="11"/>
        <v>5.0232326245158108</v>
      </c>
      <c r="J146">
        <f t="shared" si="12"/>
        <v>4.9517991679792503</v>
      </c>
      <c r="K146">
        <f t="shared" si="13"/>
        <v>4.2720018726587652</v>
      </c>
      <c r="L146">
        <f t="shared" si="14"/>
        <v>5.873670062235365</v>
      </c>
    </row>
    <row r="147" spans="1:12" x14ac:dyDescent="0.35">
      <c r="A147" s="5">
        <v>41487</v>
      </c>
      <c r="B147">
        <v>7.7099408179999998</v>
      </c>
      <c r="C147">
        <v>9.9769245000000009</v>
      </c>
      <c r="D147">
        <v>9.5817779999999999</v>
      </c>
      <c r="E147" s="4">
        <v>7.2</v>
      </c>
      <c r="F147" s="4">
        <v>13.6</v>
      </c>
      <c r="G147">
        <v>2.63</v>
      </c>
      <c r="H147">
        <f t="shared" si="10"/>
        <v>4.5030150289933522</v>
      </c>
      <c r="I147">
        <f t="shared" si="11"/>
        <v>5.1224321796388876</v>
      </c>
      <c r="J147">
        <f t="shared" si="12"/>
        <v>5.0199677429242513</v>
      </c>
      <c r="K147">
        <f t="shared" si="13"/>
        <v>4.3515514474724988</v>
      </c>
      <c r="L147">
        <f t="shared" si="14"/>
        <v>5.9806354177461776</v>
      </c>
    </row>
    <row r="148" spans="1:12" x14ac:dyDescent="0.35">
      <c r="A148" s="5">
        <v>41518</v>
      </c>
      <c r="B148">
        <v>7.6991076549999997</v>
      </c>
      <c r="C148">
        <v>10.019923800000001</v>
      </c>
      <c r="D148">
        <v>9.5369589999999995</v>
      </c>
      <c r="E148" s="4">
        <v>7.2</v>
      </c>
      <c r="F148" s="4">
        <v>13.5</v>
      </c>
      <c r="G148">
        <v>2.65</v>
      </c>
      <c r="H148">
        <f t="shared" si="10"/>
        <v>4.5169276378695731</v>
      </c>
      <c r="I148">
        <f t="shared" si="11"/>
        <v>5.1529407205982878</v>
      </c>
      <c r="J148">
        <f t="shared" si="12"/>
        <v>5.0272200419317228</v>
      </c>
      <c r="K148">
        <f t="shared" si="13"/>
        <v>4.3680659335683112</v>
      </c>
      <c r="L148">
        <f t="shared" si="14"/>
        <v>5.9812206112130655</v>
      </c>
    </row>
    <row r="149" spans="1:12" x14ac:dyDescent="0.35">
      <c r="A149" s="5">
        <v>41548</v>
      </c>
      <c r="B149">
        <v>7.6525411170000002</v>
      </c>
      <c r="C149">
        <v>10.070081800000001</v>
      </c>
      <c r="D149">
        <v>9.7161829999999991</v>
      </c>
      <c r="E149" s="4">
        <v>7.2</v>
      </c>
      <c r="F149" s="4">
        <v>13.6</v>
      </c>
      <c r="G149">
        <v>2.73</v>
      </c>
      <c r="H149">
        <f t="shared" si="10"/>
        <v>4.5707151792044538</v>
      </c>
      <c r="I149">
        <f t="shared" si="11"/>
        <v>5.2432168860347561</v>
      </c>
      <c r="J149">
        <f t="shared" si="12"/>
        <v>5.1502601477983614</v>
      </c>
      <c r="K149">
        <f t="shared" si="13"/>
        <v>4.4335087684586796</v>
      </c>
      <c r="L149">
        <f t="shared" si="14"/>
        <v>6.0932749814857363</v>
      </c>
    </row>
    <row r="150" spans="1:12" x14ac:dyDescent="0.35">
      <c r="A150" s="5">
        <v>41579</v>
      </c>
      <c r="B150">
        <v>7.3738007249999997</v>
      </c>
      <c r="C150">
        <v>9.6534826000000002</v>
      </c>
      <c r="D150">
        <v>9.2710100000000004</v>
      </c>
      <c r="E150" s="4">
        <v>6.9</v>
      </c>
      <c r="F150" s="4">
        <v>13.1</v>
      </c>
      <c r="G150">
        <v>2.65</v>
      </c>
      <c r="H150">
        <f t="shared" si="10"/>
        <v>4.4204719116006155</v>
      </c>
      <c r="I150">
        <f t="shared" si="11"/>
        <v>5.0578383613951132</v>
      </c>
      <c r="J150">
        <f t="shared" si="12"/>
        <v>4.9566295504102378</v>
      </c>
      <c r="K150">
        <f t="shared" si="13"/>
        <v>4.2760963506450604</v>
      </c>
      <c r="L150">
        <f t="shared" si="14"/>
        <v>5.8919436521406068</v>
      </c>
    </row>
    <row r="151" spans="1:12" x14ac:dyDescent="0.35">
      <c r="A151" s="5">
        <v>41609</v>
      </c>
      <c r="B151">
        <v>7.1040731719999997</v>
      </c>
      <c r="C151">
        <v>9.2830749000000008</v>
      </c>
      <c r="D151">
        <v>9.0187530000000002</v>
      </c>
      <c r="E151" s="4">
        <v>6.7</v>
      </c>
      <c r="F151" s="4">
        <v>13.1</v>
      </c>
      <c r="G151">
        <v>2.66</v>
      </c>
      <c r="H151">
        <f t="shared" si="10"/>
        <v>4.3470489573410607</v>
      </c>
      <c r="I151">
        <f t="shared" si="11"/>
        <v>4.9692030783617609</v>
      </c>
      <c r="J151">
        <f t="shared" si="12"/>
        <v>4.8979468126961114</v>
      </c>
      <c r="K151">
        <f t="shared" si="13"/>
        <v>4.2216110668795634</v>
      </c>
      <c r="L151">
        <f t="shared" si="14"/>
        <v>5.9030500590796287</v>
      </c>
    </row>
    <row r="152" spans="1:12" x14ac:dyDescent="0.35">
      <c r="A152" s="5">
        <v>41640</v>
      </c>
      <c r="B152">
        <v>6.9507292209999996</v>
      </c>
      <c r="C152">
        <v>8.9497350999999998</v>
      </c>
      <c r="D152">
        <v>8.9190120000000004</v>
      </c>
      <c r="E152" s="4">
        <v>6.6</v>
      </c>
      <c r="F152" s="4">
        <v>12.6</v>
      </c>
      <c r="G152">
        <v>2.66</v>
      </c>
      <c r="H152">
        <f t="shared" si="10"/>
        <v>4.2998767107743916</v>
      </c>
      <c r="I152">
        <f t="shared" si="11"/>
        <v>4.8791695365092611</v>
      </c>
      <c r="J152">
        <f t="shared" si="12"/>
        <v>4.8707876077694046</v>
      </c>
      <c r="K152">
        <f t="shared" si="13"/>
        <v>4.189988066808783</v>
      </c>
      <c r="L152">
        <f t="shared" si="14"/>
        <v>5.7893004758778934</v>
      </c>
    </row>
    <row r="153" spans="1:12" x14ac:dyDescent="0.35">
      <c r="A153" s="5">
        <v>41671</v>
      </c>
      <c r="B153">
        <v>7.0490526039999999</v>
      </c>
      <c r="C153">
        <v>9.1180839000000002</v>
      </c>
      <c r="D153">
        <v>9.0060579999999995</v>
      </c>
      <c r="E153" s="4">
        <v>6.7</v>
      </c>
      <c r="F153" s="4">
        <v>12.6</v>
      </c>
      <c r="G153">
        <v>2.81</v>
      </c>
      <c r="H153">
        <f t="shared" si="10"/>
        <v>4.4505997143351363</v>
      </c>
      <c r="I153">
        <f t="shared" si="11"/>
        <v>5.061799656149975</v>
      </c>
      <c r="J153">
        <f t="shared" si="12"/>
        <v>5.0306086093036493</v>
      </c>
      <c r="K153">
        <f t="shared" si="13"/>
        <v>4.3390091034705147</v>
      </c>
      <c r="L153">
        <f t="shared" si="14"/>
        <v>5.9502941103780742</v>
      </c>
    </row>
    <row r="154" spans="1:12" x14ac:dyDescent="0.35">
      <c r="A154" s="5">
        <v>41699</v>
      </c>
      <c r="B154">
        <v>7.0476660669999998</v>
      </c>
      <c r="C154">
        <v>9.0929321000000005</v>
      </c>
      <c r="D154">
        <v>8.824173</v>
      </c>
      <c r="E154" s="4">
        <v>6.7</v>
      </c>
      <c r="F154" s="4">
        <v>12.7</v>
      </c>
      <c r="G154">
        <v>2.81</v>
      </c>
      <c r="H154">
        <f t="shared" si="10"/>
        <v>4.4501619800036494</v>
      </c>
      <c r="I154">
        <f t="shared" si="11"/>
        <v>5.054813468467457</v>
      </c>
      <c r="J154">
        <f t="shared" si="12"/>
        <v>4.9795507960055998</v>
      </c>
      <c r="K154">
        <f t="shared" si="13"/>
        <v>4.3390091034705147</v>
      </c>
      <c r="L154">
        <f t="shared" si="14"/>
        <v>5.973859723830147</v>
      </c>
    </row>
    <row r="155" spans="1:12" x14ac:dyDescent="0.35">
      <c r="A155" s="5">
        <v>41730</v>
      </c>
      <c r="B155">
        <v>6.5905642489999998</v>
      </c>
      <c r="C155">
        <v>8.5580996999999996</v>
      </c>
      <c r="D155">
        <v>8.6159990000000004</v>
      </c>
      <c r="E155" s="4">
        <v>6.2</v>
      </c>
      <c r="F155" s="4">
        <v>12.3</v>
      </c>
      <c r="G155">
        <v>2.94</v>
      </c>
      <c r="H155">
        <f t="shared" si="10"/>
        <v>4.4018472136206634</v>
      </c>
      <c r="I155">
        <f t="shared" si="11"/>
        <v>5.0160555337834927</v>
      </c>
      <c r="J155">
        <f t="shared" si="12"/>
        <v>5.0329948400529876</v>
      </c>
      <c r="K155">
        <f t="shared" si="13"/>
        <v>4.269426190953534</v>
      </c>
      <c r="L155">
        <f t="shared" si="14"/>
        <v>6.013484846576068</v>
      </c>
    </row>
    <row r="156" spans="1:12" x14ac:dyDescent="0.35">
      <c r="A156" s="5">
        <v>41760</v>
      </c>
      <c r="B156">
        <v>6.690215469</v>
      </c>
      <c r="C156">
        <v>8.6567577</v>
      </c>
      <c r="D156">
        <v>8.6109340000000003</v>
      </c>
      <c r="E156" s="4">
        <v>6.3</v>
      </c>
      <c r="F156" s="4">
        <v>12.3</v>
      </c>
      <c r="G156">
        <v>3.05</v>
      </c>
      <c r="H156">
        <f t="shared" si="10"/>
        <v>4.5172067896488866</v>
      </c>
      <c r="I156">
        <f t="shared" si="11"/>
        <v>5.1383957598651353</v>
      </c>
      <c r="J156">
        <f t="shared" si="12"/>
        <v>5.1247779171394345</v>
      </c>
      <c r="K156">
        <f t="shared" si="13"/>
        <v>4.3834917588607372</v>
      </c>
      <c r="L156">
        <f t="shared" si="14"/>
        <v>6.1249489793793384</v>
      </c>
    </row>
    <row r="157" spans="1:12" x14ac:dyDescent="0.35">
      <c r="A157" s="5">
        <v>41791</v>
      </c>
      <c r="B157">
        <v>6.4033151019999996</v>
      </c>
      <c r="C157">
        <v>8.2810570000000006</v>
      </c>
      <c r="D157">
        <v>8.2906259999999996</v>
      </c>
      <c r="E157" s="4">
        <v>6.1</v>
      </c>
      <c r="F157" s="4">
        <v>12</v>
      </c>
      <c r="G157">
        <v>3.2</v>
      </c>
      <c r="H157">
        <f t="shared" si="10"/>
        <v>4.5266553134074607</v>
      </c>
      <c r="I157">
        <f t="shared" si="11"/>
        <v>5.1477550835291304</v>
      </c>
      <c r="J157">
        <f t="shared" si="12"/>
        <v>5.150728414506049</v>
      </c>
      <c r="K157">
        <f t="shared" si="13"/>
        <v>4.4181444068749043</v>
      </c>
      <c r="L157">
        <f t="shared" si="14"/>
        <v>6.1967733539318672</v>
      </c>
    </row>
    <row r="158" spans="1:12" x14ac:dyDescent="0.35">
      <c r="A158" s="5">
        <v>41821</v>
      </c>
      <c r="B158">
        <v>6.4966127609999997</v>
      </c>
      <c r="C158">
        <v>8.4227191999999995</v>
      </c>
      <c r="D158">
        <v>8.3719339999999995</v>
      </c>
      <c r="E158" s="4">
        <v>6.2</v>
      </c>
      <c r="F158" s="4">
        <v>12.1</v>
      </c>
      <c r="G158">
        <v>3.11</v>
      </c>
      <c r="H158">
        <f t="shared" si="10"/>
        <v>4.4949377845204932</v>
      </c>
      <c r="I158">
        <f t="shared" si="11"/>
        <v>5.1180715813673414</v>
      </c>
      <c r="J158">
        <f t="shared" si="12"/>
        <v>5.1026184199879179</v>
      </c>
      <c r="K158">
        <f t="shared" si="13"/>
        <v>4.3911274178734558</v>
      </c>
      <c r="L158">
        <f t="shared" si="14"/>
        <v>6.134411137183422</v>
      </c>
    </row>
    <row r="159" spans="1:12" x14ac:dyDescent="0.35">
      <c r="A159" s="5">
        <v>41852</v>
      </c>
      <c r="B159">
        <v>6.4854153439999997</v>
      </c>
      <c r="C159">
        <v>8.3420985000000005</v>
      </c>
      <c r="D159">
        <v>8.4261789999999994</v>
      </c>
      <c r="E159" s="4">
        <v>6.1</v>
      </c>
      <c r="F159" s="4">
        <v>12</v>
      </c>
      <c r="G159">
        <v>3.43</v>
      </c>
      <c r="H159">
        <f t="shared" si="10"/>
        <v>4.7164578477836523</v>
      </c>
      <c r="I159">
        <f t="shared" si="11"/>
        <v>5.3491492646027368</v>
      </c>
      <c r="J159">
        <f t="shared" si="12"/>
        <v>5.3760388735573708</v>
      </c>
      <c r="K159">
        <f t="shared" si="13"/>
        <v>4.5741665907572715</v>
      </c>
      <c r="L159">
        <f t="shared" si="14"/>
        <v>6.4156059729381765</v>
      </c>
    </row>
    <row r="160" spans="1:12" x14ac:dyDescent="0.35">
      <c r="A160" s="5">
        <v>41883</v>
      </c>
      <c r="B160">
        <v>6.2484800089999997</v>
      </c>
      <c r="C160">
        <v>8.0864876999999993</v>
      </c>
      <c r="D160">
        <v>8.0797349999999994</v>
      </c>
      <c r="E160" s="4">
        <v>5.9</v>
      </c>
      <c r="F160" s="4">
        <v>11.7</v>
      </c>
      <c r="G160">
        <v>3.15</v>
      </c>
      <c r="H160">
        <f t="shared" si="10"/>
        <v>4.4365202612351498</v>
      </c>
      <c r="I160">
        <f t="shared" si="11"/>
        <v>5.0470225138194102</v>
      </c>
      <c r="J160">
        <f t="shared" si="12"/>
        <v>5.0449147911535634</v>
      </c>
      <c r="K160">
        <f t="shared" si="13"/>
        <v>4.3110323589599746</v>
      </c>
      <c r="L160">
        <f t="shared" si="14"/>
        <v>6.070831903454418</v>
      </c>
    </row>
    <row r="161" spans="1:12" x14ac:dyDescent="0.35">
      <c r="A161" s="5">
        <v>41913</v>
      </c>
      <c r="B161">
        <v>6.0389570539999999</v>
      </c>
      <c r="C161">
        <v>7.8628068000000004</v>
      </c>
      <c r="D161">
        <v>8.0294570000000007</v>
      </c>
      <c r="E161" s="4">
        <v>5.7</v>
      </c>
      <c r="F161" s="4">
        <v>11.5</v>
      </c>
      <c r="G161">
        <v>3.2</v>
      </c>
      <c r="H161">
        <f t="shared" si="10"/>
        <v>4.3959825491919329</v>
      </c>
      <c r="I161">
        <f t="shared" si="11"/>
        <v>5.0160723439759121</v>
      </c>
      <c r="J161">
        <f t="shared" si="12"/>
        <v>5.0689508184633238</v>
      </c>
      <c r="K161">
        <f t="shared" si="13"/>
        <v>4.2708313008125245</v>
      </c>
      <c r="L161">
        <f t="shared" si="14"/>
        <v>6.0663003552412409</v>
      </c>
    </row>
    <row r="162" spans="1:12" x14ac:dyDescent="0.35">
      <c r="A162" s="5">
        <v>41944</v>
      </c>
      <c r="B162">
        <v>6.1075082920000003</v>
      </c>
      <c r="C162">
        <v>7.8889937999999997</v>
      </c>
      <c r="D162">
        <v>7.9581330000000001</v>
      </c>
      <c r="E162" s="4">
        <v>5.8</v>
      </c>
      <c r="F162" s="4">
        <v>11.4</v>
      </c>
      <c r="G162">
        <v>3.09</v>
      </c>
      <c r="H162">
        <f t="shared" si="10"/>
        <v>4.3442146151266519</v>
      </c>
      <c r="I162">
        <f t="shared" si="11"/>
        <v>4.9373060308228816</v>
      </c>
      <c r="J162">
        <f t="shared" si="12"/>
        <v>4.9588941277264631</v>
      </c>
      <c r="K162">
        <f t="shared" si="13"/>
        <v>4.2334383189081661</v>
      </c>
      <c r="L162">
        <f t="shared" si="14"/>
        <v>5.9351495347632142</v>
      </c>
    </row>
    <row r="163" spans="1:12" x14ac:dyDescent="0.35">
      <c r="A163" s="5">
        <v>41974</v>
      </c>
      <c r="B163">
        <v>5.8470926900000002</v>
      </c>
      <c r="C163">
        <v>7.5125912000000001</v>
      </c>
      <c r="D163">
        <v>7.8482900000000004</v>
      </c>
      <c r="E163" s="4">
        <v>5.6</v>
      </c>
      <c r="F163" s="4">
        <v>11.2</v>
      </c>
      <c r="G163">
        <v>3.28</v>
      </c>
      <c r="H163">
        <f t="shared" si="10"/>
        <v>4.3793223246525255</v>
      </c>
      <c r="I163">
        <f t="shared" si="11"/>
        <v>4.9640003158742854</v>
      </c>
      <c r="J163">
        <f t="shared" si="12"/>
        <v>5.0736960098137533</v>
      </c>
      <c r="K163">
        <f t="shared" si="13"/>
        <v>4.285790475513239</v>
      </c>
      <c r="L163">
        <f t="shared" si="14"/>
        <v>6.0610230159602594</v>
      </c>
    </row>
    <row r="164" spans="1:12" x14ac:dyDescent="0.35">
      <c r="A164" s="5">
        <v>42005</v>
      </c>
      <c r="B164">
        <v>5.9400787949999998</v>
      </c>
      <c r="C164">
        <v>7.5684227999999996</v>
      </c>
      <c r="D164">
        <v>7.810778</v>
      </c>
      <c r="E164" s="4">
        <v>5.7</v>
      </c>
      <c r="F164" s="4">
        <v>11.2</v>
      </c>
      <c r="G164">
        <v>3.4</v>
      </c>
      <c r="H164">
        <f t="shared" si="10"/>
        <v>4.4940258013278029</v>
      </c>
      <c r="I164">
        <f t="shared" si="11"/>
        <v>5.0727347180786024</v>
      </c>
      <c r="J164">
        <f t="shared" si="12"/>
        <v>5.1533140016886216</v>
      </c>
      <c r="K164">
        <f t="shared" si="13"/>
        <v>4.4022721406110277</v>
      </c>
      <c r="L164">
        <f t="shared" si="14"/>
        <v>6.1708994482166046</v>
      </c>
    </row>
    <row r="165" spans="1:12" x14ac:dyDescent="0.35">
      <c r="A165" s="5">
        <v>42036</v>
      </c>
      <c r="B165">
        <v>5.7501672849999999</v>
      </c>
      <c r="C165">
        <v>7.3515442000000002</v>
      </c>
      <c r="D165">
        <v>7.6847149999999997</v>
      </c>
      <c r="E165" s="4">
        <v>5.5</v>
      </c>
      <c r="F165" s="4">
        <v>10.9</v>
      </c>
      <c r="G165">
        <v>3.49</v>
      </c>
      <c r="H165">
        <f t="shared" si="10"/>
        <v>4.4797414908284603</v>
      </c>
      <c r="I165">
        <f t="shared" si="11"/>
        <v>5.0652629998846068</v>
      </c>
      <c r="J165">
        <f t="shared" si="12"/>
        <v>5.1787696753186463</v>
      </c>
      <c r="K165">
        <f t="shared" si="13"/>
        <v>4.3812098785609441</v>
      </c>
      <c r="L165">
        <f t="shared" si="14"/>
        <v>6.1677386455653265</v>
      </c>
    </row>
    <row r="166" spans="1:12" x14ac:dyDescent="0.35">
      <c r="A166" s="5">
        <v>42064</v>
      </c>
      <c r="B166">
        <v>5.6908226849999997</v>
      </c>
      <c r="C166">
        <v>7.251779</v>
      </c>
      <c r="D166">
        <v>7.7049010000000004</v>
      </c>
      <c r="E166" s="4">
        <v>5.4</v>
      </c>
      <c r="F166" s="4">
        <v>10.9</v>
      </c>
      <c r="G166">
        <v>3.33</v>
      </c>
      <c r="H166">
        <f t="shared" si="10"/>
        <v>4.3532102569310842</v>
      </c>
      <c r="I166">
        <f t="shared" si="11"/>
        <v>4.9141046051137334</v>
      </c>
      <c r="J166">
        <f t="shared" si="12"/>
        <v>5.0653055514944016</v>
      </c>
      <c r="K166">
        <f t="shared" si="13"/>
        <v>4.2405188361803088</v>
      </c>
      <c r="L166">
        <f t="shared" si="14"/>
        <v>6.0246991626138486</v>
      </c>
    </row>
    <row r="167" spans="1:12" x14ac:dyDescent="0.35">
      <c r="A167" s="5">
        <v>42095</v>
      </c>
      <c r="B167">
        <v>5.6997425210000001</v>
      </c>
      <c r="C167">
        <v>7.2946312000000004</v>
      </c>
      <c r="D167">
        <v>7.63978</v>
      </c>
      <c r="E167" s="4">
        <v>5.4</v>
      </c>
      <c r="F167" s="4">
        <v>10.9</v>
      </c>
      <c r="G167">
        <v>3.56</v>
      </c>
      <c r="H167">
        <f t="shared" si="10"/>
        <v>4.5045625064771828</v>
      </c>
      <c r="I167">
        <f t="shared" si="11"/>
        <v>5.0959677267423897</v>
      </c>
      <c r="J167">
        <f t="shared" si="12"/>
        <v>5.2151334402870271</v>
      </c>
      <c r="K167">
        <f t="shared" si="13"/>
        <v>4.3845182175468267</v>
      </c>
      <c r="L167">
        <f t="shared" si="14"/>
        <v>6.2292856733336608</v>
      </c>
    </row>
    <row r="168" spans="1:12" x14ac:dyDescent="0.35">
      <c r="A168" s="5">
        <v>42125</v>
      </c>
      <c r="B168">
        <v>5.879698683</v>
      </c>
      <c r="C168">
        <v>7.4891870999999997</v>
      </c>
      <c r="D168">
        <v>7.6471910000000003</v>
      </c>
      <c r="E168" s="4">
        <v>5.6</v>
      </c>
      <c r="F168" s="4">
        <v>10.9</v>
      </c>
      <c r="G168">
        <v>3.53</v>
      </c>
      <c r="H168">
        <f t="shared" si="10"/>
        <v>4.5558024925352063</v>
      </c>
      <c r="I168">
        <f t="shared" si="11"/>
        <v>5.1416758418826829</v>
      </c>
      <c r="J168">
        <f t="shared" si="12"/>
        <v>5.1956312638600517</v>
      </c>
      <c r="K168">
        <f t="shared" si="13"/>
        <v>4.4461219056611565</v>
      </c>
      <c r="L168">
        <f t="shared" si="14"/>
        <v>6.2029831532900355</v>
      </c>
    </row>
    <row r="169" spans="1:12" x14ac:dyDescent="0.35">
      <c r="A169" s="5">
        <v>42156</v>
      </c>
      <c r="B169">
        <v>5.4842047049999998</v>
      </c>
      <c r="C169">
        <v>7.0162931000000004</v>
      </c>
      <c r="D169">
        <v>7.421386</v>
      </c>
      <c r="E169" s="4">
        <v>5.3</v>
      </c>
      <c r="F169" s="4">
        <v>10.4</v>
      </c>
      <c r="G169">
        <v>3.34</v>
      </c>
      <c r="H169">
        <f t="shared" si="10"/>
        <v>4.2798649178099062</v>
      </c>
      <c r="I169">
        <f t="shared" si="11"/>
        <v>4.8409109632382208</v>
      </c>
      <c r="J169">
        <f t="shared" si="12"/>
        <v>4.9786975445391333</v>
      </c>
      <c r="K169">
        <f t="shared" si="13"/>
        <v>4.2073744782227314</v>
      </c>
      <c r="L169">
        <f t="shared" si="14"/>
        <v>5.8937254771494061</v>
      </c>
    </row>
    <row r="170" spans="1:12" x14ac:dyDescent="0.35">
      <c r="A170" s="5">
        <v>42186</v>
      </c>
      <c r="B170">
        <v>5.42912938</v>
      </c>
      <c r="C170">
        <v>6.989541</v>
      </c>
      <c r="D170">
        <v>7.3634680000000001</v>
      </c>
      <c r="E170" s="4">
        <v>5.2</v>
      </c>
      <c r="F170" s="4">
        <v>10.3</v>
      </c>
      <c r="G170">
        <v>3.86</v>
      </c>
      <c r="H170">
        <f t="shared" si="10"/>
        <v>4.577820377297475</v>
      </c>
      <c r="I170">
        <f t="shared" si="11"/>
        <v>5.1941917812110097</v>
      </c>
      <c r="J170">
        <f t="shared" si="12"/>
        <v>5.3313212696291341</v>
      </c>
      <c r="K170">
        <f t="shared" si="13"/>
        <v>4.4801785678698121</v>
      </c>
      <c r="L170">
        <f t="shared" si="14"/>
        <v>6.3053945158094589</v>
      </c>
    </row>
    <row r="171" spans="1:12" x14ac:dyDescent="0.35">
      <c r="A171" s="5">
        <v>42217</v>
      </c>
      <c r="B171">
        <v>5.2986679380000004</v>
      </c>
      <c r="C171">
        <v>6.7312270999999999</v>
      </c>
      <c r="D171">
        <v>7.1893539999999998</v>
      </c>
      <c r="E171" s="4">
        <v>5.0999999999999996</v>
      </c>
      <c r="F171" s="4">
        <v>10.199999999999999</v>
      </c>
      <c r="G171">
        <v>3.48</v>
      </c>
      <c r="H171">
        <f t="shared" si="10"/>
        <v>4.2941081057933319</v>
      </c>
      <c r="I171">
        <f t="shared" si="11"/>
        <v>4.8399039564850872</v>
      </c>
      <c r="J171">
        <f t="shared" si="12"/>
        <v>5.0018948329608053</v>
      </c>
      <c r="K171">
        <f t="shared" si="13"/>
        <v>4.2128375235700695</v>
      </c>
      <c r="L171">
        <f t="shared" si="14"/>
        <v>5.9578519619070764</v>
      </c>
    </row>
    <row r="172" spans="1:12" x14ac:dyDescent="0.35">
      <c r="A172" s="5">
        <v>42248</v>
      </c>
      <c r="B172">
        <v>5.2520144430000002</v>
      </c>
      <c r="C172">
        <v>6.7053685999999999</v>
      </c>
      <c r="D172">
        <v>7.1443019999999997</v>
      </c>
      <c r="E172" s="4">
        <v>5</v>
      </c>
      <c r="F172" s="4">
        <v>10</v>
      </c>
      <c r="G172">
        <v>3.5</v>
      </c>
      <c r="H172">
        <f t="shared" si="10"/>
        <v>4.2874293639079353</v>
      </c>
      <c r="I172">
        <f t="shared" si="11"/>
        <v>4.8444597325192005</v>
      </c>
      <c r="J172">
        <f t="shared" si="12"/>
        <v>5.0005056744293368</v>
      </c>
      <c r="K172">
        <f t="shared" si="13"/>
        <v>4.1833001326703778</v>
      </c>
      <c r="L172">
        <f t="shared" si="14"/>
        <v>5.9160797830996161</v>
      </c>
    </row>
    <row r="173" spans="1:12" x14ac:dyDescent="0.35">
      <c r="A173" s="5">
        <v>42278</v>
      </c>
      <c r="B173">
        <v>5.2490222309999996</v>
      </c>
      <c r="C173">
        <v>6.7443258000000004</v>
      </c>
      <c r="D173">
        <v>7.108428</v>
      </c>
      <c r="E173" s="4">
        <v>5</v>
      </c>
      <c r="F173" s="4">
        <v>9.8000000000000007</v>
      </c>
      <c r="G173">
        <v>3.67</v>
      </c>
      <c r="H173">
        <f t="shared" si="10"/>
        <v>4.3890672799320356</v>
      </c>
      <c r="I173">
        <f t="shared" si="11"/>
        <v>4.9751055954622716</v>
      </c>
      <c r="J173">
        <f t="shared" si="12"/>
        <v>5.1076345562305061</v>
      </c>
      <c r="K173">
        <f t="shared" si="13"/>
        <v>4.2836899981207788</v>
      </c>
      <c r="L173">
        <f t="shared" si="14"/>
        <v>5.9971659973690912</v>
      </c>
    </row>
    <row r="174" spans="1:12" x14ac:dyDescent="0.35">
      <c r="A174" s="5">
        <v>42309</v>
      </c>
      <c r="B174">
        <v>5.294203703</v>
      </c>
      <c r="C174">
        <v>6.7597294999999997</v>
      </c>
      <c r="D174">
        <v>7.1434839999999999</v>
      </c>
      <c r="E174" s="4">
        <v>5.0999999999999996</v>
      </c>
      <c r="F174" s="4">
        <v>10</v>
      </c>
      <c r="G174">
        <v>3.62</v>
      </c>
      <c r="H174">
        <f t="shared" si="10"/>
        <v>4.3777868158305751</v>
      </c>
      <c r="I174">
        <f t="shared" si="11"/>
        <v>4.9467383991878933</v>
      </c>
      <c r="J174">
        <f t="shared" si="12"/>
        <v>5.0852150475668187</v>
      </c>
      <c r="K174">
        <f t="shared" si="13"/>
        <v>4.2967429525164755</v>
      </c>
      <c r="L174">
        <f t="shared" si="14"/>
        <v>6.0166435825965294</v>
      </c>
    </row>
    <row r="175" spans="1:12" x14ac:dyDescent="0.35">
      <c r="A175" s="5">
        <v>42339</v>
      </c>
      <c r="B175">
        <v>5.209347781</v>
      </c>
      <c r="C175">
        <v>6.6193967999999996</v>
      </c>
      <c r="D175">
        <v>7.1079829999999999</v>
      </c>
      <c r="E175" s="4">
        <v>5</v>
      </c>
      <c r="F175" s="4">
        <v>9.9</v>
      </c>
      <c r="G175">
        <v>3.7</v>
      </c>
      <c r="H175">
        <f t="shared" si="10"/>
        <v>4.3902832243148051</v>
      </c>
      <c r="I175">
        <f t="shared" si="11"/>
        <v>4.9489158570337404</v>
      </c>
      <c r="J175">
        <f t="shared" si="12"/>
        <v>5.1283074303321561</v>
      </c>
      <c r="K175">
        <f t="shared" si="13"/>
        <v>4.3011626335213133</v>
      </c>
      <c r="L175">
        <f t="shared" si="14"/>
        <v>6.0522723005496042</v>
      </c>
    </row>
    <row r="176" spans="1:12" x14ac:dyDescent="0.35">
      <c r="A176" s="5">
        <v>42370</v>
      </c>
      <c r="B176">
        <v>5.0026638810000001</v>
      </c>
      <c r="C176">
        <v>6.3771297000000002</v>
      </c>
      <c r="D176">
        <v>6.9706400000000004</v>
      </c>
      <c r="E176" s="4">
        <v>4.8</v>
      </c>
      <c r="F176" s="4">
        <v>9.6999999999999993</v>
      </c>
      <c r="G176">
        <v>3.8</v>
      </c>
      <c r="H176">
        <f t="shared" si="10"/>
        <v>4.3600599477300772</v>
      </c>
      <c r="I176">
        <f t="shared" si="11"/>
        <v>4.9227119416029206</v>
      </c>
      <c r="J176">
        <f t="shared" si="12"/>
        <v>5.146691364362157</v>
      </c>
      <c r="K176">
        <f t="shared" si="13"/>
        <v>4.2708313008125245</v>
      </c>
      <c r="L176">
        <f t="shared" si="14"/>
        <v>6.071243694664215</v>
      </c>
    </row>
    <row r="177" spans="1:12" x14ac:dyDescent="0.35">
      <c r="A177" s="5">
        <v>42401</v>
      </c>
      <c r="B177">
        <v>5.0438780400000001</v>
      </c>
      <c r="C177">
        <v>6.4141848000000001</v>
      </c>
      <c r="D177">
        <v>6.8740699999999997</v>
      </c>
      <c r="E177" s="4">
        <v>4.9000000000000004</v>
      </c>
      <c r="F177" s="4">
        <v>9.6</v>
      </c>
      <c r="G177">
        <v>3.64</v>
      </c>
      <c r="H177">
        <f t="shared" si="10"/>
        <v>4.2848239246904889</v>
      </c>
      <c r="I177">
        <f t="shared" si="11"/>
        <v>4.8319388108708496</v>
      </c>
      <c r="J177">
        <f t="shared" si="12"/>
        <v>5.0021610130022802</v>
      </c>
      <c r="K177">
        <f t="shared" si="13"/>
        <v>4.2232688761195396</v>
      </c>
      <c r="L177">
        <f t="shared" si="14"/>
        <v>5.9113450246115731</v>
      </c>
    </row>
    <row r="178" spans="1:12" x14ac:dyDescent="0.35">
      <c r="A178" s="5">
        <v>42430</v>
      </c>
      <c r="B178">
        <v>5.2081967550000003</v>
      </c>
      <c r="C178">
        <v>6.5770296000000004</v>
      </c>
      <c r="D178">
        <v>6.9798970000000002</v>
      </c>
      <c r="E178" s="4">
        <v>5</v>
      </c>
      <c r="F178" s="4">
        <v>9.8000000000000007</v>
      </c>
      <c r="G178">
        <v>3.85</v>
      </c>
      <c r="H178">
        <f t="shared" si="10"/>
        <v>4.4778965493577454</v>
      </c>
      <c r="I178">
        <f t="shared" si="11"/>
        <v>5.0320536523371846</v>
      </c>
      <c r="J178">
        <f t="shared" si="12"/>
        <v>5.1838791893716047</v>
      </c>
      <c r="K178">
        <f t="shared" si="13"/>
        <v>4.3874821936960613</v>
      </c>
      <c r="L178">
        <f t="shared" si="14"/>
        <v>6.142475071174486</v>
      </c>
    </row>
    <row r="179" spans="1:12" x14ac:dyDescent="0.35">
      <c r="A179" s="5">
        <v>42461</v>
      </c>
      <c r="B179">
        <v>5.2833308670000001</v>
      </c>
      <c r="C179">
        <v>6.6319984999999999</v>
      </c>
      <c r="D179">
        <v>6.9231389999999999</v>
      </c>
      <c r="E179" s="4">
        <v>5.0999999999999996</v>
      </c>
      <c r="F179" s="4">
        <v>9.9</v>
      </c>
      <c r="G179">
        <v>3.65</v>
      </c>
      <c r="H179">
        <f t="shared" si="10"/>
        <v>4.3913730955761432</v>
      </c>
      <c r="I179">
        <f t="shared" si="11"/>
        <v>4.9200400938406998</v>
      </c>
      <c r="J179">
        <f t="shared" si="12"/>
        <v>5.0268735164115679</v>
      </c>
      <c r="K179">
        <f t="shared" si="13"/>
        <v>4.3145104009609243</v>
      </c>
      <c r="L179">
        <f t="shared" si="14"/>
        <v>6.0112394728541636</v>
      </c>
    </row>
    <row r="180" spans="1:12" x14ac:dyDescent="0.35">
      <c r="A180" s="5">
        <v>42491</v>
      </c>
      <c r="B180">
        <v>5.0033688520000004</v>
      </c>
      <c r="C180">
        <v>6.3202153000000001</v>
      </c>
      <c r="D180">
        <v>6.6898429999999998</v>
      </c>
      <c r="E180" s="4">
        <v>4.8</v>
      </c>
      <c r="F180" s="4">
        <v>9.9</v>
      </c>
      <c r="G180">
        <v>3.64</v>
      </c>
      <c r="H180">
        <f t="shared" si="10"/>
        <v>4.267582760917473</v>
      </c>
      <c r="I180">
        <f t="shared" si="11"/>
        <v>4.7964136281184091</v>
      </c>
      <c r="J180">
        <f t="shared" si="12"/>
        <v>4.9346761312167189</v>
      </c>
      <c r="K180">
        <f t="shared" si="13"/>
        <v>4.1799521528362025</v>
      </c>
      <c r="L180">
        <f t="shared" si="14"/>
        <v>6.0029992503747662</v>
      </c>
    </row>
    <row r="181" spans="1:12" x14ac:dyDescent="0.35">
      <c r="A181" s="5">
        <v>42522</v>
      </c>
      <c r="B181">
        <v>5.0619667240000004</v>
      </c>
      <c r="C181">
        <v>6.4287378999999998</v>
      </c>
      <c r="D181">
        <v>6.820411</v>
      </c>
      <c r="E181" s="4">
        <v>4.9000000000000004</v>
      </c>
      <c r="F181" s="4">
        <v>9.5</v>
      </c>
      <c r="G181">
        <v>3.61</v>
      </c>
      <c r="H181">
        <f t="shared" si="10"/>
        <v>4.2747748330923816</v>
      </c>
      <c r="I181">
        <f t="shared" si="11"/>
        <v>4.8174416259047703</v>
      </c>
      <c r="J181">
        <f t="shared" si="12"/>
        <v>4.9620241545159773</v>
      </c>
      <c r="K181">
        <f t="shared" si="13"/>
        <v>4.2058292880239447</v>
      </c>
      <c r="L181">
        <f t="shared" si="14"/>
        <v>5.856193302820528</v>
      </c>
    </row>
    <row r="182" spans="1:12" x14ac:dyDescent="0.35">
      <c r="A182" s="5">
        <v>42552</v>
      </c>
      <c r="B182">
        <v>4.9819805029999999</v>
      </c>
      <c r="C182">
        <v>6.3522372999999996</v>
      </c>
      <c r="D182">
        <v>6.6670610000000003</v>
      </c>
      <c r="E182" s="4">
        <v>4.8</v>
      </c>
      <c r="F182" s="4">
        <v>9.6</v>
      </c>
      <c r="G182">
        <v>3.75</v>
      </c>
      <c r="H182">
        <f t="shared" si="10"/>
        <v>4.3223173051327457</v>
      </c>
      <c r="I182">
        <f t="shared" si="11"/>
        <v>4.8806649009125795</v>
      </c>
      <c r="J182">
        <f t="shared" si="12"/>
        <v>5.000147872813363</v>
      </c>
      <c r="K182">
        <f t="shared" si="13"/>
        <v>4.2426406871192848</v>
      </c>
      <c r="L182">
        <f t="shared" si="14"/>
        <v>6</v>
      </c>
    </row>
    <row r="183" spans="1:12" x14ac:dyDescent="0.35">
      <c r="A183" s="5">
        <v>42583</v>
      </c>
      <c r="B183">
        <v>5.0702583209999998</v>
      </c>
      <c r="C183">
        <v>6.4215143000000001</v>
      </c>
      <c r="D183">
        <v>6.737749</v>
      </c>
      <c r="E183" s="4">
        <v>4.9000000000000004</v>
      </c>
      <c r="F183" s="4">
        <v>9.6</v>
      </c>
      <c r="G183">
        <v>3.56</v>
      </c>
      <c r="H183">
        <f t="shared" si="10"/>
        <v>4.2485432353643287</v>
      </c>
      <c r="I183">
        <f t="shared" si="11"/>
        <v>4.7812750295292572</v>
      </c>
      <c r="J183">
        <f t="shared" si="12"/>
        <v>4.897589860329262</v>
      </c>
      <c r="K183">
        <f t="shared" si="13"/>
        <v>4.1766014892493635</v>
      </c>
      <c r="L183">
        <f t="shared" si="14"/>
        <v>5.8460242900624353</v>
      </c>
    </row>
    <row r="184" spans="1:12" x14ac:dyDescent="0.35">
      <c r="A184" s="5">
        <v>42614</v>
      </c>
      <c r="B184">
        <v>5.1838120620000003</v>
      </c>
      <c r="C184">
        <v>6.5975039999999998</v>
      </c>
      <c r="D184">
        <v>6.8260329999999998</v>
      </c>
      <c r="E184" s="4">
        <v>5</v>
      </c>
      <c r="F184" s="4">
        <v>9.6999999999999993</v>
      </c>
      <c r="G184">
        <v>3.67</v>
      </c>
      <c r="H184">
        <f t="shared" si="10"/>
        <v>4.3617187286137566</v>
      </c>
      <c r="I184">
        <f t="shared" si="11"/>
        <v>4.9206543955047275</v>
      </c>
      <c r="J184">
        <f t="shared" si="12"/>
        <v>5.0051514572488216</v>
      </c>
      <c r="K184">
        <f t="shared" si="13"/>
        <v>4.2836899981207788</v>
      </c>
      <c r="L184">
        <f t="shared" si="14"/>
        <v>5.9664897552916321</v>
      </c>
    </row>
    <row r="185" spans="1:12" x14ac:dyDescent="0.35">
      <c r="A185" s="5">
        <v>42644</v>
      </c>
      <c r="B185">
        <v>5.0870185230000002</v>
      </c>
      <c r="C185">
        <v>6.5083897999999998</v>
      </c>
      <c r="D185">
        <v>6.8522939999999997</v>
      </c>
      <c r="E185" s="4">
        <v>4.9000000000000004</v>
      </c>
      <c r="F185" s="4">
        <v>9.6</v>
      </c>
      <c r="G185">
        <v>3.5</v>
      </c>
      <c r="H185">
        <f t="shared" si="10"/>
        <v>4.2195455715633647</v>
      </c>
      <c r="I185">
        <f t="shared" si="11"/>
        <v>4.7727732294757095</v>
      </c>
      <c r="J185">
        <f t="shared" si="12"/>
        <v>4.8972470838216848</v>
      </c>
      <c r="K185">
        <f t="shared" si="13"/>
        <v>4.1412558481697319</v>
      </c>
      <c r="L185">
        <f t="shared" si="14"/>
        <v>5.7965506984757758</v>
      </c>
    </row>
    <row r="186" spans="1:12" x14ac:dyDescent="0.35">
      <c r="A186" s="5">
        <v>42675</v>
      </c>
      <c r="B186">
        <v>4.9092876240000001</v>
      </c>
      <c r="C186">
        <v>6.1830072999999999</v>
      </c>
      <c r="D186">
        <v>6.6877880000000003</v>
      </c>
      <c r="E186" s="4">
        <v>4.7</v>
      </c>
      <c r="F186" s="4">
        <v>9.4</v>
      </c>
      <c r="G186">
        <v>3.74</v>
      </c>
      <c r="H186">
        <f t="shared" si="10"/>
        <v>4.2849429067094933</v>
      </c>
      <c r="I186">
        <f t="shared" si="11"/>
        <v>4.8087885482728394</v>
      </c>
      <c r="J186">
        <f t="shared" si="12"/>
        <v>5.0012325600795648</v>
      </c>
      <c r="K186">
        <f t="shared" si="13"/>
        <v>4.1926125506657543</v>
      </c>
      <c r="L186">
        <f t="shared" si="14"/>
        <v>5.9292495309271649</v>
      </c>
    </row>
    <row r="187" spans="1:12" x14ac:dyDescent="0.35">
      <c r="A187" s="5">
        <v>42705</v>
      </c>
      <c r="B187">
        <v>4.8817950249999997</v>
      </c>
      <c r="C187">
        <v>6.1496183000000002</v>
      </c>
      <c r="D187">
        <v>6.6564649999999999</v>
      </c>
      <c r="E187" s="4">
        <v>4.7</v>
      </c>
      <c r="F187" s="4">
        <v>9.1999999999999993</v>
      </c>
      <c r="G187">
        <v>3.74</v>
      </c>
      <c r="H187">
        <f t="shared" si="10"/>
        <v>4.2729279649322436</v>
      </c>
      <c r="I187">
        <f t="shared" si="11"/>
        <v>4.7957869471026342</v>
      </c>
      <c r="J187">
        <f t="shared" si="12"/>
        <v>4.989506899484156</v>
      </c>
      <c r="K187">
        <f t="shared" si="13"/>
        <v>4.1926125506657543</v>
      </c>
      <c r="L187">
        <f t="shared" si="14"/>
        <v>5.8658332741393187</v>
      </c>
    </row>
    <row r="188" spans="1:12" x14ac:dyDescent="0.35">
      <c r="A188" s="5">
        <v>42736</v>
      </c>
      <c r="B188">
        <v>4.8459875569999999</v>
      </c>
      <c r="C188">
        <v>6.1017241000000002</v>
      </c>
      <c r="D188">
        <v>6.7178820000000004</v>
      </c>
      <c r="E188" s="4">
        <v>4.7</v>
      </c>
      <c r="F188" s="4">
        <v>9.1999999999999993</v>
      </c>
      <c r="G188">
        <v>3.54</v>
      </c>
      <c r="H188">
        <f t="shared" si="10"/>
        <v>4.1418348532721581</v>
      </c>
      <c r="I188">
        <f t="shared" si="11"/>
        <v>4.6475911302523158</v>
      </c>
      <c r="J188">
        <f t="shared" si="12"/>
        <v>4.8766076610693219</v>
      </c>
      <c r="K188">
        <f t="shared" si="13"/>
        <v>4.0789704583387216</v>
      </c>
      <c r="L188">
        <f t="shared" si="14"/>
        <v>5.7068380036584179</v>
      </c>
    </row>
    <row r="189" spans="1:12" x14ac:dyDescent="0.35">
      <c r="A189" s="5">
        <v>42767</v>
      </c>
      <c r="B189">
        <v>4.7769867279999998</v>
      </c>
      <c r="C189">
        <v>5.9998258</v>
      </c>
      <c r="D189">
        <v>6.4683979999999996</v>
      </c>
      <c r="E189" s="4">
        <v>4.5999999999999996</v>
      </c>
      <c r="F189" s="4">
        <v>9</v>
      </c>
      <c r="G189">
        <v>3.71</v>
      </c>
      <c r="H189">
        <f t="shared" si="10"/>
        <v>4.2098243147285848</v>
      </c>
      <c r="I189">
        <f t="shared" si="11"/>
        <v>4.7179819539714227</v>
      </c>
      <c r="J189">
        <f t="shared" si="12"/>
        <v>4.8987505121204116</v>
      </c>
      <c r="K189">
        <f t="shared" si="13"/>
        <v>4.1311015480135564</v>
      </c>
      <c r="L189">
        <f t="shared" si="14"/>
        <v>5.7784080852774666</v>
      </c>
    </row>
    <row r="190" spans="1:12" x14ac:dyDescent="0.35">
      <c r="A190" s="5">
        <v>42795</v>
      </c>
      <c r="B190">
        <v>4.5871984729999999</v>
      </c>
      <c r="C190">
        <v>5.7044873999999997</v>
      </c>
      <c r="D190">
        <v>6.2200249999999997</v>
      </c>
      <c r="E190" s="4">
        <v>4.4000000000000004</v>
      </c>
      <c r="F190" s="4">
        <v>8.8000000000000007</v>
      </c>
      <c r="G190">
        <v>3.63</v>
      </c>
      <c r="H190">
        <f t="shared" si="10"/>
        <v>4.0806286840375465</v>
      </c>
      <c r="I190">
        <f t="shared" si="11"/>
        <v>4.5505262620932099</v>
      </c>
      <c r="J190">
        <f t="shared" si="12"/>
        <v>4.7517039838356938</v>
      </c>
      <c r="K190">
        <f t="shared" si="13"/>
        <v>3.996498467408689</v>
      </c>
      <c r="L190">
        <f t="shared" si="14"/>
        <v>5.6519023346126573</v>
      </c>
    </row>
    <row r="191" spans="1:12" x14ac:dyDescent="0.35">
      <c r="A191" s="5">
        <v>42826</v>
      </c>
      <c r="B191">
        <v>4.6326908299999996</v>
      </c>
      <c r="C191">
        <v>5.6828725000000002</v>
      </c>
      <c r="D191">
        <v>6.0796900000000003</v>
      </c>
      <c r="E191" s="4">
        <v>4.4000000000000004</v>
      </c>
      <c r="F191" s="4">
        <v>8.6</v>
      </c>
      <c r="G191">
        <v>3.8</v>
      </c>
      <c r="H191">
        <f t="shared" si="10"/>
        <v>4.1957389282461319</v>
      </c>
      <c r="I191">
        <f t="shared" si="11"/>
        <v>4.6470329781485304</v>
      </c>
      <c r="J191">
        <f t="shared" si="12"/>
        <v>4.8065395036346059</v>
      </c>
      <c r="K191">
        <f t="shared" si="13"/>
        <v>4.0890096600521746</v>
      </c>
      <c r="L191">
        <f t="shared" si="14"/>
        <v>5.7166423711825809</v>
      </c>
    </row>
    <row r="192" spans="1:12" x14ac:dyDescent="0.35">
      <c r="A192" s="5">
        <v>42856</v>
      </c>
      <c r="B192">
        <v>4.521898727</v>
      </c>
      <c r="C192">
        <v>5.6855066000000001</v>
      </c>
      <c r="D192">
        <v>6.0184839999999999</v>
      </c>
      <c r="E192" s="4">
        <v>4.4000000000000004</v>
      </c>
      <c r="F192" s="4">
        <v>8.5</v>
      </c>
      <c r="G192">
        <v>3.63</v>
      </c>
      <c r="H192">
        <f t="shared" si="10"/>
        <v>4.0514802701000532</v>
      </c>
      <c r="I192">
        <f t="shared" si="11"/>
        <v>4.5429493677565898</v>
      </c>
      <c r="J192">
        <f t="shared" si="12"/>
        <v>4.6740878168900508</v>
      </c>
      <c r="K192">
        <f t="shared" si="13"/>
        <v>3.996498467408689</v>
      </c>
      <c r="L192">
        <f t="shared" si="14"/>
        <v>5.5547277160991433</v>
      </c>
    </row>
    <row r="193" spans="1:12" x14ac:dyDescent="0.35">
      <c r="A193" s="5">
        <v>42887</v>
      </c>
      <c r="B193">
        <v>4.4047384440000004</v>
      </c>
      <c r="C193">
        <v>5.5349567000000004</v>
      </c>
      <c r="D193">
        <v>6.0086659999999998</v>
      </c>
      <c r="E193" s="4">
        <v>4.3</v>
      </c>
      <c r="F193" s="4">
        <v>8.5</v>
      </c>
      <c r="G193">
        <v>3.95</v>
      </c>
      <c r="H193">
        <f t="shared" si="10"/>
        <v>4.1711769147088456</v>
      </c>
      <c r="I193">
        <f t="shared" si="11"/>
        <v>4.6757971475460742</v>
      </c>
      <c r="J193">
        <f t="shared" si="12"/>
        <v>4.8717790077137124</v>
      </c>
      <c r="K193">
        <f t="shared" si="13"/>
        <v>4.1212862069989749</v>
      </c>
      <c r="L193">
        <f t="shared" si="14"/>
        <v>5.7943938423272545</v>
      </c>
    </row>
    <row r="194" spans="1:12" x14ac:dyDescent="0.35">
      <c r="A194" s="5">
        <v>42917</v>
      </c>
      <c r="B194">
        <v>4.373847187</v>
      </c>
      <c r="C194">
        <v>5.5494984000000001</v>
      </c>
      <c r="D194">
        <v>6.0287379999999997</v>
      </c>
      <c r="E194" s="4">
        <v>4.3</v>
      </c>
      <c r="F194" s="4">
        <v>8.5</v>
      </c>
      <c r="G194">
        <v>3.87</v>
      </c>
      <c r="H194">
        <f t="shared" ref="H194:H235" si="15">SQRT(B194*G194)</f>
        <v>4.1142178617192844</v>
      </c>
      <c r="I194">
        <f t="shared" ref="I194:I235" si="16">SQRT(C194*G194)</f>
        <v>4.6342808296433651</v>
      </c>
      <c r="J194">
        <f t="shared" ref="J194:J235" si="17">SQRT(D194*G194)</f>
        <v>4.8302397518135676</v>
      </c>
      <c r="K194">
        <f t="shared" ref="K194:K235" si="18">SQRT(E194*G194)</f>
        <v>4.0793381816172092</v>
      </c>
      <c r="L194">
        <f t="shared" si="14"/>
        <v>5.7354162882915487</v>
      </c>
    </row>
    <row r="195" spans="1:12" x14ac:dyDescent="0.35">
      <c r="A195" s="5">
        <v>42948</v>
      </c>
      <c r="B195">
        <v>4.5436607740000001</v>
      </c>
      <c r="C195">
        <v>5.7104735</v>
      </c>
      <c r="D195">
        <v>6.1813750000000001</v>
      </c>
      <c r="E195" s="4">
        <v>4.4000000000000004</v>
      </c>
      <c r="F195" s="4">
        <v>8.6</v>
      </c>
      <c r="G195">
        <v>3.92</v>
      </c>
      <c r="H195">
        <f t="shared" si="15"/>
        <v>4.2203258445385465</v>
      </c>
      <c r="I195">
        <f t="shared" si="16"/>
        <v>4.7312848276128969</v>
      </c>
      <c r="J195">
        <f t="shared" si="17"/>
        <v>4.9224983494156707</v>
      </c>
      <c r="K195">
        <f t="shared" si="18"/>
        <v>4.1530711527735713</v>
      </c>
      <c r="L195">
        <f t="shared" ref="L195:L235" si="19">SQRT(G195*F195)</f>
        <v>5.8062035789317612</v>
      </c>
    </row>
    <row r="196" spans="1:12" x14ac:dyDescent="0.35">
      <c r="A196" s="5">
        <v>42979</v>
      </c>
      <c r="B196">
        <v>4.3662863420000004</v>
      </c>
      <c r="C196">
        <v>5.4840460999999996</v>
      </c>
      <c r="D196">
        <v>6.1391299999999998</v>
      </c>
      <c r="E196" s="4">
        <v>4.3</v>
      </c>
      <c r="F196" s="4">
        <v>8.3000000000000007</v>
      </c>
      <c r="G196">
        <v>3.9</v>
      </c>
      <c r="H196">
        <f t="shared" si="15"/>
        <v>4.1265623385331285</v>
      </c>
      <c r="I196">
        <f t="shared" si="16"/>
        <v>4.6246923995007494</v>
      </c>
      <c r="J196">
        <f t="shared" si="17"/>
        <v>4.8931183308806254</v>
      </c>
      <c r="K196">
        <f t="shared" si="18"/>
        <v>4.0951190458886542</v>
      </c>
      <c r="L196">
        <f t="shared" si="19"/>
        <v>5.689463946629771</v>
      </c>
    </row>
    <row r="197" spans="1:12" x14ac:dyDescent="0.35">
      <c r="A197" s="15">
        <v>43009</v>
      </c>
      <c r="B197">
        <v>4.2347537690000001</v>
      </c>
      <c r="C197">
        <v>5.2940332999999997</v>
      </c>
      <c r="D197">
        <v>6.0138829999999999</v>
      </c>
      <c r="E197" s="17">
        <v>4.2</v>
      </c>
      <c r="F197" s="4">
        <v>8.1</v>
      </c>
      <c r="G197">
        <v>3.98</v>
      </c>
      <c r="H197">
        <f t="shared" si="15"/>
        <v>4.1054013202877009</v>
      </c>
      <c r="I197">
        <f t="shared" si="16"/>
        <v>4.5902344748389483</v>
      </c>
      <c r="J197">
        <f t="shared" si="17"/>
        <v>4.8923669465811743</v>
      </c>
      <c r="K197">
        <f t="shared" si="18"/>
        <v>4.0885205148072821</v>
      </c>
      <c r="L197">
        <f t="shared" si="19"/>
        <v>5.6778517064115013</v>
      </c>
    </row>
    <row r="198" spans="1:12" x14ac:dyDescent="0.35">
      <c r="A198" s="5">
        <v>43040</v>
      </c>
      <c r="B198">
        <v>4.323873764</v>
      </c>
      <c r="C198">
        <v>5.3639903999999996</v>
      </c>
      <c r="D198">
        <v>6.1142380000000003</v>
      </c>
      <c r="E198" s="4">
        <v>4.2</v>
      </c>
      <c r="F198" s="4">
        <v>8</v>
      </c>
      <c r="G198">
        <v>3.91</v>
      </c>
      <c r="H198">
        <f t="shared" si="15"/>
        <v>4.1117327755144792</v>
      </c>
      <c r="I198">
        <f t="shared" si="16"/>
        <v>4.5796509107136103</v>
      </c>
      <c r="J198">
        <f t="shared" si="17"/>
        <v>4.8894448130641583</v>
      </c>
      <c r="K198">
        <f t="shared" si="18"/>
        <v>4.0524066923249453</v>
      </c>
      <c r="L198">
        <f t="shared" si="19"/>
        <v>5.5928525816438253</v>
      </c>
    </row>
    <row r="199" spans="1:12" x14ac:dyDescent="0.35">
      <c r="A199" s="5">
        <v>43070</v>
      </c>
      <c r="B199">
        <v>4.2349557520000003</v>
      </c>
      <c r="C199">
        <v>5.1927944000000004</v>
      </c>
      <c r="D199">
        <v>6.0609349999999997</v>
      </c>
      <c r="E199" s="4">
        <v>4.0999999999999996</v>
      </c>
      <c r="F199" s="4">
        <v>8.1</v>
      </c>
      <c r="G199">
        <v>3.96</v>
      </c>
      <c r="H199">
        <f t="shared" si="15"/>
        <v>4.0951709094883944</v>
      </c>
      <c r="I199">
        <f t="shared" si="16"/>
        <v>4.5346957807553094</v>
      </c>
      <c r="J199">
        <f t="shared" si="17"/>
        <v>4.8991124298182829</v>
      </c>
      <c r="K199">
        <f t="shared" si="18"/>
        <v>4.0293920136913952</v>
      </c>
      <c r="L199">
        <f t="shared" si="19"/>
        <v>5.663567780118818</v>
      </c>
    </row>
    <row r="200" spans="1:12" x14ac:dyDescent="0.35">
      <c r="A200" s="15">
        <v>43101</v>
      </c>
      <c r="B200">
        <v>4.1285706949999996</v>
      </c>
      <c r="C200">
        <v>5.1048909</v>
      </c>
      <c r="D200">
        <v>5.9462989999999998</v>
      </c>
      <c r="E200" s="17">
        <v>4</v>
      </c>
      <c r="F200" s="4">
        <v>8</v>
      </c>
      <c r="G200">
        <v>4.0999999999999996</v>
      </c>
      <c r="H200">
        <f t="shared" si="15"/>
        <v>4.1142605471092857</v>
      </c>
      <c r="I200">
        <f t="shared" si="16"/>
        <v>4.5749374520314481</v>
      </c>
      <c r="J200">
        <f t="shared" si="17"/>
        <v>4.9375931282356582</v>
      </c>
      <c r="K200">
        <f t="shared" si="18"/>
        <v>4.0496913462633168</v>
      </c>
      <c r="L200">
        <f t="shared" si="19"/>
        <v>5.727128425310541</v>
      </c>
    </row>
    <row r="201" spans="1:12" x14ac:dyDescent="0.35">
      <c r="A201" s="5">
        <v>43132</v>
      </c>
      <c r="B201">
        <v>4.1731914559999996</v>
      </c>
      <c r="C201">
        <v>5.1477408000000002</v>
      </c>
      <c r="D201">
        <v>5.7901109999999996</v>
      </c>
      <c r="E201" s="4">
        <v>4.0999999999999996</v>
      </c>
      <c r="F201" s="4">
        <v>8.1</v>
      </c>
      <c r="G201">
        <v>4.07</v>
      </c>
      <c r="H201">
        <f t="shared" si="15"/>
        <v>4.1212727677163032</v>
      </c>
      <c r="I201">
        <f t="shared" si="16"/>
        <v>4.5772595574207937</v>
      </c>
      <c r="J201">
        <f t="shared" si="17"/>
        <v>4.8544568975324109</v>
      </c>
      <c r="K201">
        <f t="shared" si="18"/>
        <v>4.0849724601274859</v>
      </c>
      <c r="L201">
        <f t="shared" si="19"/>
        <v>5.7416896467851686</v>
      </c>
    </row>
    <row r="202" spans="1:12" x14ac:dyDescent="0.35">
      <c r="A202" s="5">
        <v>43160</v>
      </c>
      <c r="B202">
        <v>4.1093727539999998</v>
      </c>
      <c r="C202">
        <v>5.0368361999999998</v>
      </c>
      <c r="D202">
        <v>5.4645780000000004</v>
      </c>
      <c r="E202" s="4">
        <v>4</v>
      </c>
      <c r="F202" s="4">
        <v>8</v>
      </c>
      <c r="G202">
        <v>4.22</v>
      </c>
      <c r="H202">
        <f t="shared" si="15"/>
        <v>4.1643190345937713</v>
      </c>
      <c r="I202">
        <f t="shared" si="16"/>
        <v>4.610363192200805</v>
      </c>
      <c r="J202">
        <f t="shared" si="17"/>
        <v>4.8021369368230227</v>
      </c>
      <c r="K202">
        <f t="shared" si="18"/>
        <v>4.1085277168348275</v>
      </c>
      <c r="L202">
        <f t="shared" si="19"/>
        <v>5.8103356185335802</v>
      </c>
    </row>
    <row r="203" spans="1:12" x14ac:dyDescent="0.35">
      <c r="A203" s="5">
        <v>43191</v>
      </c>
      <c r="B203">
        <v>4.1418902219999998</v>
      </c>
      <c r="C203">
        <v>4.9692485</v>
      </c>
      <c r="D203">
        <v>5.4427839999999996</v>
      </c>
      <c r="E203" s="4">
        <v>4</v>
      </c>
      <c r="F203" s="4">
        <v>7.9</v>
      </c>
      <c r="G203">
        <v>4.2699999999999996</v>
      </c>
      <c r="H203">
        <f t="shared" si="15"/>
        <v>4.205457317336605</v>
      </c>
      <c r="I203">
        <f t="shared" si="16"/>
        <v>4.6063750493202349</v>
      </c>
      <c r="J203">
        <f t="shared" si="17"/>
        <v>4.820859641184339</v>
      </c>
      <c r="K203">
        <f t="shared" si="18"/>
        <v>4.132795663954365</v>
      </c>
      <c r="L203">
        <f t="shared" si="19"/>
        <v>5.8080117079771796</v>
      </c>
    </row>
    <row r="204" spans="1:12" x14ac:dyDescent="0.35">
      <c r="A204" s="5">
        <v>43221</v>
      </c>
      <c r="B204">
        <v>3.9066493260000001</v>
      </c>
      <c r="C204">
        <v>4.7704674999999996</v>
      </c>
      <c r="D204">
        <v>5.3103899999999999</v>
      </c>
      <c r="E204" s="4">
        <v>3.8</v>
      </c>
      <c r="F204" s="4">
        <v>7.8</v>
      </c>
      <c r="G204">
        <v>4.32</v>
      </c>
      <c r="H204">
        <f t="shared" si="15"/>
        <v>4.1081291469864967</v>
      </c>
      <c r="I204">
        <f t="shared" si="16"/>
        <v>4.5396497221702026</v>
      </c>
      <c r="J204">
        <f t="shared" si="17"/>
        <v>4.7896643723751673</v>
      </c>
      <c r="K204">
        <f t="shared" si="18"/>
        <v>4.0516663238721922</v>
      </c>
      <c r="L204">
        <f t="shared" si="19"/>
        <v>5.8048255787749552</v>
      </c>
    </row>
    <row r="205" spans="1:12" x14ac:dyDescent="0.35">
      <c r="A205" s="5">
        <v>43252</v>
      </c>
      <c r="B205">
        <v>4.0525787109999998</v>
      </c>
      <c r="C205">
        <v>5.0059554000000004</v>
      </c>
      <c r="D205">
        <v>5.4534140000000004</v>
      </c>
      <c r="E205" s="4">
        <v>4</v>
      </c>
      <c r="F205" s="4">
        <v>7.8</v>
      </c>
      <c r="G205">
        <v>4.4800000000000004</v>
      </c>
      <c r="H205">
        <f t="shared" si="15"/>
        <v>4.2609333044862368</v>
      </c>
      <c r="I205">
        <f t="shared" si="16"/>
        <v>4.7356815974049606</v>
      </c>
      <c r="J205">
        <f t="shared" si="17"/>
        <v>4.942802314477083</v>
      </c>
      <c r="K205">
        <f t="shared" si="18"/>
        <v>4.2332020977033453</v>
      </c>
      <c r="L205">
        <f t="shared" si="19"/>
        <v>5.9113450246115731</v>
      </c>
    </row>
    <row r="206" spans="1:12" x14ac:dyDescent="0.35">
      <c r="A206" s="5">
        <v>43282</v>
      </c>
      <c r="B206">
        <v>3.8410499269999998</v>
      </c>
      <c r="C206">
        <v>4.8364735000000003</v>
      </c>
      <c r="D206">
        <v>5.3841320000000001</v>
      </c>
      <c r="E206" s="4">
        <v>3.8</v>
      </c>
      <c r="F206" s="4">
        <v>7.5</v>
      </c>
      <c r="G206">
        <v>4.4400000000000004</v>
      </c>
      <c r="H206">
        <f t="shared" si="15"/>
        <v>4.1296805779478873</v>
      </c>
      <c r="I206">
        <f t="shared" si="16"/>
        <v>4.6339985261111165</v>
      </c>
      <c r="J206">
        <f t="shared" si="17"/>
        <v>4.8893298191060914</v>
      </c>
      <c r="K206">
        <f t="shared" si="18"/>
        <v>4.1075540166868167</v>
      </c>
      <c r="L206">
        <f t="shared" si="19"/>
        <v>5.7706152185014039</v>
      </c>
    </row>
    <row r="207" spans="1:12" x14ac:dyDescent="0.35">
      <c r="A207" s="5">
        <v>43313</v>
      </c>
      <c r="B207">
        <v>3.8797041619999999</v>
      </c>
      <c r="C207">
        <v>4.8387482000000004</v>
      </c>
      <c r="D207">
        <v>5.3770030000000002</v>
      </c>
      <c r="E207" s="4">
        <v>3.8</v>
      </c>
      <c r="F207" s="4">
        <v>7.4</v>
      </c>
      <c r="G207">
        <v>4.45</v>
      </c>
      <c r="H207">
        <f t="shared" si="15"/>
        <v>4.1550792436366359</v>
      </c>
      <c r="I207">
        <f t="shared" si="16"/>
        <v>4.6403048919225123</v>
      </c>
      <c r="J207">
        <f t="shared" si="17"/>
        <v>4.8915910857306955</v>
      </c>
      <c r="K207">
        <f t="shared" si="18"/>
        <v>4.112177038990418</v>
      </c>
      <c r="L207">
        <f t="shared" si="19"/>
        <v>5.7384666941614286</v>
      </c>
    </row>
    <row r="208" spans="1:12" x14ac:dyDescent="0.35">
      <c r="A208" s="5">
        <v>43344</v>
      </c>
      <c r="B208">
        <v>3.7837626539999998</v>
      </c>
      <c r="C208">
        <v>4.6936147999999998</v>
      </c>
      <c r="D208">
        <v>5.4285160000000001</v>
      </c>
      <c r="E208" s="4">
        <v>3.7</v>
      </c>
      <c r="F208" s="4">
        <v>7.5</v>
      </c>
      <c r="G208">
        <v>4.54</v>
      </c>
      <c r="H208">
        <f t="shared" si="15"/>
        <v>4.144669160398692</v>
      </c>
      <c r="I208">
        <f t="shared" si="16"/>
        <v>4.6161684535987204</v>
      </c>
      <c r="J208">
        <f t="shared" si="17"/>
        <v>4.9644196679974595</v>
      </c>
      <c r="K208">
        <f t="shared" si="18"/>
        <v>4.0985363241040087</v>
      </c>
      <c r="L208">
        <f t="shared" si="19"/>
        <v>5.8352377843580632</v>
      </c>
    </row>
    <row r="209" spans="1:12" x14ac:dyDescent="0.35">
      <c r="A209" s="5">
        <v>43374</v>
      </c>
      <c r="B209">
        <v>3.8603237240000001</v>
      </c>
      <c r="C209">
        <v>4.7711354999999998</v>
      </c>
      <c r="D209">
        <v>5.4931559999999999</v>
      </c>
      <c r="E209" s="4">
        <v>3.8</v>
      </c>
      <c r="F209" s="4">
        <v>7.5</v>
      </c>
      <c r="G209">
        <v>4.49</v>
      </c>
      <c r="H209">
        <f t="shared" si="15"/>
        <v>4.1632743749073278</v>
      </c>
      <c r="I209">
        <f t="shared" si="16"/>
        <v>4.6284336870047085</v>
      </c>
      <c r="J209">
        <f t="shared" si="17"/>
        <v>4.9663135664192612</v>
      </c>
      <c r="K209">
        <f t="shared" si="18"/>
        <v>4.1306173872679128</v>
      </c>
      <c r="L209">
        <f t="shared" si="19"/>
        <v>5.8030164569816627</v>
      </c>
    </row>
    <row r="210" spans="1:12" x14ac:dyDescent="0.35">
      <c r="A210" s="5">
        <v>43405</v>
      </c>
      <c r="B210">
        <v>3.8200961150000001</v>
      </c>
      <c r="C210">
        <v>4.6643220000000003</v>
      </c>
      <c r="D210">
        <v>5.5911119999999999</v>
      </c>
      <c r="E210" s="4">
        <v>3.8</v>
      </c>
      <c r="F210" s="4">
        <v>7.6</v>
      </c>
      <c r="G210">
        <v>4.6500000000000004</v>
      </c>
      <c r="H210">
        <f t="shared" si="15"/>
        <v>4.2146704420096723</v>
      </c>
      <c r="I210">
        <f t="shared" si="16"/>
        <v>4.6571554945052034</v>
      </c>
      <c r="J210">
        <f t="shared" si="17"/>
        <v>5.0988891731435002</v>
      </c>
      <c r="K210">
        <f t="shared" si="18"/>
        <v>4.2035699113967402</v>
      </c>
      <c r="L210">
        <f t="shared" si="19"/>
        <v>5.94474557908074</v>
      </c>
    </row>
    <row r="211" spans="1:12" x14ac:dyDescent="0.35">
      <c r="A211" s="5">
        <v>43435</v>
      </c>
      <c r="B211">
        <v>3.9913910440000002</v>
      </c>
      <c r="C211">
        <v>4.8290378</v>
      </c>
      <c r="D211">
        <v>5.7733540000000003</v>
      </c>
      <c r="E211" s="4">
        <v>3.9</v>
      </c>
      <c r="F211" s="4">
        <v>7.6</v>
      </c>
      <c r="G211">
        <v>4.5599999999999996</v>
      </c>
      <c r="H211">
        <f t="shared" si="15"/>
        <v>4.2662329004216355</v>
      </c>
      <c r="I211">
        <f t="shared" si="16"/>
        <v>4.6925912210632621</v>
      </c>
      <c r="J211">
        <f t="shared" si="17"/>
        <v>5.1309350258992756</v>
      </c>
      <c r="K211">
        <f t="shared" si="18"/>
        <v>4.2171080137933386</v>
      </c>
      <c r="L211">
        <f t="shared" si="19"/>
        <v>5.8869346862352732</v>
      </c>
    </row>
    <row r="212" spans="1:12" x14ac:dyDescent="0.35">
      <c r="A212" s="5">
        <v>43466</v>
      </c>
      <c r="B212">
        <v>4.0369583980000003</v>
      </c>
      <c r="C212">
        <v>4.9206202000000001</v>
      </c>
      <c r="D212">
        <v>5.7768949999999997</v>
      </c>
      <c r="E212" s="4">
        <v>4</v>
      </c>
      <c r="F212" s="4">
        <v>8</v>
      </c>
      <c r="G212">
        <v>4.59</v>
      </c>
      <c r="H212">
        <f t="shared" si="15"/>
        <v>4.3046067238273933</v>
      </c>
      <c r="I212">
        <f t="shared" si="16"/>
        <v>4.752435872055508</v>
      </c>
      <c r="J212">
        <f t="shared" si="17"/>
        <v>5.1493638490594158</v>
      </c>
      <c r="K212">
        <f t="shared" si="18"/>
        <v>4.2848570571257101</v>
      </c>
      <c r="L212">
        <f t="shared" si="19"/>
        <v>6.059702963017247</v>
      </c>
    </row>
    <row r="213" spans="1:12" x14ac:dyDescent="0.35">
      <c r="A213" s="5">
        <v>43497</v>
      </c>
      <c r="B213">
        <v>3.822202946</v>
      </c>
      <c r="C213">
        <v>4.6452280999999997</v>
      </c>
      <c r="D213">
        <v>5.4747279999999998</v>
      </c>
      <c r="E213" s="4">
        <v>3.8</v>
      </c>
      <c r="F213" s="4">
        <v>7.2</v>
      </c>
      <c r="G213">
        <v>4.33</v>
      </c>
      <c r="H213">
        <f t="shared" si="15"/>
        <v>4.0681861752112578</v>
      </c>
      <c r="I213">
        <f t="shared" si="16"/>
        <v>4.4848453343454331</v>
      </c>
      <c r="J213">
        <f t="shared" si="17"/>
        <v>4.8688368467222229</v>
      </c>
      <c r="K213">
        <f t="shared" si="18"/>
        <v>4.0563530418345</v>
      </c>
      <c r="L213">
        <f t="shared" si="19"/>
        <v>5.583547259583284</v>
      </c>
    </row>
    <row r="214" spans="1:12" x14ac:dyDescent="0.35">
      <c r="A214" s="5">
        <v>43525</v>
      </c>
      <c r="B214">
        <v>3.8724551040000001</v>
      </c>
      <c r="C214">
        <v>4.6546595999999996</v>
      </c>
      <c r="D214">
        <v>5.2856399999999999</v>
      </c>
      <c r="E214" s="4">
        <v>3.8</v>
      </c>
      <c r="F214" s="4">
        <v>7.4</v>
      </c>
      <c r="G214">
        <v>4.5</v>
      </c>
      <c r="H214">
        <f t="shared" si="15"/>
        <v>4.174451816466445</v>
      </c>
      <c r="I214">
        <f t="shared" si="16"/>
        <v>4.5766765452673184</v>
      </c>
      <c r="J214">
        <f t="shared" si="17"/>
        <v>4.8770257329647135</v>
      </c>
      <c r="K214">
        <f t="shared" si="18"/>
        <v>4.1352146256270661</v>
      </c>
      <c r="L214">
        <f t="shared" si="19"/>
        <v>5.7706152185014039</v>
      </c>
    </row>
    <row r="215" spans="1:12" x14ac:dyDescent="0.35">
      <c r="A215" s="5">
        <v>43556</v>
      </c>
      <c r="B215">
        <v>3.7374995389999999</v>
      </c>
      <c r="C215">
        <v>4.3528055999999999</v>
      </c>
      <c r="D215">
        <v>4.9582879999999996</v>
      </c>
      <c r="E215" s="4">
        <v>3.7</v>
      </c>
      <c r="F215" s="4">
        <v>7.4</v>
      </c>
      <c r="G215">
        <v>4.46</v>
      </c>
      <c r="H215">
        <f t="shared" si="15"/>
        <v>4.0827990330090946</v>
      </c>
      <c r="I215">
        <f t="shared" si="16"/>
        <v>4.4060768236607037</v>
      </c>
      <c r="J215">
        <f t="shared" si="17"/>
        <v>4.7025487217040078</v>
      </c>
      <c r="K215">
        <f t="shared" si="18"/>
        <v>4.0622653778403004</v>
      </c>
      <c r="L215">
        <f t="shared" si="19"/>
        <v>5.744910791300418</v>
      </c>
    </row>
    <row r="216" spans="1:12" x14ac:dyDescent="0.35">
      <c r="A216" s="5">
        <v>43586</v>
      </c>
      <c r="B216">
        <v>3.7143638399999999</v>
      </c>
      <c r="C216">
        <v>4.4915304999999996</v>
      </c>
      <c r="D216">
        <v>4.997331</v>
      </c>
      <c r="E216" s="4">
        <v>3.6</v>
      </c>
      <c r="F216" s="4">
        <v>7.1</v>
      </c>
      <c r="G216">
        <v>4.47</v>
      </c>
      <c r="H216">
        <f t="shared" si="15"/>
        <v>4.0747032241379246</v>
      </c>
      <c r="I216">
        <f t="shared" si="16"/>
        <v>4.4807523179707216</v>
      </c>
      <c r="J216">
        <f t="shared" si="17"/>
        <v>4.7263167022534578</v>
      </c>
      <c r="K216">
        <f t="shared" si="18"/>
        <v>4.0114835161072264</v>
      </c>
      <c r="L216">
        <f t="shared" si="19"/>
        <v>5.633560153224602</v>
      </c>
    </row>
    <row r="217" spans="1:12" x14ac:dyDescent="0.35">
      <c r="A217" s="5">
        <v>43617</v>
      </c>
      <c r="B217">
        <v>3.674420027</v>
      </c>
      <c r="C217">
        <v>4.5000296000000004</v>
      </c>
      <c r="D217">
        <v>4.8904920000000001</v>
      </c>
      <c r="E217" s="4">
        <v>3.6</v>
      </c>
      <c r="F217" s="4">
        <v>7.2</v>
      </c>
      <c r="G217">
        <v>4.3899999999999997</v>
      </c>
      <c r="H217">
        <f t="shared" si="15"/>
        <v>4.0163047591698016</v>
      </c>
      <c r="I217">
        <f t="shared" si="16"/>
        <v>4.4446743349766358</v>
      </c>
      <c r="J217">
        <f t="shared" si="17"/>
        <v>4.6334932696616704</v>
      </c>
      <c r="K217">
        <f t="shared" si="18"/>
        <v>3.9754245056345869</v>
      </c>
      <c r="L217">
        <f t="shared" si="19"/>
        <v>5.6220992520587894</v>
      </c>
    </row>
    <row r="218" spans="1:12" x14ac:dyDescent="0.35">
      <c r="A218" s="5">
        <v>43647</v>
      </c>
      <c r="B218">
        <v>3.6994005589999999</v>
      </c>
      <c r="C218">
        <v>4.6185244000000001</v>
      </c>
      <c r="D218">
        <v>5.2288699999999997</v>
      </c>
      <c r="E218" s="4">
        <v>3.7</v>
      </c>
      <c r="F218" s="4">
        <v>6.9</v>
      </c>
      <c r="G218">
        <v>4.3600000000000003</v>
      </c>
      <c r="H218">
        <f t="shared" si="15"/>
        <v>4.0161407392221706</v>
      </c>
      <c r="I218">
        <f t="shared" si="16"/>
        <v>4.4874008494896023</v>
      </c>
      <c r="J218">
        <f t="shared" si="17"/>
        <v>4.7747118447085368</v>
      </c>
      <c r="K218">
        <f t="shared" si="18"/>
        <v>4.0164661084092321</v>
      </c>
      <c r="L218">
        <f t="shared" si="19"/>
        <v>5.4848883306772986</v>
      </c>
    </row>
    <row r="219" spans="1:12" x14ac:dyDescent="0.35">
      <c r="A219" s="5">
        <v>43678</v>
      </c>
      <c r="B219">
        <v>3.7147973140000001</v>
      </c>
      <c r="C219">
        <v>4.6505549999999998</v>
      </c>
      <c r="D219">
        <v>5.2800159999999998</v>
      </c>
      <c r="E219" s="4">
        <v>3.6</v>
      </c>
      <c r="F219" s="4">
        <v>7.2</v>
      </c>
      <c r="G219">
        <v>4.3600000000000003</v>
      </c>
      <c r="H219">
        <f t="shared" si="15"/>
        <v>4.0244895687577573</v>
      </c>
      <c r="I219">
        <f t="shared" si="16"/>
        <v>4.5029345764734359</v>
      </c>
      <c r="J219">
        <f t="shared" si="17"/>
        <v>4.7980068528504622</v>
      </c>
      <c r="K219">
        <f t="shared" si="18"/>
        <v>3.9618177646126029</v>
      </c>
      <c r="L219">
        <f t="shared" si="19"/>
        <v>5.6028564143658013</v>
      </c>
    </row>
    <row r="220" spans="1:12" x14ac:dyDescent="0.35">
      <c r="A220" s="5">
        <v>43709</v>
      </c>
      <c r="B220">
        <v>3.5261812030000002</v>
      </c>
      <c r="C220">
        <v>4.3626009999999997</v>
      </c>
      <c r="D220">
        <v>5.1297009999999998</v>
      </c>
      <c r="E220" s="4">
        <v>3.5</v>
      </c>
      <c r="F220" s="4">
        <v>6.9</v>
      </c>
      <c r="G220">
        <v>4.33</v>
      </c>
      <c r="H220">
        <f t="shared" si="15"/>
        <v>3.9074754777208778</v>
      </c>
      <c r="I220">
        <f t="shared" si="16"/>
        <v>4.3462699329424996</v>
      </c>
      <c r="J220">
        <f t="shared" si="17"/>
        <v>4.7129189819049513</v>
      </c>
      <c r="K220">
        <f t="shared" si="18"/>
        <v>3.8929423319643459</v>
      </c>
      <c r="L220">
        <f t="shared" si="19"/>
        <v>5.465985729948442</v>
      </c>
    </row>
    <row r="221" spans="1:12" x14ac:dyDescent="0.35">
      <c r="A221" s="5">
        <v>43739</v>
      </c>
      <c r="B221">
        <v>3.6524316219999999</v>
      </c>
      <c r="C221">
        <v>4.5169161999999998</v>
      </c>
      <c r="D221">
        <v>5.3185250000000002</v>
      </c>
      <c r="E221" s="4">
        <v>3.6</v>
      </c>
      <c r="F221" s="4">
        <v>6.9</v>
      </c>
      <c r="G221">
        <v>4.47</v>
      </c>
      <c r="H221">
        <f t="shared" si="15"/>
        <v>4.0405902230169293</v>
      </c>
      <c r="I221">
        <f t="shared" si="16"/>
        <v>4.4933968680720824</v>
      </c>
      <c r="J221">
        <f t="shared" si="17"/>
        <v>4.8758390816350774</v>
      </c>
      <c r="K221">
        <f t="shared" si="18"/>
        <v>4.0114835161072264</v>
      </c>
      <c r="L221">
        <f t="shared" si="19"/>
        <v>5.553647450099799</v>
      </c>
    </row>
    <row r="222" spans="1:12" x14ac:dyDescent="0.35">
      <c r="A222" s="5">
        <v>43770</v>
      </c>
      <c r="B222">
        <v>3.6369629130000001</v>
      </c>
      <c r="C222">
        <v>4.4267474</v>
      </c>
      <c r="D222">
        <v>5.3365499999999999</v>
      </c>
      <c r="E222" s="4">
        <v>3.6</v>
      </c>
      <c r="F222" s="4">
        <v>6.8</v>
      </c>
      <c r="G222">
        <v>4.21</v>
      </c>
      <c r="H222">
        <f t="shared" si="15"/>
        <v>3.9130057326472194</v>
      </c>
      <c r="I222">
        <f t="shared" si="16"/>
        <v>4.3170136152205956</v>
      </c>
      <c r="J222">
        <f t="shared" si="17"/>
        <v>4.7399235753332567</v>
      </c>
      <c r="K222">
        <f t="shared" si="18"/>
        <v>3.8930707674020004</v>
      </c>
      <c r="L222">
        <f t="shared" si="19"/>
        <v>5.3505139940009503</v>
      </c>
    </row>
    <row r="223" spans="1:12" x14ac:dyDescent="0.35">
      <c r="A223" s="5">
        <v>43800</v>
      </c>
      <c r="B223">
        <v>3.5911455299999999</v>
      </c>
      <c r="C223">
        <v>4.2764556999999996</v>
      </c>
      <c r="D223">
        <v>5.3963650000000003</v>
      </c>
      <c r="E223" s="4">
        <v>3.6</v>
      </c>
      <c r="F223" s="4">
        <v>6.8</v>
      </c>
      <c r="G223">
        <v>4.09</v>
      </c>
      <c r="H223">
        <f t="shared" si="15"/>
        <v>3.8324646401108513</v>
      </c>
      <c r="I223">
        <f t="shared" si="16"/>
        <v>4.1821888782072003</v>
      </c>
      <c r="J223">
        <f t="shared" si="17"/>
        <v>4.6979924276226761</v>
      </c>
      <c r="K223">
        <f t="shared" si="18"/>
        <v>3.8371864692766757</v>
      </c>
      <c r="L223">
        <f t="shared" si="19"/>
        <v>5.2737083726728766</v>
      </c>
    </row>
    <row r="224" spans="1:12" x14ac:dyDescent="0.35">
      <c r="A224" s="5">
        <v>43831</v>
      </c>
      <c r="B224">
        <v>3.5622640859999999</v>
      </c>
      <c r="C224">
        <v>4.3169222999999999</v>
      </c>
      <c r="D224">
        <v>5.3099270000000001</v>
      </c>
      <c r="E224" s="4">
        <v>3.6</v>
      </c>
      <c r="F224" s="4">
        <v>6.9</v>
      </c>
      <c r="G224">
        <v>4.3499999999999996</v>
      </c>
      <c r="H224">
        <f t="shared" si="15"/>
        <v>3.9364766954854438</v>
      </c>
      <c r="I224">
        <f t="shared" si="16"/>
        <v>4.3334295892514509</v>
      </c>
      <c r="J224">
        <f t="shared" si="17"/>
        <v>4.8060568504752421</v>
      </c>
      <c r="K224">
        <f t="shared" si="18"/>
        <v>3.9572717874818757</v>
      </c>
      <c r="L224">
        <f t="shared" si="19"/>
        <v>5.4785947103249022</v>
      </c>
    </row>
    <row r="225" spans="1:12" x14ac:dyDescent="0.35">
      <c r="A225" s="5">
        <v>43862</v>
      </c>
      <c r="B225">
        <v>3.5084644699999998</v>
      </c>
      <c r="C225">
        <v>4.2164573000000001</v>
      </c>
      <c r="D225">
        <v>4.990799</v>
      </c>
      <c r="E225" s="4">
        <v>3.5</v>
      </c>
      <c r="F225" s="4">
        <v>7</v>
      </c>
      <c r="G225">
        <v>4.26</v>
      </c>
      <c r="H225">
        <f t="shared" si="15"/>
        <v>3.866013274964275</v>
      </c>
      <c r="I225">
        <f t="shared" si="16"/>
        <v>4.2381727310245392</v>
      </c>
      <c r="J225">
        <f t="shared" si="17"/>
        <v>4.6109439098735523</v>
      </c>
      <c r="K225">
        <f t="shared" si="18"/>
        <v>3.8613469152615645</v>
      </c>
      <c r="L225">
        <f t="shared" si="19"/>
        <v>5.4607691765904187</v>
      </c>
    </row>
    <row r="226" spans="1:12" x14ac:dyDescent="0.35">
      <c r="A226" s="5">
        <v>43891</v>
      </c>
      <c r="B226">
        <v>4.5517538870000003</v>
      </c>
      <c r="C226">
        <v>5.5137682999999997</v>
      </c>
      <c r="D226">
        <v>5.8734950000000001</v>
      </c>
      <c r="E226" s="4">
        <v>4.4000000000000004</v>
      </c>
      <c r="F226" s="4">
        <v>8.8000000000000007</v>
      </c>
      <c r="G226">
        <v>3.55</v>
      </c>
      <c r="H226">
        <f t="shared" si="15"/>
        <v>4.0197918228249083</v>
      </c>
      <c r="I226">
        <f t="shared" si="16"/>
        <v>4.4242375009712127</v>
      </c>
      <c r="J226">
        <f t="shared" si="17"/>
        <v>4.5662793661798657</v>
      </c>
      <c r="K226">
        <f t="shared" si="18"/>
        <v>3.952214569073901</v>
      </c>
      <c r="L226">
        <f t="shared" si="19"/>
        <v>5.5892754449928486</v>
      </c>
    </row>
    <row r="227" spans="1:12" x14ac:dyDescent="0.35">
      <c r="A227" s="5">
        <v>43922</v>
      </c>
      <c r="B227">
        <v>15.98083291</v>
      </c>
      <c r="C227">
        <v>22.401656899999999</v>
      </c>
      <c r="D227">
        <v>17.393270000000001</v>
      </c>
      <c r="E227" s="4">
        <v>14.8</v>
      </c>
      <c r="F227" s="4">
        <v>22.9</v>
      </c>
      <c r="G227">
        <v>2.96</v>
      </c>
      <c r="H227">
        <f t="shared" si="15"/>
        <v>6.8777369398371153</v>
      </c>
      <c r="I227">
        <f t="shared" si="16"/>
        <v>8.1430279640929637</v>
      </c>
      <c r="J227">
        <f t="shared" si="17"/>
        <v>7.1752407067637813</v>
      </c>
      <c r="K227">
        <f t="shared" si="18"/>
        <v>6.6187612133993774</v>
      </c>
      <c r="L227">
        <f t="shared" si="19"/>
        <v>8.2331039104337798</v>
      </c>
    </row>
    <row r="228" spans="1:12" x14ac:dyDescent="0.35">
      <c r="A228" s="5">
        <v>43952</v>
      </c>
      <c r="B228">
        <v>14.330469170000001</v>
      </c>
      <c r="C228">
        <v>20.3919225</v>
      </c>
      <c r="D228">
        <v>15.913976999999999</v>
      </c>
      <c r="E228" s="4">
        <v>13.2</v>
      </c>
      <c r="F228" s="4">
        <v>21.1</v>
      </c>
      <c r="G228">
        <v>3.44</v>
      </c>
      <c r="H228">
        <f t="shared" si="15"/>
        <v>7.0211689870562157</v>
      </c>
      <c r="I228">
        <f t="shared" si="16"/>
        <v>8.3754530265532505</v>
      </c>
      <c r="J228">
        <f t="shared" si="17"/>
        <v>7.3989243056001053</v>
      </c>
      <c r="K228">
        <f t="shared" si="18"/>
        <v>6.7385458371966269</v>
      </c>
      <c r="L228">
        <f t="shared" si="19"/>
        <v>8.5196244048666845</v>
      </c>
    </row>
    <row r="229" spans="1:12" x14ac:dyDescent="0.35">
      <c r="A229" s="5">
        <v>43983</v>
      </c>
      <c r="B229">
        <v>11.93045968</v>
      </c>
      <c r="C229">
        <v>14.8680482</v>
      </c>
      <c r="D229">
        <v>13.032970000000001</v>
      </c>
      <c r="E229" s="4">
        <v>11</v>
      </c>
      <c r="F229" s="4">
        <v>18</v>
      </c>
      <c r="G229">
        <v>3.82</v>
      </c>
      <c r="H229">
        <f t="shared" si="15"/>
        <v>6.7508781634391832</v>
      </c>
      <c r="I229">
        <f t="shared" si="16"/>
        <v>7.5363083883291297</v>
      </c>
      <c r="J229">
        <f t="shared" si="17"/>
        <v>7.0559156315817724</v>
      </c>
      <c r="K229">
        <f t="shared" si="18"/>
        <v>6.4822835482567402</v>
      </c>
      <c r="L229">
        <f t="shared" si="19"/>
        <v>8.2921649766511507</v>
      </c>
    </row>
    <row r="230" spans="1:12" x14ac:dyDescent="0.35">
      <c r="A230" s="5">
        <v>44013</v>
      </c>
      <c r="B230">
        <v>10.9520246</v>
      </c>
      <c r="C230">
        <v>13.6048182</v>
      </c>
      <c r="D230">
        <v>11.913859</v>
      </c>
      <c r="E230" s="4">
        <v>10.199999999999999</v>
      </c>
      <c r="F230" s="4">
        <v>16.5</v>
      </c>
      <c r="G230">
        <v>4.2</v>
      </c>
      <c r="H230">
        <f t="shared" si="15"/>
        <v>6.7822196455142914</v>
      </c>
      <c r="I230">
        <f t="shared" si="16"/>
        <v>7.5591161149965149</v>
      </c>
      <c r="J230">
        <f t="shared" si="17"/>
        <v>7.0737689953800444</v>
      </c>
      <c r="K230">
        <f t="shared" si="18"/>
        <v>6.5452272687814288</v>
      </c>
      <c r="L230">
        <f t="shared" si="19"/>
        <v>8.3246621553069637</v>
      </c>
    </row>
    <row r="231" spans="1:12" x14ac:dyDescent="0.35">
      <c r="A231" s="5">
        <v>44044</v>
      </c>
      <c r="B231">
        <v>9.0003932760000005</v>
      </c>
      <c r="C231">
        <v>11.8856071</v>
      </c>
      <c r="D231">
        <v>10.82644</v>
      </c>
      <c r="E231" s="4">
        <v>8.4</v>
      </c>
      <c r="F231" s="4">
        <v>14.2</v>
      </c>
      <c r="G231">
        <v>4.01</v>
      </c>
      <c r="H231">
        <f t="shared" si="15"/>
        <v>6.0076265726790972</v>
      </c>
      <c r="I231">
        <f t="shared" si="16"/>
        <v>6.90371526578262</v>
      </c>
      <c r="J231">
        <f t="shared" si="17"/>
        <v>6.5889319620102311</v>
      </c>
      <c r="K231">
        <f t="shared" si="18"/>
        <v>5.8037918639455013</v>
      </c>
      <c r="L231">
        <f t="shared" si="19"/>
        <v>7.5459923138047253</v>
      </c>
    </row>
    <row r="232" spans="1:12" x14ac:dyDescent="0.35">
      <c r="A232" s="5">
        <v>44075</v>
      </c>
      <c r="B232">
        <v>8.3441563720000005</v>
      </c>
      <c r="C232">
        <v>11.6296801</v>
      </c>
      <c r="D232">
        <v>10.281667000000001</v>
      </c>
      <c r="E232" s="4">
        <v>7.8</v>
      </c>
      <c r="F232" s="4">
        <v>12.8</v>
      </c>
      <c r="G232">
        <v>4.13</v>
      </c>
      <c r="H232">
        <f t="shared" si="15"/>
        <v>5.8703803808918549</v>
      </c>
      <c r="I232">
        <f t="shared" si="16"/>
        <v>6.9304097146561254</v>
      </c>
      <c r="J232">
        <f t="shared" si="17"/>
        <v>6.5163858625775068</v>
      </c>
      <c r="K232">
        <f t="shared" si="18"/>
        <v>5.6757378374974294</v>
      </c>
      <c r="L232">
        <f t="shared" si="19"/>
        <v>7.270763371201129</v>
      </c>
    </row>
    <row r="233" spans="1:12" x14ac:dyDescent="0.35">
      <c r="A233" s="5">
        <v>44105</v>
      </c>
      <c r="B233">
        <v>7.2844192530000003</v>
      </c>
      <c r="C233">
        <v>10.205844600000001</v>
      </c>
      <c r="D233">
        <v>9.4168249999999993</v>
      </c>
      <c r="E233" s="4">
        <v>6.8</v>
      </c>
      <c r="F233" s="4">
        <v>12</v>
      </c>
      <c r="G233">
        <v>4.28</v>
      </c>
      <c r="H233">
        <f t="shared" si="15"/>
        <v>5.5836649615498963</v>
      </c>
      <c r="I233">
        <f t="shared" si="16"/>
        <v>6.6091614360673629</v>
      </c>
      <c r="J233">
        <f t="shared" si="17"/>
        <v>6.3485440063056977</v>
      </c>
      <c r="K233">
        <f t="shared" si="18"/>
        <v>5.3948123229636078</v>
      </c>
      <c r="L233">
        <f t="shared" si="19"/>
        <v>7.1665891468675671</v>
      </c>
    </row>
    <row r="234" spans="1:12" x14ac:dyDescent="0.35">
      <c r="A234" s="5">
        <v>44136</v>
      </c>
      <c r="B234">
        <v>7.0693980639999996</v>
      </c>
      <c r="C234">
        <v>9.7833696999999997</v>
      </c>
      <c r="D234">
        <v>9.2841500000000003</v>
      </c>
      <c r="E234" s="4">
        <v>6.7</v>
      </c>
      <c r="F234" s="4">
        <v>11.9</v>
      </c>
      <c r="G234">
        <v>4.21</v>
      </c>
      <c r="H234">
        <f t="shared" si="15"/>
        <v>5.4554711849151944</v>
      </c>
      <c r="I234">
        <f t="shared" si="16"/>
        <v>6.4177867241752429</v>
      </c>
      <c r="J234">
        <f t="shared" si="17"/>
        <v>6.2519014307648835</v>
      </c>
      <c r="K234">
        <f t="shared" si="18"/>
        <v>5.3110262661749283</v>
      </c>
      <c r="L234">
        <f t="shared" si="19"/>
        <v>7.0780647072487266</v>
      </c>
    </row>
    <row r="235" spans="1:12" x14ac:dyDescent="0.35">
      <c r="A235" s="5">
        <v>44166</v>
      </c>
      <c r="B235">
        <v>7.0739892280000003</v>
      </c>
      <c r="C235">
        <v>9.4140078999999997</v>
      </c>
      <c r="D235" s="7">
        <f>D234</f>
        <v>9.2841500000000003</v>
      </c>
      <c r="E235" s="4">
        <v>6.7</v>
      </c>
      <c r="F235" s="4">
        <v>11.7</v>
      </c>
      <c r="G235">
        <v>4.21</v>
      </c>
      <c r="H235">
        <f t="shared" si="15"/>
        <v>5.4572424034378395</v>
      </c>
      <c r="I235">
        <f t="shared" si="16"/>
        <v>6.295472441286674</v>
      </c>
      <c r="J235" s="7">
        <f t="shared" si="17"/>
        <v>6.2519014307648835</v>
      </c>
      <c r="K235">
        <f t="shared" si="18"/>
        <v>5.3110262661749283</v>
      </c>
      <c r="L235">
        <f t="shared" si="19"/>
        <v>7.0183331354389269</v>
      </c>
    </row>
    <row r="236" spans="1:12" x14ac:dyDescent="0.35">
      <c r="A236" s="5"/>
    </row>
    <row r="237" spans="1:12" x14ac:dyDescent="0.35">
      <c r="A237" s="5"/>
    </row>
    <row r="238" spans="1:12" x14ac:dyDescent="0.35">
      <c r="A238" s="5"/>
    </row>
    <row r="239" spans="1:12" x14ac:dyDescent="0.35">
      <c r="A239" s="5"/>
    </row>
    <row r="240" spans="1:12" x14ac:dyDescent="0.35">
      <c r="A240" s="5"/>
    </row>
    <row r="241" spans="1:1" x14ac:dyDescent="0.35">
      <c r="A241" s="5"/>
    </row>
    <row r="242" spans="1:1" x14ac:dyDescent="0.35">
      <c r="A242" s="5"/>
    </row>
    <row r="243" spans="1:1" x14ac:dyDescent="0.35">
      <c r="A243" s="5"/>
    </row>
    <row r="244" spans="1:1" x14ac:dyDescent="0.35">
      <c r="A244" s="5"/>
    </row>
    <row r="245" spans="1:1" x14ac:dyDescent="0.35">
      <c r="A245" s="5"/>
    </row>
    <row r="246" spans="1:1" x14ac:dyDescent="0.35">
      <c r="A246" s="5"/>
    </row>
    <row r="247" spans="1:1" x14ac:dyDescent="0.35">
      <c r="A247" s="5"/>
    </row>
    <row r="248" spans="1:1" x14ac:dyDescent="0.35">
      <c r="A248" s="5"/>
    </row>
    <row r="249" spans="1:1" x14ac:dyDescent="0.35">
      <c r="A249" s="5"/>
    </row>
    <row r="250" spans="1:1" x14ac:dyDescent="0.35">
      <c r="A250" s="5"/>
    </row>
    <row r="251" spans="1:1" x14ac:dyDescent="0.35">
      <c r="A251" s="5"/>
    </row>
    <row r="252" spans="1:1" x14ac:dyDescent="0.35">
      <c r="A252" s="5"/>
    </row>
    <row r="253" spans="1:1" x14ac:dyDescent="0.35">
      <c r="A253" s="5"/>
    </row>
    <row r="254" spans="1:1" x14ac:dyDescent="0.35">
      <c r="A254" s="5"/>
    </row>
    <row r="255" spans="1:1" x14ac:dyDescent="0.35">
      <c r="A255" s="5"/>
    </row>
    <row r="256" spans="1:1" x14ac:dyDescent="0.35">
      <c r="A256" s="5"/>
    </row>
    <row r="257" spans="1:1" x14ac:dyDescent="0.35">
      <c r="A257" s="5"/>
    </row>
    <row r="258" spans="1:1" x14ac:dyDescent="0.35">
      <c r="A258" s="5"/>
    </row>
    <row r="259" spans="1:1" x14ac:dyDescent="0.35">
      <c r="A259" s="5"/>
    </row>
    <row r="260" spans="1:1" x14ac:dyDescent="0.35">
      <c r="A260" s="5"/>
    </row>
    <row r="261" spans="1:1" x14ac:dyDescent="0.35">
      <c r="A261" s="5"/>
    </row>
    <row r="262" spans="1:1" x14ac:dyDescent="0.35">
      <c r="A262" s="5"/>
    </row>
    <row r="263" spans="1:1" x14ac:dyDescent="0.35">
      <c r="A263" s="5"/>
    </row>
    <row r="264" spans="1:1" x14ac:dyDescent="0.35">
      <c r="A264" s="5"/>
    </row>
    <row r="265" spans="1:1" x14ac:dyDescent="0.35">
      <c r="A265" s="5"/>
    </row>
    <row r="266" spans="1:1" x14ac:dyDescent="0.35">
      <c r="A266" s="5"/>
    </row>
    <row r="267" spans="1:1" x14ac:dyDescent="0.35">
      <c r="A267" s="5"/>
    </row>
    <row r="268" spans="1:1" x14ac:dyDescent="0.35">
      <c r="A268" s="5"/>
    </row>
    <row r="269" spans="1:1" x14ac:dyDescent="0.35">
      <c r="A269" s="5"/>
    </row>
    <row r="270" spans="1:1" x14ac:dyDescent="0.35">
      <c r="A270" s="5"/>
    </row>
    <row r="271" spans="1:1" x14ac:dyDescent="0.35">
      <c r="A271" s="5"/>
    </row>
    <row r="272" spans="1:1" x14ac:dyDescent="0.35">
      <c r="A272" s="5"/>
    </row>
    <row r="273" spans="1:1" x14ac:dyDescent="0.35">
      <c r="A273" s="5"/>
    </row>
    <row r="274" spans="1:1" x14ac:dyDescent="0.35">
      <c r="A274" s="5"/>
    </row>
    <row r="275" spans="1:1" x14ac:dyDescent="0.35">
      <c r="A275" s="5"/>
    </row>
    <row r="276" spans="1:1" x14ac:dyDescent="0.35">
      <c r="A276" s="5"/>
    </row>
    <row r="277" spans="1:1" x14ac:dyDescent="0.35">
      <c r="A277" s="5"/>
    </row>
    <row r="278" spans="1:1" x14ac:dyDescent="0.35">
      <c r="A278" s="5"/>
    </row>
    <row r="279" spans="1:1" x14ac:dyDescent="0.35">
      <c r="A279" s="5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BFAFD-E521-459C-AF41-A5AD3798FADB}">
  <dimension ref="A1:BB587"/>
  <sheetViews>
    <sheetView workbookViewId="0">
      <pane xSplit="1" ySplit="1" topLeftCell="Z566" activePane="bottomRight" state="frozen"/>
      <selection pane="topRight" activeCell="C1" sqref="C1"/>
      <selection pane="bottomLeft" activeCell="A2" sqref="A2"/>
      <selection pane="bottomRight" activeCell="AQ574" sqref="AQ574"/>
    </sheetView>
  </sheetViews>
  <sheetFormatPr defaultRowHeight="14.5" x14ac:dyDescent="0.35"/>
  <cols>
    <col min="1" max="1" width="10.08984375" bestFit="1" customWidth="1"/>
    <col min="9" max="9" width="8.7265625" style="7"/>
    <col min="17" max="17" width="8.7265625" style="7"/>
    <col min="25" max="25" width="8.7265625" style="7"/>
    <col min="33" max="33" width="8.7265625" style="7"/>
    <col min="45" max="45" width="8.7265625" style="7"/>
    <col min="50" max="50" width="8.7265625" style="23"/>
  </cols>
  <sheetData>
    <row r="1" spans="1:54" x14ac:dyDescent="0.35">
      <c r="B1" t="s">
        <v>90</v>
      </c>
      <c r="C1" t="s">
        <v>7</v>
      </c>
      <c r="D1" t="s">
        <v>91</v>
      </c>
      <c r="E1" t="s">
        <v>92</v>
      </c>
      <c r="F1" t="s">
        <v>93</v>
      </c>
      <c r="G1" t="s">
        <v>94</v>
      </c>
      <c r="H1" t="s">
        <v>95</v>
      </c>
      <c r="I1" s="7" t="s">
        <v>66</v>
      </c>
      <c r="J1" t="s">
        <v>90</v>
      </c>
      <c r="K1" t="s">
        <v>7</v>
      </c>
      <c r="L1" t="s">
        <v>91</v>
      </c>
      <c r="M1" t="s">
        <v>92</v>
      </c>
      <c r="N1" t="s">
        <v>93</v>
      </c>
      <c r="O1" t="s">
        <v>94</v>
      </c>
      <c r="P1" t="s">
        <v>95</v>
      </c>
      <c r="Q1" s="7" t="s">
        <v>67</v>
      </c>
      <c r="R1" t="s">
        <v>90</v>
      </c>
      <c r="S1" t="s">
        <v>7</v>
      </c>
      <c r="T1" t="s">
        <v>91</v>
      </c>
      <c r="U1" t="s">
        <v>92</v>
      </c>
      <c r="V1" t="s">
        <v>93</v>
      </c>
      <c r="W1" t="s">
        <v>94</v>
      </c>
      <c r="X1" t="s">
        <v>95</v>
      </c>
      <c r="Y1" s="7" t="s">
        <v>68</v>
      </c>
      <c r="Z1" t="s">
        <v>90</v>
      </c>
      <c r="AA1" t="s">
        <v>7</v>
      </c>
      <c r="AB1" t="s">
        <v>91</v>
      </c>
      <c r="AC1" t="s">
        <v>92</v>
      </c>
      <c r="AD1" t="s">
        <v>93</v>
      </c>
      <c r="AE1" t="s">
        <v>94</v>
      </c>
      <c r="AF1" t="s">
        <v>95</v>
      </c>
      <c r="AG1" s="7" t="s">
        <v>69</v>
      </c>
      <c r="AH1" t="s">
        <v>30</v>
      </c>
      <c r="AI1" t="s">
        <v>85</v>
      </c>
      <c r="AJ1" t="s">
        <v>86</v>
      </c>
      <c r="AK1" t="s">
        <v>87</v>
      </c>
      <c r="AL1" t="s">
        <v>88</v>
      </c>
      <c r="AM1" t="s">
        <v>73</v>
      </c>
      <c r="AN1" t="s">
        <v>74</v>
      </c>
      <c r="AO1" t="s">
        <v>70</v>
      </c>
      <c r="AP1" t="s">
        <v>71</v>
      </c>
      <c r="AQ1" t="s">
        <v>72</v>
      </c>
      <c r="AR1" t="s">
        <v>69</v>
      </c>
      <c r="AS1" s="7" t="s">
        <v>83</v>
      </c>
      <c r="AT1" t="s">
        <v>75</v>
      </c>
      <c r="AU1" t="s">
        <v>76</v>
      </c>
      <c r="AV1" t="s">
        <v>77</v>
      </c>
      <c r="AW1" t="s">
        <v>78</v>
      </c>
      <c r="AX1" s="23" t="s">
        <v>84</v>
      </c>
      <c r="AY1" t="s">
        <v>79</v>
      </c>
      <c r="AZ1" t="s">
        <v>80</v>
      </c>
      <c r="BA1" t="s">
        <v>81</v>
      </c>
      <c r="BB1" t="s">
        <v>82</v>
      </c>
    </row>
    <row r="2" spans="1:54" x14ac:dyDescent="0.35">
      <c r="A2" s="5">
        <v>27760</v>
      </c>
      <c r="B2">
        <v>86374.439610000001</v>
      </c>
      <c r="C2">
        <v>7505.845268</v>
      </c>
      <c r="D2">
        <v>2673.3046020000002</v>
      </c>
      <c r="E2">
        <v>2280.9771230000001</v>
      </c>
      <c r="F2">
        <v>1061.567395</v>
      </c>
      <c r="G2">
        <v>1088.374517</v>
      </c>
      <c r="H2">
        <v>439.404809</v>
      </c>
      <c r="I2" s="7">
        <v>7.9</v>
      </c>
      <c r="J2">
        <v>77074.537299999996</v>
      </c>
      <c r="K2">
        <v>5983.1908080000003</v>
      </c>
      <c r="L2">
        <v>2137.1877789999999</v>
      </c>
      <c r="M2">
        <v>1812.1146309999999</v>
      </c>
      <c r="N2">
        <v>882.16458079999995</v>
      </c>
      <c r="O2">
        <v>839.08906750000006</v>
      </c>
      <c r="P2">
        <v>360.799103</v>
      </c>
      <c r="Q2" s="7">
        <v>7.2</v>
      </c>
      <c r="R2">
        <v>8000.769045</v>
      </c>
      <c r="S2">
        <v>1362.956784</v>
      </c>
      <c r="T2">
        <v>482.84242940000001</v>
      </c>
      <c r="U2">
        <v>402.46456360000002</v>
      </c>
      <c r="V2">
        <v>185.14829</v>
      </c>
      <c r="W2">
        <v>229.4281393</v>
      </c>
      <c r="X2">
        <v>70.750739010000004</v>
      </c>
      <c r="Y2" s="7">
        <v>14.3</v>
      </c>
      <c r="Z2">
        <v>1294.6902210000001</v>
      </c>
      <c r="AA2">
        <v>131.32885210000001</v>
      </c>
      <c r="AB2">
        <v>55.263339449999997</v>
      </c>
      <c r="AC2">
        <v>39.894591570000003</v>
      </c>
      <c r="AD2">
        <v>12.063060910000001</v>
      </c>
      <c r="AE2">
        <v>11.85474406</v>
      </c>
      <c r="AF2">
        <v>8.3579686160000008</v>
      </c>
      <c r="AG2" s="7">
        <f>AA2/SUM(Z2:AA2)*100</f>
        <v>9.2094737424869297</v>
      </c>
      <c r="AH2">
        <f>Sheet1!C302</f>
        <v>3.12</v>
      </c>
      <c r="AI2">
        <f>SQRT(I2*AH2)</f>
        <v>4.9646752159632763</v>
      </c>
      <c r="AJ2">
        <f>SQRT(Q2*AH2)</f>
        <v>4.7396202379515602</v>
      </c>
      <c r="AK2">
        <f>SQRT(Y2*AH2)</f>
        <v>6.679520940905868</v>
      </c>
      <c r="AL2">
        <f>SQRT(AG2*AH2)</f>
        <v>5.3603692108435244</v>
      </c>
      <c r="AM2">
        <f>AJ2*(J2+K2)/(B2+C2)+AK2*(R2+S2)/(B2+C2)+AL2*(Z2+AA2)/(B2+C2)</f>
        <v>4.9408806242436292</v>
      </c>
      <c r="AN2">
        <f>AJ2*AP2/AO2+AK2*AQ2/AO2+AL2*AR2/AO2</f>
        <v>4.9513199019779295</v>
      </c>
      <c r="AO2" s="18">
        <v>154853</v>
      </c>
      <c r="AP2" s="18">
        <v>136050</v>
      </c>
      <c r="AQ2" s="18">
        <v>16003</v>
      </c>
      <c r="AR2" s="12">
        <f>AO2-AP2-AQ2</f>
        <v>2800</v>
      </c>
      <c r="AS2" s="7">
        <f>LN(I2)</f>
        <v>2.066862759472976</v>
      </c>
      <c r="AT2">
        <f>LN(Q2)</f>
        <v>1.9740810260220096</v>
      </c>
      <c r="AU2">
        <f>LN(Y2)</f>
        <v>2.6602595372658615</v>
      </c>
      <c r="AV2">
        <f>LN(AG2)</f>
        <v>2.2202327088395535</v>
      </c>
      <c r="AW2">
        <f>LN(AH2)</f>
        <v>1.1378330018213911</v>
      </c>
      <c r="AX2" s="23">
        <f>AS2-AS$576</f>
        <v>0.28622388599576287</v>
      </c>
      <c r="AY2">
        <f>AT2-AT$576</f>
        <v>0.325085088044756</v>
      </c>
      <c r="AZ2">
        <f t="shared" ref="AZ2:BA2" si="0">AU2-AU$576</f>
        <v>0.25662483168515182</v>
      </c>
      <c r="BA2">
        <f t="shared" si="0"/>
        <v>0.342695845599299</v>
      </c>
      <c r="BB2">
        <f>-AW2+AW$576</f>
        <v>6.9596428091678098E-2</v>
      </c>
    </row>
    <row r="3" spans="1:54" x14ac:dyDescent="0.35">
      <c r="A3" s="5">
        <v>27791</v>
      </c>
      <c r="B3">
        <v>86668.952550000002</v>
      </c>
      <c r="C3">
        <v>7332.4911670000001</v>
      </c>
      <c r="D3">
        <v>2718.3622289999998</v>
      </c>
      <c r="E3">
        <v>1945.887205</v>
      </c>
      <c r="F3">
        <v>988.79382840000005</v>
      </c>
      <c r="G3">
        <v>1027.2416149999999</v>
      </c>
      <c r="H3">
        <v>452.97717449999999</v>
      </c>
      <c r="I3" s="7">
        <v>7.7</v>
      </c>
      <c r="J3">
        <v>77356.01225</v>
      </c>
      <c r="K3">
        <v>5804.6302189999997</v>
      </c>
      <c r="L3">
        <v>2129.7299579999999</v>
      </c>
      <c r="M3">
        <v>1576.240006</v>
      </c>
      <c r="N3">
        <v>775.78115290000005</v>
      </c>
      <c r="O3">
        <v>820.18317509999997</v>
      </c>
      <c r="P3">
        <v>369.39387879999998</v>
      </c>
      <c r="Q3" s="7">
        <v>6.9</v>
      </c>
      <c r="R3">
        <v>8004.9706800000004</v>
      </c>
      <c r="S3">
        <v>1371.0270780000001</v>
      </c>
      <c r="T3">
        <v>513.10241589999998</v>
      </c>
      <c r="U3">
        <v>319.80419669999998</v>
      </c>
      <c r="V3">
        <v>202.37119920000001</v>
      </c>
      <c r="W3">
        <v>210.08766399999999</v>
      </c>
      <c r="X3">
        <v>89.922203300000007</v>
      </c>
      <c r="Y3" s="7">
        <v>14.4</v>
      </c>
      <c r="Z3">
        <v>1304.417451</v>
      </c>
      <c r="AA3">
        <v>165.44254810000001</v>
      </c>
      <c r="AB3">
        <v>66.118998719999993</v>
      </c>
      <c r="AC3">
        <v>52.567259790000001</v>
      </c>
      <c r="AD3">
        <v>14.60793408</v>
      </c>
      <c r="AE3">
        <v>15.923754799999999</v>
      </c>
      <c r="AF3">
        <v>10.79354614</v>
      </c>
      <c r="AG3" s="7">
        <f t="shared" ref="AG3:AG66" si="1">AA3/SUM(Z3:AA3)*100</f>
        <v>11.255667084028479</v>
      </c>
      <c r="AH3">
        <f>Sheet1!C303</f>
        <v>3.29</v>
      </c>
      <c r="AI3">
        <f t="shared" ref="AI3:AI66" si="2">SQRT(I3*AH3)</f>
        <v>5.0331898434293141</v>
      </c>
      <c r="AJ3">
        <f t="shared" ref="AJ3:AJ66" si="3">SQRT(Q3*AH3)</f>
        <v>4.7645566425429342</v>
      </c>
      <c r="AK3">
        <f t="shared" ref="AK3:AK66" si="4">SQRT(Y3*AH3)</f>
        <v>6.883022591855994</v>
      </c>
      <c r="AL3">
        <f t="shared" ref="AL3:AL66" si="5">SQRT(AG3*AH3)</f>
        <v>6.0853220708894034</v>
      </c>
      <c r="AM3">
        <f t="shared" ref="AM3:AM66" si="6">AJ3*(J3+K3)/(B3+C3)+AK3*(R3+S3)/(B3+C3)+AL3*(Z3+AA3)/(B3+C3)</f>
        <v>4.9967675897728032</v>
      </c>
      <c r="AN3">
        <f t="shared" ref="AN3:AN66" si="7">AJ3*AP3/AO3+AK3*AQ3/AO3+AL3*AR3/AO3</f>
        <v>5.0077933144518498</v>
      </c>
      <c r="AO3" s="12">
        <v>155066</v>
      </c>
      <c r="AP3" s="12">
        <v>136201</v>
      </c>
      <c r="AQ3" s="12">
        <v>16048</v>
      </c>
      <c r="AR3" s="12">
        <f t="shared" ref="AR3:AR66" si="8">AO3-AP3-AQ3</f>
        <v>2817</v>
      </c>
      <c r="AS3" s="7">
        <f t="shared" ref="AS3:AS66" si="9">LN(I3)</f>
        <v>2.0412203288596382</v>
      </c>
      <c r="AT3">
        <f t="shared" ref="AT3:AT66" si="10">LN(Q3)</f>
        <v>1.9315214116032138</v>
      </c>
      <c r="AU3">
        <f t="shared" ref="AU3:AU66" si="11">LN(Y3)</f>
        <v>2.6672282065819548</v>
      </c>
      <c r="AV3">
        <f t="shared" ref="AV3:AV66" si="12">LN(AG3)</f>
        <v>2.4208717426181554</v>
      </c>
      <c r="AW3">
        <f t="shared" ref="AW3:AW66" si="13">LN(AH3)</f>
        <v>1.1908875647772805</v>
      </c>
      <c r="AX3" s="23">
        <f t="shared" ref="AX3:AY66" si="14">AS3-AS$576</f>
        <v>0.26058145538242505</v>
      </c>
      <c r="AY3">
        <f t="shared" si="14"/>
        <v>0.28252547362596014</v>
      </c>
      <c r="AZ3">
        <f t="shared" ref="AZ3:AZ66" si="15">AU3-AU$576</f>
        <v>0.26359350100124512</v>
      </c>
      <c r="BA3">
        <f t="shared" ref="BA3:BA66" si="16">AV3-AV$576</f>
        <v>0.54333487937790093</v>
      </c>
      <c r="BB3">
        <f t="shared" ref="BB3:BB66" si="17">-AW3+AW$576</f>
        <v>1.6541865135788703E-2</v>
      </c>
    </row>
    <row r="4" spans="1:54" x14ac:dyDescent="0.35">
      <c r="A4" s="5">
        <v>27820</v>
      </c>
      <c r="B4">
        <v>86974.301810000004</v>
      </c>
      <c r="C4">
        <v>7215.7674820000002</v>
      </c>
      <c r="D4">
        <v>2627.6485200000002</v>
      </c>
      <c r="E4">
        <v>2018.896794</v>
      </c>
      <c r="F4">
        <v>1049.46729</v>
      </c>
      <c r="G4">
        <v>975.31094280000002</v>
      </c>
      <c r="H4">
        <v>442.91609319999998</v>
      </c>
      <c r="I4" s="7">
        <v>7.6</v>
      </c>
      <c r="J4">
        <v>77542.374190000002</v>
      </c>
      <c r="K4">
        <v>5779.4470259999998</v>
      </c>
      <c r="L4">
        <v>2132.8477469999998</v>
      </c>
      <c r="M4">
        <v>1581.900261</v>
      </c>
      <c r="N4">
        <v>832.57162770000002</v>
      </c>
      <c r="O4">
        <v>768.55188250000003</v>
      </c>
      <c r="P4">
        <v>363.5742573</v>
      </c>
      <c r="Q4" s="7">
        <v>6.9</v>
      </c>
      <c r="R4">
        <v>8075.3515319999997</v>
      </c>
      <c r="S4">
        <v>1316.4465640000001</v>
      </c>
      <c r="T4">
        <v>459.80703130000001</v>
      </c>
      <c r="U4">
        <v>385.71637620000001</v>
      </c>
      <c r="V4">
        <v>190.0842753</v>
      </c>
      <c r="W4">
        <v>192.74142119999999</v>
      </c>
      <c r="X4">
        <v>73.827622000000005</v>
      </c>
      <c r="Y4" s="7">
        <v>13.5</v>
      </c>
      <c r="Z4">
        <v>1342.082817</v>
      </c>
      <c r="AA4">
        <v>128.5000144</v>
      </c>
      <c r="AB4">
        <v>47.783286869999998</v>
      </c>
      <c r="AC4">
        <v>48.293324849999998</v>
      </c>
      <c r="AD4">
        <v>14.284735420000001</v>
      </c>
      <c r="AE4">
        <v>9.2924214880000005</v>
      </c>
      <c r="AF4">
        <v>4.0714385579999997</v>
      </c>
      <c r="AG4" s="7">
        <f t="shared" si="1"/>
        <v>8.7380330883958113</v>
      </c>
      <c r="AH4">
        <f>Sheet1!C304</f>
        <v>3.31</v>
      </c>
      <c r="AI4">
        <f t="shared" si="2"/>
        <v>5.015575739633487</v>
      </c>
      <c r="AJ4">
        <f t="shared" si="3"/>
        <v>4.7790166352503949</v>
      </c>
      <c r="AK4">
        <f t="shared" si="4"/>
        <v>6.6846839865471575</v>
      </c>
      <c r="AL4">
        <f t="shared" si="5"/>
        <v>5.3780005134427178</v>
      </c>
      <c r="AM4">
        <f t="shared" si="6"/>
        <v>4.9780870823713528</v>
      </c>
      <c r="AN4">
        <f t="shared" si="7"/>
        <v>4.9871023943074944</v>
      </c>
      <c r="AO4" s="12">
        <v>155306</v>
      </c>
      <c r="AP4" s="12">
        <v>136401</v>
      </c>
      <c r="AQ4" s="12">
        <v>16066</v>
      </c>
      <c r="AR4" s="12">
        <f t="shared" si="8"/>
        <v>2839</v>
      </c>
      <c r="AS4" s="7">
        <f t="shared" si="9"/>
        <v>2.0281482472922852</v>
      </c>
      <c r="AT4">
        <f t="shared" si="10"/>
        <v>1.9315214116032138</v>
      </c>
      <c r="AU4">
        <f t="shared" si="11"/>
        <v>2.6026896854443837</v>
      </c>
      <c r="AV4">
        <f t="shared" si="12"/>
        <v>2.1676851172462461</v>
      </c>
      <c r="AW4">
        <f t="shared" si="13"/>
        <v>1.1969481893889715</v>
      </c>
      <c r="AX4" s="23">
        <f t="shared" si="14"/>
        <v>0.24750937381507199</v>
      </c>
      <c r="AY4">
        <f t="shared" si="14"/>
        <v>0.28252547362596014</v>
      </c>
      <c r="AZ4">
        <f t="shared" si="15"/>
        <v>0.19905497986367404</v>
      </c>
      <c r="BA4">
        <f t="shared" si="16"/>
        <v>0.29014825400599165</v>
      </c>
      <c r="BB4">
        <f t="shared" si="17"/>
        <v>1.0481240524097712E-2</v>
      </c>
    </row>
    <row r="5" spans="1:54" x14ac:dyDescent="0.35">
      <c r="A5" s="5">
        <v>27851</v>
      </c>
      <c r="B5">
        <v>87297.298639999994</v>
      </c>
      <c r="C5">
        <v>7396.6192019999999</v>
      </c>
      <c r="D5">
        <v>2763.092024</v>
      </c>
      <c r="E5">
        <v>2138.811299</v>
      </c>
      <c r="F5">
        <v>967.01151070000003</v>
      </c>
      <c r="G5">
        <v>950.65805699999999</v>
      </c>
      <c r="H5">
        <v>441.996242</v>
      </c>
      <c r="I5" s="7">
        <v>7.7</v>
      </c>
      <c r="J5">
        <v>77771.828760000004</v>
      </c>
      <c r="K5">
        <v>5932.1494739999998</v>
      </c>
      <c r="L5">
        <v>2228.052107</v>
      </c>
      <c r="M5">
        <v>1668.0395100000001</v>
      </c>
      <c r="N5">
        <v>767.19670929999995</v>
      </c>
      <c r="O5">
        <v>780.9500567</v>
      </c>
      <c r="P5">
        <v>339.54016230000002</v>
      </c>
      <c r="Q5" s="7">
        <v>6.9</v>
      </c>
      <c r="R5">
        <v>8178.0099920000002</v>
      </c>
      <c r="S5">
        <v>1322.2272330000001</v>
      </c>
      <c r="T5">
        <v>522.1918819</v>
      </c>
      <c r="U5">
        <v>439.20609889999997</v>
      </c>
      <c r="V5">
        <v>172.2981824</v>
      </c>
      <c r="W5">
        <v>168.11457909999999</v>
      </c>
      <c r="X5">
        <v>73.397200519999998</v>
      </c>
      <c r="Y5" s="7">
        <v>13.8</v>
      </c>
      <c r="Z5">
        <v>1365.814803</v>
      </c>
      <c r="AA5">
        <v>117.6012406</v>
      </c>
      <c r="AB5">
        <v>48.581233670000003</v>
      </c>
      <c r="AC5">
        <v>34.607618700000003</v>
      </c>
      <c r="AD5">
        <v>15.86487369</v>
      </c>
      <c r="AE5">
        <v>7.3648624930000004</v>
      </c>
      <c r="AF5">
        <v>16.25917918</v>
      </c>
      <c r="AG5" s="7">
        <f t="shared" si="1"/>
        <v>7.9277314754262518</v>
      </c>
      <c r="AH5">
        <f>Sheet1!C305</f>
        <v>3.27</v>
      </c>
      <c r="AI5">
        <f t="shared" si="2"/>
        <v>5.0178680731960261</v>
      </c>
      <c r="AJ5">
        <f t="shared" si="3"/>
        <v>4.750052631287363</v>
      </c>
      <c r="AK5">
        <f t="shared" si="4"/>
        <v>6.7175888531525958</v>
      </c>
      <c r="AL5">
        <f t="shared" si="5"/>
        <v>5.0915304108532871</v>
      </c>
      <c r="AM5">
        <f t="shared" si="6"/>
        <v>4.9524811976311547</v>
      </c>
      <c r="AN5">
        <f t="shared" si="7"/>
        <v>4.960227594295568</v>
      </c>
      <c r="AO5" s="12">
        <v>155529</v>
      </c>
      <c r="AP5" s="12">
        <v>136597</v>
      </c>
      <c r="AQ5" s="12">
        <v>16127</v>
      </c>
      <c r="AR5" s="12">
        <f t="shared" si="8"/>
        <v>2805</v>
      </c>
      <c r="AS5" s="7">
        <f t="shared" si="9"/>
        <v>2.0412203288596382</v>
      </c>
      <c r="AT5">
        <f t="shared" si="10"/>
        <v>1.9315214116032138</v>
      </c>
      <c r="AU5">
        <f t="shared" si="11"/>
        <v>2.6246685921631592</v>
      </c>
      <c r="AV5">
        <f t="shared" si="12"/>
        <v>2.0703669260487048</v>
      </c>
      <c r="AW5">
        <f t="shared" si="13"/>
        <v>1.1847899849091621</v>
      </c>
      <c r="AX5" s="23">
        <f t="shared" si="14"/>
        <v>0.26058145538242505</v>
      </c>
      <c r="AY5">
        <f t="shared" si="14"/>
        <v>0.28252547362596014</v>
      </c>
      <c r="AZ5">
        <f t="shared" si="15"/>
        <v>0.22103388658244949</v>
      </c>
      <c r="BA5">
        <f t="shared" si="16"/>
        <v>0.19283006280845028</v>
      </c>
      <c r="BB5">
        <f t="shared" si="17"/>
        <v>2.2639445003907133E-2</v>
      </c>
    </row>
    <row r="6" spans="1:54" x14ac:dyDescent="0.35">
      <c r="A6" s="5">
        <v>27881</v>
      </c>
      <c r="B6">
        <v>87508.810620000004</v>
      </c>
      <c r="C6">
        <v>7186.2652090000001</v>
      </c>
      <c r="D6">
        <v>2723.1081009999998</v>
      </c>
      <c r="E6">
        <v>2080.541862</v>
      </c>
      <c r="F6">
        <v>972.09085579999999</v>
      </c>
      <c r="G6">
        <v>906.92928919999997</v>
      </c>
      <c r="H6">
        <v>346.39884699999999</v>
      </c>
      <c r="I6" s="7">
        <v>7.4</v>
      </c>
      <c r="J6">
        <v>77994.682279999994</v>
      </c>
      <c r="K6">
        <v>5803.2101849999999</v>
      </c>
      <c r="L6">
        <v>2224.54909</v>
      </c>
      <c r="M6">
        <v>1663.9067540000001</v>
      </c>
      <c r="N6">
        <v>774.03467120000005</v>
      </c>
      <c r="O6">
        <v>729.24926570000002</v>
      </c>
      <c r="P6">
        <v>283.28120030000002</v>
      </c>
      <c r="Q6" s="7">
        <v>6.7</v>
      </c>
      <c r="R6">
        <v>8110.2605610000001</v>
      </c>
      <c r="S6">
        <v>1282.6806280000001</v>
      </c>
      <c r="T6">
        <v>465.20207290000002</v>
      </c>
      <c r="U6">
        <v>381.57646360000001</v>
      </c>
      <c r="V6">
        <v>184.5632861</v>
      </c>
      <c r="W6">
        <v>168.18018330000001</v>
      </c>
      <c r="X6">
        <v>68.917954760000001</v>
      </c>
      <c r="Y6" s="7">
        <v>13.2</v>
      </c>
      <c r="Z6">
        <v>1389.1938190000001</v>
      </c>
      <c r="AA6">
        <v>113.9134119</v>
      </c>
      <c r="AB6">
        <v>50.944450549999999</v>
      </c>
      <c r="AC6">
        <v>34.390799510000001</v>
      </c>
      <c r="AD6">
        <v>13.54426932</v>
      </c>
      <c r="AE6">
        <v>8.6070573899999996</v>
      </c>
      <c r="AF6">
        <v>6.3606726309999999</v>
      </c>
      <c r="AG6" s="7">
        <f t="shared" si="1"/>
        <v>7.5785286344337006</v>
      </c>
      <c r="AH6">
        <f>Sheet1!C306</f>
        <v>3.35</v>
      </c>
      <c r="AI6">
        <f t="shared" si="2"/>
        <v>4.9789557138018417</v>
      </c>
      <c r="AJ6">
        <f t="shared" si="3"/>
        <v>4.7376154339498688</v>
      </c>
      <c r="AK6">
        <f t="shared" si="4"/>
        <v>6.6498120274185197</v>
      </c>
      <c r="AL6">
        <f t="shared" si="5"/>
        <v>5.0386576511361536</v>
      </c>
      <c r="AM6">
        <f t="shared" si="6"/>
        <v>4.932010673489807</v>
      </c>
      <c r="AN6">
        <f t="shared" si="7"/>
        <v>4.9413985769746462</v>
      </c>
      <c r="AO6" s="12">
        <v>155765</v>
      </c>
      <c r="AP6" s="12">
        <v>136784</v>
      </c>
      <c r="AQ6" s="12">
        <v>16155</v>
      </c>
      <c r="AR6" s="12">
        <f t="shared" si="8"/>
        <v>2826</v>
      </c>
      <c r="AS6" s="7">
        <f t="shared" si="9"/>
        <v>2.0014800002101243</v>
      </c>
      <c r="AT6">
        <f t="shared" si="10"/>
        <v>1.9021075263969205</v>
      </c>
      <c r="AU6">
        <f t="shared" si="11"/>
        <v>2.5802168295923251</v>
      </c>
      <c r="AV6">
        <f t="shared" si="12"/>
        <v>2.0253190692599121</v>
      </c>
      <c r="AW6">
        <f t="shared" si="13"/>
        <v>1.2089603458369751</v>
      </c>
      <c r="AX6" s="23">
        <f t="shared" si="14"/>
        <v>0.22084112673291112</v>
      </c>
      <c r="AY6">
        <f t="shared" si="14"/>
        <v>0.25311158841966686</v>
      </c>
      <c r="AZ6">
        <f t="shared" si="15"/>
        <v>0.17658212401161544</v>
      </c>
      <c r="BA6">
        <f t="shared" si="16"/>
        <v>0.14778220601965764</v>
      </c>
      <c r="BB6">
        <f t="shared" si="17"/>
        <v>-1.5309159239058623E-3</v>
      </c>
    </row>
    <row r="7" spans="1:54" x14ac:dyDescent="0.35">
      <c r="A7" s="5">
        <v>27912</v>
      </c>
      <c r="B7">
        <v>87379.771250000005</v>
      </c>
      <c r="C7">
        <v>7315.3594149999999</v>
      </c>
      <c r="D7">
        <v>2849.187512</v>
      </c>
      <c r="E7">
        <v>2214.7579620000001</v>
      </c>
      <c r="F7">
        <v>995.03679509999995</v>
      </c>
      <c r="G7">
        <v>967.27680950000001</v>
      </c>
      <c r="H7">
        <v>426.59071729999999</v>
      </c>
      <c r="I7" s="7">
        <v>7.6</v>
      </c>
      <c r="J7">
        <v>78036.900479999997</v>
      </c>
      <c r="K7">
        <v>5858.5609560000003</v>
      </c>
      <c r="L7">
        <v>2257.6235510000001</v>
      </c>
      <c r="M7">
        <v>1769.4972680000001</v>
      </c>
      <c r="N7">
        <v>810.31545310000001</v>
      </c>
      <c r="O7">
        <v>742.08372429999997</v>
      </c>
      <c r="P7">
        <v>331.0124965</v>
      </c>
      <c r="Q7" s="7">
        <v>6.9</v>
      </c>
      <c r="R7">
        <v>8001.1752900000001</v>
      </c>
      <c r="S7">
        <v>1339.1388899999999</v>
      </c>
      <c r="T7">
        <v>482.02563350000003</v>
      </c>
      <c r="U7">
        <v>420.93937970000002</v>
      </c>
      <c r="V7">
        <v>168.4844866</v>
      </c>
      <c r="W7">
        <v>213.86405110000001</v>
      </c>
      <c r="X7">
        <v>75.627330409999999</v>
      </c>
      <c r="Y7" s="7">
        <v>14.3</v>
      </c>
      <c r="Z7">
        <v>1361.191376</v>
      </c>
      <c r="AA7">
        <v>138.42475769999999</v>
      </c>
      <c r="AB7">
        <v>66.559775689999995</v>
      </c>
      <c r="AC7">
        <v>29.800733470000001</v>
      </c>
      <c r="AD7">
        <v>17.557004240000001</v>
      </c>
      <c r="AE7">
        <v>11.97688237</v>
      </c>
      <c r="AF7">
        <v>6.5131806509999999</v>
      </c>
      <c r="AG7" s="7">
        <f t="shared" si="1"/>
        <v>9.230679411168035</v>
      </c>
      <c r="AH7">
        <f>Sheet1!C307</f>
        <v>3.36</v>
      </c>
      <c r="AI7">
        <f t="shared" si="2"/>
        <v>5.0533157431532016</v>
      </c>
      <c r="AJ7">
        <f t="shared" si="3"/>
        <v>4.8149766354573309</v>
      </c>
      <c r="AK7">
        <f t="shared" si="4"/>
        <v>6.9316664662979859</v>
      </c>
      <c r="AL7">
        <f t="shared" si="5"/>
        <v>5.5691186754750159</v>
      </c>
      <c r="AM7">
        <f t="shared" si="6"/>
        <v>5.0377476232154192</v>
      </c>
      <c r="AN7">
        <f t="shared" si="7"/>
        <v>5.0482797154160171</v>
      </c>
      <c r="AO7" s="12">
        <v>156027</v>
      </c>
      <c r="AP7" s="12">
        <v>136995</v>
      </c>
      <c r="AQ7" s="12">
        <v>16182</v>
      </c>
      <c r="AR7" s="12">
        <f t="shared" si="8"/>
        <v>2850</v>
      </c>
      <c r="AS7" s="7">
        <f t="shared" si="9"/>
        <v>2.0281482472922852</v>
      </c>
      <c r="AT7">
        <f t="shared" si="10"/>
        <v>1.9315214116032138</v>
      </c>
      <c r="AU7">
        <f t="shared" si="11"/>
        <v>2.6602595372658615</v>
      </c>
      <c r="AV7">
        <f t="shared" si="12"/>
        <v>2.222532654816372</v>
      </c>
      <c r="AW7">
        <f t="shared" si="13"/>
        <v>1.2119409739751128</v>
      </c>
      <c r="AX7" s="23">
        <f t="shared" si="14"/>
        <v>0.24750937381507199</v>
      </c>
      <c r="AY7">
        <f t="shared" si="14"/>
        <v>0.28252547362596014</v>
      </c>
      <c r="AZ7">
        <f t="shared" si="15"/>
        <v>0.25662483168515182</v>
      </c>
      <c r="BA7">
        <f t="shared" si="16"/>
        <v>0.34499579157611748</v>
      </c>
      <c r="BB7">
        <f t="shared" si="17"/>
        <v>-4.5115440620435709E-3</v>
      </c>
    </row>
    <row r="8" spans="1:54" x14ac:dyDescent="0.35">
      <c r="A8" s="5">
        <v>27942</v>
      </c>
      <c r="B8">
        <v>87977.023740000004</v>
      </c>
      <c r="C8">
        <v>7462.957934</v>
      </c>
      <c r="D8">
        <v>2907.7771969999999</v>
      </c>
      <c r="E8">
        <v>2281.97066</v>
      </c>
      <c r="F8">
        <v>1018.10963</v>
      </c>
      <c r="G8">
        <v>930.91128360000005</v>
      </c>
      <c r="H8">
        <v>396.2109944</v>
      </c>
      <c r="I8" s="7">
        <v>7.8</v>
      </c>
      <c r="J8">
        <v>78523.07058</v>
      </c>
      <c r="K8">
        <v>5964.4132879999997</v>
      </c>
      <c r="L8">
        <v>2363.8684039999998</v>
      </c>
      <c r="M8">
        <v>1847.3808610000001</v>
      </c>
      <c r="N8">
        <v>823.45775760000004</v>
      </c>
      <c r="O8">
        <v>721.80426980000004</v>
      </c>
      <c r="P8">
        <v>288.81588649999998</v>
      </c>
      <c r="Q8" s="7">
        <v>7.1</v>
      </c>
      <c r="R8">
        <v>8083.3147790000003</v>
      </c>
      <c r="S8">
        <v>1325.694931</v>
      </c>
      <c r="T8">
        <v>486.7321809</v>
      </c>
      <c r="U8">
        <v>419.14445899999998</v>
      </c>
      <c r="V8">
        <v>176.0785745</v>
      </c>
      <c r="W8">
        <v>170.8767828</v>
      </c>
      <c r="X8">
        <v>85.922365119999995</v>
      </c>
      <c r="Y8" s="7">
        <v>13.9</v>
      </c>
      <c r="Z8">
        <v>1395.615908</v>
      </c>
      <c r="AA8">
        <v>130.1334019</v>
      </c>
      <c r="AB8">
        <v>61.559957760000003</v>
      </c>
      <c r="AC8">
        <v>30.642468699999998</v>
      </c>
      <c r="AD8">
        <v>21.223375440000002</v>
      </c>
      <c r="AE8">
        <v>22.8071229</v>
      </c>
      <c r="AF8">
        <v>4.355898614</v>
      </c>
      <c r="AG8" s="7">
        <f t="shared" si="1"/>
        <v>8.5291470266848197</v>
      </c>
      <c r="AH8">
        <f>Sheet1!C308</f>
        <v>3.31</v>
      </c>
      <c r="AI8">
        <f t="shared" si="2"/>
        <v>5.0811416040098702</v>
      </c>
      <c r="AJ8">
        <f t="shared" si="3"/>
        <v>4.8477829984437211</v>
      </c>
      <c r="AK8">
        <f t="shared" si="4"/>
        <v>6.7829934394778828</v>
      </c>
      <c r="AL8">
        <f t="shared" si="5"/>
        <v>5.3133300912259118</v>
      </c>
      <c r="AM8">
        <f t="shared" si="6"/>
        <v>5.0451083527672536</v>
      </c>
      <c r="AN8">
        <f t="shared" si="7"/>
        <v>5.0571825796773098</v>
      </c>
      <c r="AO8" s="12">
        <v>156276</v>
      </c>
      <c r="AP8" s="12">
        <v>137201</v>
      </c>
      <c r="AQ8" s="12">
        <v>16224</v>
      </c>
      <c r="AR8" s="12">
        <f t="shared" si="8"/>
        <v>2851</v>
      </c>
      <c r="AS8" s="7">
        <f t="shared" si="9"/>
        <v>2.0541237336955462</v>
      </c>
      <c r="AT8">
        <f t="shared" si="10"/>
        <v>1.9600947840472698</v>
      </c>
      <c r="AU8">
        <f t="shared" si="11"/>
        <v>2.631888840136646</v>
      </c>
      <c r="AV8">
        <f t="shared" si="12"/>
        <v>2.1434893596319164</v>
      </c>
      <c r="AW8">
        <f t="shared" si="13"/>
        <v>1.1969481893889715</v>
      </c>
      <c r="AX8" s="23">
        <f t="shared" si="14"/>
        <v>0.27348486021833307</v>
      </c>
      <c r="AY8">
        <f t="shared" si="14"/>
        <v>0.31109884607001614</v>
      </c>
      <c r="AZ8">
        <f t="shared" si="15"/>
        <v>0.22825413455593635</v>
      </c>
      <c r="BA8">
        <f t="shared" si="16"/>
        <v>0.26595249639166196</v>
      </c>
      <c r="BB8">
        <f t="shared" si="17"/>
        <v>1.0481240524097712E-2</v>
      </c>
    </row>
    <row r="9" spans="1:54" x14ac:dyDescent="0.35">
      <c r="A9" s="5">
        <v>27973</v>
      </c>
      <c r="B9">
        <v>88080.813399999999</v>
      </c>
      <c r="C9">
        <v>7351.4238939999996</v>
      </c>
      <c r="D9">
        <v>2854.3127530000002</v>
      </c>
      <c r="E9">
        <v>2257.3877010000001</v>
      </c>
      <c r="F9">
        <v>972.05899829999998</v>
      </c>
      <c r="G9">
        <v>905.55561520000003</v>
      </c>
      <c r="H9">
        <v>384.62451129999999</v>
      </c>
      <c r="I9" s="7">
        <v>7.8</v>
      </c>
      <c r="J9">
        <v>78566.082490000001</v>
      </c>
      <c r="K9">
        <v>5875.5757720000001</v>
      </c>
      <c r="L9">
        <v>2335.3214370000001</v>
      </c>
      <c r="M9">
        <v>1808.4298630000001</v>
      </c>
      <c r="N9">
        <v>761.82737829999996</v>
      </c>
      <c r="O9">
        <v>703.89322619999996</v>
      </c>
      <c r="P9">
        <v>288.61285429999998</v>
      </c>
      <c r="Q9" s="7">
        <v>7.1</v>
      </c>
      <c r="R9">
        <v>8148.6615659999998</v>
      </c>
      <c r="S9">
        <v>1351.2365119999999</v>
      </c>
      <c r="T9">
        <v>466.44356449999998</v>
      </c>
      <c r="U9">
        <v>426.10140200000001</v>
      </c>
      <c r="V9">
        <v>195.1802399</v>
      </c>
      <c r="W9">
        <v>172.90502129999999</v>
      </c>
      <c r="X9">
        <v>84.311855350000002</v>
      </c>
      <c r="Y9" s="7">
        <v>14.3</v>
      </c>
      <c r="Z9">
        <v>1372.876197</v>
      </c>
      <c r="AA9">
        <v>143.36216089999999</v>
      </c>
      <c r="AB9">
        <v>62.061579080000001</v>
      </c>
      <c r="AC9">
        <v>39.953629470000003</v>
      </c>
      <c r="AD9">
        <v>20.685660819999999</v>
      </c>
      <c r="AE9">
        <v>18.749820499999998</v>
      </c>
      <c r="AF9">
        <v>5.8768395169999996</v>
      </c>
      <c r="AG9" s="7">
        <f t="shared" si="1"/>
        <v>9.4551203082975377</v>
      </c>
      <c r="AH9">
        <f>Sheet1!C309</f>
        <v>3.31</v>
      </c>
      <c r="AI9">
        <f t="shared" si="2"/>
        <v>5.0811416040098702</v>
      </c>
      <c r="AJ9">
        <f t="shared" si="3"/>
        <v>4.8477829984437211</v>
      </c>
      <c r="AK9">
        <f t="shared" si="4"/>
        <v>6.8798982550616259</v>
      </c>
      <c r="AL9">
        <f t="shared" si="5"/>
        <v>5.594322856295018</v>
      </c>
      <c r="AM9">
        <f t="shared" si="6"/>
        <v>5.0632313366563446</v>
      </c>
      <c r="AN9">
        <f t="shared" si="7"/>
        <v>5.0722611856765107</v>
      </c>
      <c r="AO9" s="12">
        <v>156525</v>
      </c>
      <c r="AP9" s="12">
        <v>137427</v>
      </c>
      <c r="AQ9" s="12">
        <v>16241</v>
      </c>
      <c r="AR9" s="12">
        <f t="shared" si="8"/>
        <v>2857</v>
      </c>
      <c r="AS9" s="7">
        <f t="shared" si="9"/>
        <v>2.0541237336955462</v>
      </c>
      <c r="AT9">
        <f t="shared" si="10"/>
        <v>1.9600947840472698</v>
      </c>
      <c r="AU9">
        <f t="shared" si="11"/>
        <v>2.6602595372658615</v>
      </c>
      <c r="AV9">
        <f t="shared" si="12"/>
        <v>2.2465564263338078</v>
      </c>
      <c r="AW9">
        <f t="shared" si="13"/>
        <v>1.1969481893889715</v>
      </c>
      <c r="AX9" s="23">
        <f t="shared" si="14"/>
        <v>0.27348486021833307</v>
      </c>
      <c r="AY9">
        <f t="shared" si="14"/>
        <v>0.31109884607001614</v>
      </c>
      <c r="AZ9">
        <f t="shared" si="15"/>
        <v>0.25662483168515182</v>
      </c>
      <c r="BA9">
        <f t="shared" si="16"/>
        <v>0.36901956309355333</v>
      </c>
      <c r="BB9">
        <f t="shared" si="17"/>
        <v>1.0481240524097712E-2</v>
      </c>
    </row>
    <row r="10" spans="1:54" x14ac:dyDescent="0.35">
      <c r="A10" s="5">
        <v>28004</v>
      </c>
      <c r="B10">
        <v>88054.886369999993</v>
      </c>
      <c r="C10">
        <v>7344.5172750000002</v>
      </c>
      <c r="D10">
        <v>2923.8817359999998</v>
      </c>
      <c r="E10">
        <v>2291.4454099999998</v>
      </c>
      <c r="F10">
        <v>1005.865823</v>
      </c>
      <c r="G10">
        <v>810.85882770000001</v>
      </c>
      <c r="H10">
        <v>364.28380240000001</v>
      </c>
      <c r="I10" s="7">
        <v>7.6</v>
      </c>
      <c r="J10">
        <v>78510.234760000007</v>
      </c>
      <c r="K10">
        <v>5861.4256050000004</v>
      </c>
      <c r="L10">
        <v>2361.3255600000002</v>
      </c>
      <c r="M10">
        <v>1823.9001129999999</v>
      </c>
      <c r="N10">
        <v>804.47900179999999</v>
      </c>
      <c r="O10">
        <v>666.86877819999995</v>
      </c>
      <c r="P10">
        <v>277.0422749</v>
      </c>
      <c r="Q10" s="7">
        <v>7</v>
      </c>
      <c r="R10">
        <v>8124.8217979999999</v>
      </c>
      <c r="S10">
        <v>1333.2244989999999</v>
      </c>
      <c r="T10">
        <v>502.94802620000002</v>
      </c>
      <c r="U10">
        <v>430.32453870000001</v>
      </c>
      <c r="V10">
        <v>186.26600769999999</v>
      </c>
      <c r="W10">
        <v>133.97724629999999</v>
      </c>
      <c r="X10">
        <v>71.233667530000005</v>
      </c>
      <c r="Y10" s="7">
        <v>13.7</v>
      </c>
      <c r="Z10">
        <v>1403.7880909999999</v>
      </c>
      <c r="AA10">
        <v>150.00091180000001</v>
      </c>
      <c r="AB10">
        <v>57.258947380000002</v>
      </c>
      <c r="AC10">
        <v>45.693384569999999</v>
      </c>
      <c r="AD10">
        <v>22.12135855</v>
      </c>
      <c r="AE10">
        <v>17.53134507</v>
      </c>
      <c r="AF10">
        <v>8.4755265120000001</v>
      </c>
      <c r="AG10" s="7">
        <f t="shared" si="1"/>
        <v>9.653879100038127</v>
      </c>
      <c r="AH10">
        <f>Sheet1!C310</f>
        <v>3.29</v>
      </c>
      <c r="AI10">
        <f t="shared" si="2"/>
        <v>5.0003999840012794</v>
      </c>
      <c r="AJ10">
        <f t="shared" si="3"/>
        <v>4.7989582202807313</v>
      </c>
      <c r="AK10">
        <f t="shared" si="4"/>
        <v>6.7136428263648344</v>
      </c>
      <c r="AL10">
        <f t="shared" si="5"/>
        <v>5.6357131083054108</v>
      </c>
      <c r="AM10">
        <f t="shared" si="6"/>
        <v>5.001611210975951</v>
      </c>
      <c r="AN10">
        <f t="shared" si="7"/>
        <v>5.0129228805041741</v>
      </c>
      <c r="AO10" s="12">
        <v>156779</v>
      </c>
      <c r="AP10" s="12">
        <v>137654</v>
      </c>
      <c r="AQ10" s="12">
        <v>16274</v>
      </c>
      <c r="AR10" s="12">
        <f t="shared" si="8"/>
        <v>2851</v>
      </c>
      <c r="AS10" s="7">
        <f t="shared" si="9"/>
        <v>2.0281482472922852</v>
      </c>
      <c r="AT10">
        <f t="shared" si="10"/>
        <v>1.9459101490553132</v>
      </c>
      <c r="AU10">
        <f t="shared" si="11"/>
        <v>2.6173958328340792</v>
      </c>
      <c r="AV10">
        <f t="shared" si="12"/>
        <v>2.267359813857432</v>
      </c>
      <c r="AW10">
        <f t="shared" si="13"/>
        <v>1.1908875647772805</v>
      </c>
      <c r="AX10" s="23">
        <f t="shared" si="14"/>
        <v>0.24750937381507199</v>
      </c>
      <c r="AY10">
        <f t="shared" si="14"/>
        <v>0.2969142110780596</v>
      </c>
      <c r="AZ10">
        <f t="shared" si="15"/>
        <v>0.21376112725336949</v>
      </c>
      <c r="BA10">
        <f t="shared" si="16"/>
        <v>0.38982295061717753</v>
      </c>
      <c r="BB10">
        <f t="shared" si="17"/>
        <v>1.6541865135788703E-2</v>
      </c>
    </row>
    <row r="11" spans="1:54" x14ac:dyDescent="0.35">
      <c r="A11" s="5">
        <v>28034</v>
      </c>
      <c r="B11">
        <v>88167.476649999997</v>
      </c>
      <c r="C11">
        <v>7376.104961</v>
      </c>
      <c r="D11">
        <v>2935.777791</v>
      </c>
      <c r="E11">
        <v>2269.6714120000001</v>
      </c>
      <c r="F11">
        <v>986.44452879999994</v>
      </c>
      <c r="G11">
        <v>797.73976010000001</v>
      </c>
      <c r="H11">
        <v>381.12792839999997</v>
      </c>
      <c r="I11" s="7">
        <v>7.7</v>
      </c>
      <c r="J11">
        <v>78585.125709999993</v>
      </c>
      <c r="K11">
        <v>5944.1525179999999</v>
      </c>
      <c r="L11">
        <v>2382.9071869999998</v>
      </c>
      <c r="M11">
        <v>1788.212927</v>
      </c>
      <c r="N11">
        <v>802.09717579999995</v>
      </c>
      <c r="O11">
        <v>657.35924660000001</v>
      </c>
      <c r="P11">
        <v>296.14850530000001</v>
      </c>
      <c r="Q11" s="7">
        <v>7</v>
      </c>
      <c r="R11">
        <v>8135.7992480000003</v>
      </c>
      <c r="S11">
        <v>1327.7918749999999</v>
      </c>
      <c r="T11">
        <v>497.3940935</v>
      </c>
      <c r="U11">
        <v>431.22540149999998</v>
      </c>
      <c r="V11">
        <v>166.2275727</v>
      </c>
      <c r="W11">
        <v>141.22713630000001</v>
      </c>
      <c r="X11">
        <v>85.901367449999995</v>
      </c>
      <c r="Y11" s="7">
        <v>13.9</v>
      </c>
      <c r="Z11">
        <v>1439.029102</v>
      </c>
      <c r="AA11">
        <v>151.4228995</v>
      </c>
      <c r="AB11">
        <v>61.339679889999999</v>
      </c>
      <c r="AC11">
        <v>48.213950570000002</v>
      </c>
      <c r="AD11">
        <v>17.238691209999999</v>
      </c>
      <c r="AE11">
        <v>13.180981470000001</v>
      </c>
      <c r="AF11">
        <v>7.9221981440000002</v>
      </c>
      <c r="AG11" s="7">
        <f t="shared" si="1"/>
        <v>9.5207462631496451</v>
      </c>
      <c r="AH11">
        <f>Sheet1!C311</f>
        <v>3.33</v>
      </c>
      <c r="AI11">
        <f t="shared" si="2"/>
        <v>5.0636943035692825</v>
      </c>
      <c r="AJ11">
        <f t="shared" si="3"/>
        <v>4.8280430818293247</v>
      </c>
      <c r="AK11">
        <f t="shared" si="4"/>
        <v>6.8034550046281632</v>
      </c>
      <c r="AL11">
        <f t="shared" si="5"/>
        <v>5.630638068308806</v>
      </c>
      <c r="AM11">
        <f t="shared" si="6"/>
        <v>5.0390760406482871</v>
      </c>
      <c r="AN11">
        <f t="shared" si="7"/>
        <v>5.0477800472068539</v>
      </c>
      <c r="AO11" s="12">
        <v>156993</v>
      </c>
      <c r="AP11" s="12">
        <v>137843</v>
      </c>
      <c r="AQ11" s="12">
        <v>16309</v>
      </c>
      <c r="AR11" s="12">
        <f t="shared" si="8"/>
        <v>2841</v>
      </c>
      <c r="AS11" s="7">
        <f t="shared" si="9"/>
        <v>2.0412203288596382</v>
      </c>
      <c r="AT11">
        <f t="shared" si="10"/>
        <v>1.9459101490553132</v>
      </c>
      <c r="AU11">
        <f t="shared" si="11"/>
        <v>2.631888840136646</v>
      </c>
      <c r="AV11">
        <f t="shared" si="12"/>
        <v>2.2534732347173252</v>
      </c>
      <c r="AW11">
        <f t="shared" si="13"/>
        <v>1.2029723039923526</v>
      </c>
      <c r="AX11" s="23">
        <f t="shared" si="14"/>
        <v>0.26058145538242505</v>
      </c>
      <c r="AY11">
        <f t="shared" si="14"/>
        <v>0.2969142110780596</v>
      </c>
      <c r="AZ11">
        <f t="shared" si="15"/>
        <v>0.22825413455593635</v>
      </c>
      <c r="BA11">
        <f t="shared" si="16"/>
        <v>0.37593637147707071</v>
      </c>
      <c r="BB11">
        <f t="shared" si="17"/>
        <v>4.4571259207166758E-3</v>
      </c>
    </row>
    <row r="12" spans="1:54" x14ac:dyDescent="0.35">
      <c r="A12" s="5">
        <v>28065</v>
      </c>
      <c r="B12">
        <v>88391.911439999996</v>
      </c>
      <c r="C12">
        <v>7531.6566160000002</v>
      </c>
      <c r="D12">
        <v>2913.1224910000001</v>
      </c>
      <c r="E12">
        <v>2404.6733709999999</v>
      </c>
      <c r="F12">
        <v>1005.559382</v>
      </c>
      <c r="G12">
        <v>887.38033770000004</v>
      </c>
      <c r="H12">
        <v>361.29504070000002</v>
      </c>
      <c r="I12" s="7">
        <v>7.8</v>
      </c>
      <c r="J12">
        <v>78681.770980000001</v>
      </c>
      <c r="K12">
        <v>5994.6213440000001</v>
      </c>
      <c r="L12">
        <v>2345.9956299999999</v>
      </c>
      <c r="M12">
        <v>1911.2502979999999</v>
      </c>
      <c r="N12">
        <v>828.75516200000004</v>
      </c>
      <c r="O12">
        <v>676.56575969999994</v>
      </c>
      <c r="P12">
        <v>265.699746</v>
      </c>
      <c r="Q12" s="7">
        <v>7.1</v>
      </c>
      <c r="R12">
        <v>8308.6059170000008</v>
      </c>
      <c r="S12">
        <v>1361.3668270000001</v>
      </c>
      <c r="T12">
        <v>493.37003170000003</v>
      </c>
      <c r="U12">
        <v>448.43004250000001</v>
      </c>
      <c r="V12">
        <v>159.39284499999999</v>
      </c>
      <c r="W12">
        <v>191.1970508</v>
      </c>
      <c r="X12">
        <v>85.021751300000005</v>
      </c>
      <c r="Y12" s="7">
        <v>14</v>
      </c>
      <c r="Z12">
        <v>1391.2301540000001</v>
      </c>
      <c r="AA12">
        <v>155.44924850000001</v>
      </c>
      <c r="AB12">
        <v>76.245814240000001</v>
      </c>
      <c r="AC12">
        <v>43.860317600000002</v>
      </c>
      <c r="AD12">
        <v>15.76678218</v>
      </c>
      <c r="AE12">
        <v>18.138312240000001</v>
      </c>
      <c r="AF12">
        <v>9.2187319779999992</v>
      </c>
      <c r="AG12" s="7">
        <f t="shared" si="1"/>
        <v>10.050515203650939</v>
      </c>
      <c r="AH12">
        <f>Sheet1!C312</f>
        <v>3.38</v>
      </c>
      <c r="AI12">
        <f t="shared" si="2"/>
        <v>5.1345885911141895</v>
      </c>
      <c r="AJ12">
        <f t="shared" si="3"/>
        <v>4.8987753571683603</v>
      </c>
      <c r="AK12">
        <f t="shared" si="4"/>
        <v>6.8789534087679352</v>
      </c>
      <c r="AL12">
        <f t="shared" si="5"/>
        <v>5.8284424496035108</v>
      </c>
      <c r="AM12">
        <f t="shared" si="6"/>
        <v>5.1118266119954932</v>
      </c>
      <c r="AN12">
        <f t="shared" si="7"/>
        <v>5.1216343237713637</v>
      </c>
      <c r="AO12" s="12">
        <v>157235</v>
      </c>
      <c r="AP12" s="12">
        <v>138009</v>
      </c>
      <c r="AQ12" s="12">
        <v>16342</v>
      </c>
      <c r="AR12" s="12">
        <f t="shared" si="8"/>
        <v>2884</v>
      </c>
      <c r="AS12" s="7">
        <f t="shared" si="9"/>
        <v>2.0541237336955462</v>
      </c>
      <c r="AT12">
        <f t="shared" si="10"/>
        <v>1.9600947840472698</v>
      </c>
      <c r="AU12">
        <f t="shared" si="11"/>
        <v>2.6390573296152584</v>
      </c>
      <c r="AV12">
        <f t="shared" si="12"/>
        <v>2.3076238972359979</v>
      </c>
      <c r="AW12">
        <f t="shared" si="13"/>
        <v>1.2178757094949273</v>
      </c>
      <c r="AX12" s="23">
        <f t="shared" si="14"/>
        <v>0.27348486021833307</v>
      </c>
      <c r="AY12">
        <f t="shared" si="14"/>
        <v>0.31109884607001614</v>
      </c>
      <c r="AZ12">
        <f t="shared" si="15"/>
        <v>0.23542262403454872</v>
      </c>
      <c r="BA12">
        <f t="shared" si="16"/>
        <v>0.43008703399574344</v>
      </c>
      <c r="BB12">
        <f t="shared" si="17"/>
        <v>-1.0446279581858064E-2</v>
      </c>
    </row>
    <row r="13" spans="1:54" x14ac:dyDescent="0.35">
      <c r="A13" s="5">
        <v>28095</v>
      </c>
      <c r="B13">
        <v>88566.604139999996</v>
      </c>
      <c r="C13">
        <v>7608.8120909999998</v>
      </c>
      <c r="D13">
        <v>2947.764897</v>
      </c>
      <c r="E13">
        <v>2398.1697469999999</v>
      </c>
      <c r="F13">
        <v>1000.561318</v>
      </c>
      <c r="G13">
        <v>973.88114880000001</v>
      </c>
      <c r="H13">
        <v>343.86303320000002</v>
      </c>
      <c r="I13" s="7">
        <v>7.8</v>
      </c>
      <c r="J13">
        <v>78978.374649999998</v>
      </c>
      <c r="K13">
        <v>6041.7359889999998</v>
      </c>
      <c r="L13">
        <v>2366.271882</v>
      </c>
      <c r="M13">
        <v>1884.5820349999999</v>
      </c>
      <c r="N13">
        <v>808.72128640000005</v>
      </c>
      <c r="O13">
        <v>796.84872270000005</v>
      </c>
      <c r="P13">
        <v>264.52175140000003</v>
      </c>
      <c r="Q13" s="7">
        <v>7</v>
      </c>
      <c r="R13">
        <v>8191.334484</v>
      </c>
      <c r="S13">
        <v>1419.8020180000001</v>
      </c>
      <c r="T13">
        <v>527.34105539999996</v>
      </c>
      <c r="U13">
        <v>451.12322280000001</v>
      </c>
      <c r="V13">
        <v>180.0016407</v>
      </c>
      <c r="W13">
        <v>155.07405900000001</v>
      </c>
      <c r="X13">
        <v>85.835622529999995</v>
      </c>
      <c r="Y13" s="7">
        <v>14.1</v>
      </c>
      <c r="Z13">
        <v>1389.1383000000001</v>
      </c>
      <c r="AA13">
        <v>153.70754830000001</v>
      </c>
      <c r="AB13">
        <v>70.507695409999997</v>
      </c>
      <c r="AC13">
        <v>50.97340243</v>
      </c>
      <c r="AD13">
        <v>7.4968574610000003</v>
      </c>
      <c r="AE13">
        <v>14.25329692</v>
      </c>
      <c r="AF13">
        <v>7.8516431879999997</v>
      </c>
      <c r="AG13" s="7">
        <f t="shared" si="1"/>
        <v>9.9625992103724546</v>
      </c>
      <c r="AH13">
        <f>Sheet1!C313</f>
        <v>3.53</v>
      </c>
      <c r="AI13">
        <f t="shared" si="2"/>
        <v>5.2472850122706314</v>
      </c>
      <c r="AJ13">
        <f t="shared" si="3"/>
        <v>4.9709154086546272</v>
      </c>
      <c r="AK13">
        <f t="shared" si="4"/>
        <v>7.0549982282067223</v>
      </c>
      <c r="AL13">
        <f t="shared" si="5"/>
        <v>5.9302592871319515</v>
      </c>
      <c r="AM13">
        <f t="shared" si="6"/>
        <v>5.1945062939384874</v>
      </c>
      <c r="AN13">
        <f t="shared" si="7"/>
        <v>5.2055399938662541</v>
      </c>
      <c r="AO13" s="12">
        <v>157438</v>
      </c>
      <c r="AP13" s="12">
        <v>138126</v>
      </c>
      <c r="AQ13" s="12">
        <v>16370</v>
      </c>
      <c r="AR13" s="12">
        <f t="shared" si="8"/>
        <v>2942</v>
      </c>
      <c r="AS13" s="7">
        <f t="shared" si="9"/>
        <v>2.0541237336955462</v>
      </c>
      <c r="AT13">
        <f t="shared" si="10"/>
        <v>1.9459101490553132</v>
      </c>
      <c r="AU13">
        <f t="shared" si="11"/>
        <v>2.6461747973841225</v>
      </c>
      <c r="AV13">
        <f t="shared" si="12"/>
        <v>2.298838002447924</v>
      </c>
      <c r="AW13">
        <f t="shared" si="13"/>
        <v>1.2612978709452054</v>
      </c>
      <c r="AX13" s="23">
        <f t="shared" si="14"/>
        <v>0.27348486021833307</v>
      </c>
      <c r="AY13">
        <f t="shared" si="14"/>
        <v>0.2969142110780596</v>
      </c>
      <c r="AZ13">
        <f t="shared" si="15"/>
        <v>0.24254009180341285</v>
      </c>
      <c r="BA13">
        <f t="shared" si="16"/>
        <v>0.42130113920766954</v>
      </c>
      <c r="BB13">
        <f t="shared" si="17"/>
        <v>-5.3868441032136172E-2</v>
      </c>
    </row>
    <row r="14" spans="1:54" x14ac:dyDescent="0.35">
      <c r="A14" s="5">
        <v>28126</v>
      </c>
      <c r="B14">
        <v>88595.853149999995</v>
      </c>
      <c r="C14">
        <v>7390.984899</v>
      </c>
      <c r="D14">
        <v>2925.9295269999998</v>
      </c>
      <c r="E14">
        <v>2327.8841889999999</v>
      </c>
      <c r="F14">
        <v>971.99064639999995</v>
      </c>
      <c r="G14">
        <v>809.53142869999999</v>
      </c>
      <c r="H14">
        <v>368.27387549999997</v>
      </c>
      <c r="I14" s="7">
        <v>7.5</v>
      </c>
      <c r="J14">
        <v>79020.681899999996</v>
      </c>
      <c r="K14">
        <v>5865.8826209999997</v>
      </c>
      <c r="L14">
        <v>2380.169011</v>
      </c>
      <c r="M14">
        <v>1796.2336519999999</v>
      </c>
      <c r="N14">
        <v>799.13402889999998</v>
      </c>
      <c r="O14">
        <v>634.37453559999994</v>
      </c>
      <c r="P14">
        <v>282.19062200000002</v>
      </c>
      <c r="Q14" s="7">
        <v>6.8</v>
      </c>
      <c r="R14">
        <v>8184.1712079999998</v>
      </c>
      <c r="S14">
        <v>1381.038902</v>
      </c>
      <c r="T14">
        <v>489.6985737</v>
      </c>
      <c r="U14">
        <v>477.63354759999999</v>
      </c>
      <c r="V14">
        <v>175.9982272</v>
      </c>
      <c r="W14">
        <v>154.31688170000001</v>
      </c>
      <c r="X14">
        <v>85.542387840000004</v>
      </c>
      <c r="Y14" s="7">
        <v>13.8</v>
      </c>
      <c r="Z14">
        <v>1397.028777</v>
      </c>
      <c r="AA14">
        <v>122.9032579</v>
      </c>
      <c r="AB14">
        <v>41.701573490000001</v>
      </c>
      <c r="AC14">
        <v>47.87107821</v>
      </c>
      <c r="AD14">
        <v>16.992928920000001</v>
      </c>
      <c r="AE14">
        <v>13.142469699999999</v>
      </c>
      <c r="AF14">
        <v>4.7146331049999999</v>
      </c>
      <c r="AG14" s="7">
        <f t="shared" si="1"/>
        <v>8.0861022123325466</v>
      </c>
      <c r="AH14">
        <f>Sheet1!C314</f>
        <v>3.64</v>
      </c>
      <c r="AI14">
        <f t="shared" si="2"/>
        <v>5.2249401910452526</v>
      </c>
      <c r="AJ14">
        <f t="shared" si="3"/>
        <v>4.9751381890355564</v>
      </c>
      <c r="AK14">
        <f t="shared" si="4"/>
        <v>7.0874537035524972</v>
      </c>
      <c r="AL14">
        <f t="shared" si="5"/>
        <v>5.4252568651530657</v>
      </c>
      <c r="AM14">
        <f t="shared" si="6"/>
        <v>5.1919763640545753</v>
      </c>
      <c r="AN14">
        <f t="shared" si="7"/>
        <v>5.2033460830668004</v>
      </c>
      <c r="AO14" s="12">
        <v>157688</v>
      </c>
      <c r="AP14" s="12">
        <v>138277</v>
      </c>
      <c r="AQ14" s="12">
        <v>16393</v>
      </c>
      <c r="AR14" s="12">
        <f t="shared" si="8"/>
        <v>3018</v>
      </c>
      <c r="AS14" s="7">
        <f t="shared" si="9"/>
        <v>2.0149030205422647</v>
      </c>
      <c r="AT14">
        <f t="shared" si="10"/>
        <v>1.9169226121820611</v>
      </c>
      <c r="AU14">
        <f t="shared" si="11"/>
        <v>2.6246685921631592</v>
      </c>
      <c r="AV14">
        <f t="shared" si="12"/>
        <v>2.0901468117932187</v>
      </c>
      <c r="AW14">
        <f t="shared" si="13"/>
        <v>1.2919836816486494</v>
      </c>
      <c r="AX14" s="23">
        <f t="shared" si="14"/>
        <v>0.2342641470650515</v>
      </c>
      <c r="AY14">
        <f t="shared" si="14"/>
        <v>0.26792667420480742</v>
      </c>
      <c r="AZ14">
        <f t="shared" si="15"/>
        <v>0.22103388658244949</v>
      </c>
      <c r="BA14">
        <f t="shared" si="16"/>
        <v>0.21260994855296422</v>
      </c>
      <c r="BB14">
        <f t="shared" si="17"/>
        <v>-8.4554251735580177E-2</v>
      </c>
    </row>
    <row r="15" spans="1:54" x14ac:dyDescent="0.35">
      <c r="A15" s="5">
        <v>28157</v>
      </c>
      <c r="B15">
        <v>88997.785059999995</v>
      </c>
      <c r="C15">
        <v>7578.8086899999998</v>
      </c>
      <c r="D15">
        <v>3041.0441890000002</v>
      </c>
      <c r="E15">
        <v>2336.3241459999999</v>
      </c>
      <c r="F15">
        <v>992.93253930000003</v>
      </c>
      <c r="G15">
        <v>811.43023430000005</v>
      </c>
      <c r="H15">
        <v>360.34451530000001</v>
      </c>
      <c r="I15" s="7">
        <v>7.6</v>
      </c>
      <c r="J15">
        <v>79359.987550000005</v>
      </c>
      <c r="K15">
        <v>6051.2718860000004</v>
      </c>
      <c r="L15">
        <v>2471.2177830000001</v>
      </c>
      <c r="M15">
        <v>1837.044946</v>
      </c>
      <c r="N15">
        <v>798.05793530000005</v>
      </c>
      <c r="O15">
        <v>650.16928519999999</v>
      </c>
      <c r="P15">
        <v>298.15610700000002</v>
      </c>
      <c r="Q15" s="7">
        <v>6.9</v>
      </c>
      <c r="R15">
        <v>8240.7234210000006</v>
      </c>
      <c r="S15">
        <v>1389.807573</v>
      </c>
      <c r="T15">
        <v>475.0870716</v>
      </c>
      <c r="U15">
        <v>451.87103070000001</v>
      </c>
      <c r="V15">
        <v>172.6065332</v>
      </c>
      <c r="W15">
        <v>170.23226589999999</v>
      </c>
      <c r="X15">
        <v>74.767413090000005</v>
      </c>
      <c r="Y15" s="7">
        <v>14.2</v>
      </c>
      <c r="Z15">
        <v>1393.6285399999999</v>
      </c>
      <c r="AA15">
        <v>144.0508006</v>
      </c>
      <c r="AB15">
        <v>60.104462939999998</v>
      </c>
      <c r="AC15">
        <v>46.99245715</v>
      </c>
      <c r="AD15">
        <v>17.24721065</v>
      </c>
      <c r="AE15">
        <v>11.280982509999999</v>
      </c>
      <c r="AF15">
        <v>1.577623021</v>
      </c>
      <c r="AG15" s="7">
        <f t="shared" si="1"/>
        <v>9.3680650312822458</v>
      </c>
      <c r="AH15">
        <f>Sheet1!C315</f>
        <v>3.62</v>
      </c>
      <c r="AI15">
        <f t="shared" si="2"/>
        <v>5.245188271168157</v>
      </c>
      <c r="AJ15">
        <f t="shared" si="3"/>
        <v>4.9977995157869231</v>
      </c>
      <c r="AK15">
        <f t="shared" si="4"/>
        <v>7.169658290323186</v>
      </c>
      <c r="AL15">
        <f t="shared" si="5"/>
        <v>5.8234350183754717</v>
      </c>
      <c r="AM15">
        <f t="shared" si="6"/>
        <v>5.2276698064060803</v>
      </c>
      <c r="AN15">
        <f t="shared" si="7"/>
        <v>5.2396922340479035</v>
      </c>
      <c r="AO15" s="12">
        <v>157913</v>
      </c>
      <c r="AP15" s="12">
        <v>138436</v>
      </c>
      <c r="AQ15" s="12">
        <v>16429</v>
      </c>
      <c r="AR15" s="12">
        <f t="shared" si="8"/>
        <v>3048</v>
      </c>
      <c r="AS15" s="7">
        <f t="shared" si="9"/>
        <v>2.0281482472922852</v>
      </c>
      <c r="AT15">
        <f t="shared" si="10"/>
        <v>1.9315214116032138</v>
      </c>
      <c r="AU15">
        <f t="shared" si="11"/>
        <v>2.653241964607215</v>
      </c>
      <c r="AV15">
        <f t="shared" si="12"/>
        <v>2.2373065681246782</v>
      </c>
      <c r="AW15">
        <f t="shared" si="13"/>
        <v>1.2864740258376797</v>
      </c>
      <c r="AX15" s="23">
        <f t="shared" si="14"/>
        <v>0.24750937381507199</v>
      </c>
      <c r="AY15">
        <f t="shared" si="14"/>
        <v>0.28252547362596014</v>
      </c>
      <c r="AZ15">
        <f t="shared" si="15"/>
        <v>0.24960725902650527</v>
      </c>
      <c r="BA15">
        <f t="shared" si="16"/>
        <v>0.35976970488442372</v>
      </c>
      <c r="BB15">
        <f t="shared" si="17"/>
        <v>-7.9044595924610439E-2</v>
      </c>
    </row>
    <row r="16" spans="1:54" x14ac:dyDescent="0.35">
      <c r="A16" s="5">
        <v>28185</v>
      </c>
      <c r="B16">
        <v>89434.418309999994</v>
      </c>
      <c r="C16">
        <v>7385.1744280000003</v>
      </c>
      <c r="D16">
        <v>3056.998098</v>
      </c>
      <c r="E16">
        <v>2251.5159899999999</v>
      </c>
      <c r="F16">
        <v>918.44562780000001</v>
      </c>
      <c r="G16">
        <v>797.59855500000003</v>
      </c>
      <c r="H16">
        <v>356.88365219999997</v>
      </c>
      <c r="I16" s="7">
        <v>7.4</v>
      </c>
      <c r="J16">
        <v>79797.43591</v>
      </c>
      <c r="K16">
        <v>5870.5634440000003</v>
      </c>
      <c r="L16">
        <v>2478.045466</v>
      </c>
      <c r="M16">
        <v>1753.711045</v>
      </c>
      <c r="N16">
        <v>720.87775409999995</v>
      </c>
      <c r="O16">
        <v>613.83346559999995</v>
      </c>
      <c r="P16">
        <v>278.42787340000001</v>
      </c>
      <c r="Q16" s="7">
        <v>6.7</v>
      </c>
      <c r="R16">
        <v>8247.3881280000005</v>
      </c>
      <c r="S16">
        <v>1386.531256</v>
      </c>
      <c r="T16">
        <v>517.11582399999998</v>
      </c>
      <c r="U16">
        <v>459.49689660000001</v>
      </c>
      <c r="V16">
        <v>174.5035311</v>
      </c>
      <c r="W16">
        <v>171.98139430000001</v>
      </c>
      <c r="X16">
        <v>69.67737271</v>
      </c>
      <c r="Y16" s="7">
        <v>13.9</v>
      </c>
      <c r="Z16">
        <v>1380.2120010000001</v>
      </c>
      <c r="AA16">
        <v>137.27784700000001</v>
      </c>
      <c r="AB16">
        <v>66.850147710000002</v>
      </c>
      <c r="AC16">
        <v>35.421745459999997</v>
      </c>
      <c r="AD16">
        <v>18.043648910000002</v>
      </c>
      <c r="AE16">
        <v>5.4131570699999996</v>
      </c>
      <c r="AF16">
        <v>7.4866337630000004</v>
      </c>
      <c r="AG16" s="7">
        <f t="shared" si="1"/>
        <v>9.0463766318389229</v>
      </c>
      <c r="AH16">
        <f>Sheet1!C316</f>
        <v>3.72</v>
      </c>
      <c r="AI16">
        <f t="shared" si="2"/>
        <v>5.2467132568875918</v>
      </c>
      <c r="AJ16">
        <f t="shared" si="3"/>
        <v>4.9923942152037633</v>
      </c>
      <c r="AK16">
        <f t="shared" si="4"/>
        <v>7.1908274906299905</v>
      </c>
      <c r="AL16">
        <f t="shared" si="5"/>
        <v>5.8010793022023757</v>
      </c>
      <c r="AM16">
        <f t="shared" si="6"/>
        <v>5.2238120549540374</v>
      </c>
      <c r="AN16">
        <f t="shared" si="7"/>
        <v>5.2368260216483575</v>
      </c>
      <c r="AO16" s="12">
        <v>158131</v>
      </c>
      <c r="AP16" s="12">
        <v>138625</v>
      </c>
      <c r="AQ16" s="12">
        <v>16462</v>
      </c>
      <c r="AR16" s="12">
        <f t="shared" si="8"/>
        <v>3044</v>
      </c>
      <c r="AS16" s="7">
        <f t="shared" si="9"/>
        <v>2.0014800002101243</v>
      </c>
      <c r="AT16">
        <f t="shared" si="10"/>
        <v>1.9021075263969205</v>
      </c>
      <c r="AU16">
        <f t="shared" si="11"/>
        <v>2.631888840136646</v>
      </c>
      <c r="AV16">
        <f t="shared" si="12"/>
        <v>2.2023643053690023</v>
      </c>
      <c r="AW16">
        <f t="shared" si="13"/>
        <v>1.3137236682850553</v>
      </c>
      <c r="AX16" s="23">
        <f t="shared" si="14"/>
        <v>0.22084112673291112</v>
      </c>
      <c r="AY16">
        <f t="shared" si="14"/>
        <v>0.25311158841966686</v>
      </c>
      <c r="AZ16">
        <f t="shared" si="15"/>
        <v>0.22825413455593635</v>
      </c>
      <c r="BA16">
        <f t="shared" si="16"/>
        <v>0.32482744212874781</v>
      </c>
      <c r="BB16">
        <f t="shared" si="17"/>
        <v>-0.10629423837198604</v>
      </c>
    </row>
    <row r="17" spans="1:54" x14ac:dyDescent="0.35">
      <c r="A17" s="5">
        <v>28216</v>
      </c>
      <c r="B17">
        <v>89934.069709999996</v>
      </c>
      <c r="C17">
        <v>7080.0063680000003</v>
      </c>
      <c r="D17">
        <v>2899.2304210000002</v>
      </c>
      <c r="E17">
        <v>2077.1462689999998</v>
      </c>
      <c r="F17">
        <v>891.16416260000005</v>
      </c>
      <c r="G17">
        <v>790.21491709999998</v>
      </c>
      <c r="H17">
        <v>338.71220870000002</v>
      </c>
      <c r="I17" s="7">
        <v>7.2</v>
      </c>
      <c r="J17">
        <v>80188.916119999994</v>
      </c>
      <c r="K17">
        <v>5664.2059159999999</v>
      </c>
      <c r="L17">
        <v>2377.9354389999999</v>
      </c>
      <c r="M17">
        <v>1600.0678849999999</v>
      </c>
      <c r="N17">
        <v>728.10809649999999</v>
      </c>
      <c r="O17">
        <v>612.88752160000001</v>
      </c>
      <c r="P17">
        <v>248.9965526</v>
      </c>
      <c r="Q17" s="7">
        <v>6.4</v>
      </c>
      <c r="R17">
        <v>8386.2132689999999</v>
      </c>
      <c r="S17">
        <v>1240.261655</v>
      </c>
      <c r="T17">
        <v>489.72158180000002</v>
      </c>
      <c r="U17">
        <v>430.1295983</v>
      </c>
      <c r="V17">
        <v>138.86695219999999</v>
      </c>
      <c r="W17">
        <v>157.68748669999999</v>
      </c>
      <c r="X17">
        <v>79.099218919999998</v>
      </c>
      <c r="Y17" s="7">
        <v>12.8</v>
      </c>
      <c r="Z17">
        <v>1372.1313849999999</v>
      </c>
      <c r="AA17">
        <v>153.38371570000001</v>
      </c>
      <c r="AB17">
        <v>71.435866270000005</v>
      </c>
      <c r="AC17">
        <v>48.309876959999997</v>
      </c>
      <c r="AD17">
        <v>13.43626499</v>
      </c>
      <c r="AE17">
        <v>24.415199390000002</v>
      </c>
      <c r="AF17">
        <v>4.0339803529999996</v>
      </c>
      <c r="AG17" s="7">
        <f t="shared" si="1"/>
        <v>10.05455243475585</v>
      </c>
      <c r="AH17">
        <f>Sheet1!C317</f>
        <v>3.81</v>
      </c>
      <c r="AI17">
        <f t="shared" si="2"/>
        <v>5.2375566822708466</v>
      </c>
      <c r="AJ17">
        <f t="shared" si="3"/>
        <v>4.9380157958435085</v>
      </c>
      <c r="AK17">
        <f t="shared" si="4"/>
        <v>6.9834089096944627</v>
      </c>
      <c r="AL17">
        <f t="shared" si="5"/>
        <v>6.1893331447272892</v>
      </c>
      <c r="AM17">
        <f t="shared" si="6"/>
        <v>5.1601955603072431</v>
      </c>
      <c r="AN17">
        <f t="shared" si="7"/>
        <v>5.1751317644410282</v>
      </c>
      <c r="AO17" s="12">
        <v>158371</v>
      </c>
      <c r="AP17" s="12">
        <v>138836</v>
      </c>
      <c r="AQ17" s="12">
        <v>16507</v>
      </c>
      <c r="AR17" s="12">
        <f t="shared" si="8"/>
        <v>3028</v>
      </c>
      <c r="AS17" s="7">
        <f t="shared" si="9"/>
        <v>1.9740810260220096</v>
      </c>
      <c r="AT17">
        <f t="shared" si="10"/>
        <v>1.8562979903656263</v>
      </c>
      <c r="AU17">
        <f t="shared" si="11"/>
        <v>2.5494451709255714</v>
      </c>
      <c r="AV17">
        <f t="shared" si="12"/>
        <v>2.30802551052393</v>
      </c>
      <c r="AW17">
        <f t="shared" si="13"/>
        <v>1.3376291891386096</v>
      </c>
      <c r="AX17" s="23">
        <f t="shared" si="14"/>
        <v>0.19344215254479646</v>
      </c>
      <c r="AY17">
        <f t="shared" si="14"/>
        <v>0.20730205238837263</v>
      </c>
      <c r="AZ17">
        <f t="shared" si="15"/>
        <v>0.14581046534486175</v>
      </c>
      <c r="BA17">
        <f t="shared" si="16"/>
        <v>0.43048864728367553</v>
      </c>
      <c r="BB17">
        <f t="shared" si="17"/>
        <v>-0.13019975922554039</v>
      </c>
    </row>
    <row r="18" spans="1:54" x14ac:dyDescent="0.35">
      <c r="A18" s="5">
        <v>28246</v>
      </c>
      <c r="B18">
        <v>90411.812760000001</v>
      </c>
      <c r="C18">
        <v>6987.3720599999997</v>
      </c>
      <c r="D18">
        <v>2697.9339439999999</v>
      </c>
      <c r="E18">
        <v>2178.092701</v>
      </c>
      <c r="F18">
        <v>921.97244799999999</v>
      </c>
      <c r="G18">
        <v>727.03850169999998</v>
      </c>
      <c r="H18">
        <v>365.93649920000001</v>
      </c>
      <c r="I18" s="7">
        <v>7</v>
      </c>
      <c r="J18">
        <v>80666.211519999997</v>
      </c>
      <c r="K18">
        <v>5487.0035040000002</v>
      </c>
      <c r="L18">
        <v>2159.4235570000001</v>
      </c>
      <c r="M18">
        <v>1710.6334139999999</v>
      </c>
      <c r="N18">
        <v>696.77299070000004</v>
      </c>
      <c r="O18">
        <v>554.40309060000004</v>
      </c>
      <c r="P18">
        <v>296.70910989999999</v>
      </c>
      <c r="Q18" s="7">
        <v>6.3</v>
      </c>
      <c r="R18">
        <v>8344.7767810000005</v>
      </c>
      <c r="S18">
        <v>1384.0385040000001</v>
      </c>
      <c r="T18">
        <v>504.08245970000002</v>
      </c>
      <c r="U18">
        <v>427.87075570000002</v>
      </c>
      <c r="V18">
        <v>210.56881229999999</v>
      </c>
      <c r="W18">
        <v>153.13216159999999</v>
      </c>
      <c r="X18">
        <v>76.279640650000005</v>
      </c>
      <c r="Y18" s="7">
        <v>13.5</v>
      </c>
      <c r="Z18">
        <v>1384.7516169999999</v>
      </c>
      <c r="AA18">
        <v>124.2924751</v>
      </c>
      <c r="AB18">
        <v>44.304118500000001</v>
      </c>
      <c r="AC18">
        <v>40.04349062</v>
      </c>
      <c r="AD18">
        <v>15.184191179999999</v>
      </c>
      <c r="AE18">
        <v>18.80181975</v>
      </c>
      <c r="AF18">
        <v>4.397758445</v>
      </c>
      <c r="AG18" s="7">
        <f t="shared" si="1"/>
        <v>8.2365038735901628</v>
      </c>
      <c r="AH18">
        <f>Sheet1!C318</f>
        <v>3.9</v>
      </c>
      <c r="AI18">
        <f t="shared" si="2"/>
        <v>5.2249401910452526</v>
      </c>
      <c r="AJ18">
        <f t="shared" si="3"/>
        <v>4.956813492557492</v>
      </c>
      <c r="AK18">
        <f t="shared" si="4"/>
        <v>7.2560319734686942</v>
      </c>
      <c r="AL18">
        <f t="shared" si="5"/>
        <v>5.6676595793150488</v>
      </c>
      <c r="AM18">
        <f t="shared" si="6"/>
        <v>5.1970739033368067</v>
      </c>
      <c r="AN18">
        <f t="shared" si="7"/>
        <v>5.2102044725741674</v>
      </c>
      <c r="AO18" s="12">
        <v>158657</v>
      </c>
      <c r="AP18" s="12">
        <v>139071</v>
      </c>
      <c r="AQ18" s="12">
        <v>16545</v>
      </c>
      <c r="AR18" s="12">
        <f t="shared" si="8"/>
        <v>3041</v>
      </c>
      <c r="AS18" s="7">
        <f t="shared" si="9"/>
        <v>1.9459101490553132</v>
      </c>
      <c r="AT18">
        <f t="shared" si="10"/>
        <v>1.8405496333974869</v>
      </c>
      <c r="AU18">
        <f t="shared" si="11"/>
        <v>2.6026896854443837</v>
      </c>
      <c r="AV18">
        <f t="shared" si="12"/>
        <v>2.1085759667004442</v>
      </c>
      <c r="AW18">
        <f t="shared" si="13"/>
        <v>1.3609765531356006</v>
      </c>
      <c r="AX18" s="23">
        <f t="shared" si="14"/>
        <v>0.16527127557810006</v>
      </c>
      <c r="AY18">
        <f t="shared" si="14"/>
        <v>0.19155369542023326</v>
      </c>
      <c r="AZ18">
        <f t="shared" si="15"/>
        <v>0.19905497986367404</v>
      </c>
      <c r="BA18">
        <f t="shared" si="16"/>
        <v>0.23103910346018974</v>
      </c>
      <c r="BB18">
        <f t="shared" si="17"/>
        <v>-0.15354712322253139</v>
      </c>
    </row>
    <row r="19" spans="1:54" x14ac:dyDescent="0.35">
      <c r="A19" s="5">
        <v>28277</v>
      </c>
      <c r="B19">
        <v>90682.698099999994</v>
      </c>
      <c r="C19">
        <v>7104.5686429999996</v>
      </c>
      <c r="D19">
        <v>3045.4976780000002</v>
      </c>
      <c r="E19">
        <v>2103.1937419999999</v>
      </c>
      <c r="F19">
        <v>905.16566360000002</v>
      </c>
      <c r="G19">
        <v>724.82032260000005</v>
      </c>
      <c r="H19">
        <v>328.65934349999998</v>
      </c>
      <c r="I19" s="7">
        <v>7.2</v>
      </c>
      <c r="J19">
        <v>80883.988339999996</v>
      </c>
      <c r="K19">
        <v>5547.3446359999998</v>
      </c>
      <c r="L19">
        <v>2379.563533</v>
      </c>
      <c r="M19">
        <v>1629.272428</v>
      </c>
      <c r="N19">
        <v>669.78552930000001</v>
      </c>
      <c r="O19">
        <v>571.54967220000003</v>
      </c>
      <c r="P19">
        <v>249.55606760000001</v>
      </c>
      <c r="Q19" s="7">
        <v>6.4</v>
      </c>
      <c r="R19">
        <v>8398.5824219999995</v>
      </c>
      <c r="S19">
        <v>1436.460229</v>
      </c>
      <c r="T19">
        <v>570.16704990000005</v>
      </c>
      <c r="U19">
        <v>441.47966789999998</v>
      </c>
      <c r="V19">
        <v>213.9896402</v>
      </c>
      <c r="W19">
        <v>142.3045137</v>
      </c>
      <c r="X19">
        <v>60.930390690000003</v>
      </c>
      <c r="Y19" s="7">
        <v>13.9</v>
      </c>
      <c r="Z19">
        <v>1418.4465889999999</v>
      </c>
      <c r="AA19">
        <v>129.15603350000001</v>
      </c>
      <c r="AB19">
        <v>56.132498490000003</v>
      </c>
      <c r="AC19">
        <v>37.808974730000003</v>
      </c>
      <c r="AD19">
        <v>20.812550030000001</v>
      </c>
      <c r="AE19">
        <v>8.3514548689999994</v>
      </c>
      <c r="AF19">
        <v>6.3232011200000002</v>
      </c>
      <c r="AG19" s="7">
        <f t="shared" si="1"/>
        <v>8.3455553526628901</v>
      </c>
      <c r="AH19">
        <f>Sheet1!C319</f>
        <v>3.92</v>
      </c>
      <c r="AI19">
        <f t="shared" si="2"/>
        <v>5.3126264690828773</v>
      </c>
      <c r="AJ19">
        <f t="shared" si="3"/>
        <v>5.0087922695995291</v>
      </c>
      <c r="AK19">
        <f t="shared" si="4"/>
        <v>7.3815987428198779</v>
      </c>
      <c r="AL19">
        <f t="shared" si="5"/>
        <v>5.7196658103807545</v>
      </c>
      <c r="AM19">
        <f t="shared" si="6"/>
        <v>5.2600580614383752</v>
      </c>
      <c r="AN19">
        <f t="shared" si="7"/>
        <v>5.2702081178048195</v>
      </c>
      <c r="AO19" s="12">
        <v>158929</v>
      </c>
      <c r="AP19" s="12">
        <v>139291</v>
      </c>
      <c r="AQ19" s="12">
        <v>16599</v>
      </c>
      <c r="AR19" s="12">
        <f t="shared" si="8"/>
        <v>3039</v>
      </c>
      <c r="AS19" s="7">
        <f t="shared" si="9"/>
        <v>1.9740810260220096</v>
      </c>
      <c r="AT19">
        <f t="shared" si="10"/>
        <v>1.8562979903656263</v>
      </c>
      <c r="AU19">
        <f t="shared" si="11"/>
        <v>2.631888840136646</v>
      </c>
      <c r="AV19">
        <f t="shared" si="12"/>
        <v>2.1217291040502375</v>
      </c>
      <c r="AW19">
        <f t="shared" si="13"/>
        <v>1.3660916538023711</v>
      </c>
      <c r="AX19" s="23">
        <f t="shared" si="14"/>
        <v>0.19344215254479646</v>
      </c>
      <c r="AY19">
        <f t="shared" si="14"/>
        <v>0.20730205238837263</v>
      </c>
      <c r="AZ19">
        <f t="shared" si="15"/>
        <v>0.22825413455593635</v>
      </c>
      <c r="BA19">
        <f t="shared" si="16"/>
        <v>0.24419224080998303</v>
      </c>
      <c r="BB19">
        <f t="shared" si="17"/>
        <v>-0.15866222388930185</v>
      </c>
    </row>
    <row r="20" spans="1:54" x14ac:dyDescent="0.35">
      <c r="A20" s="5">
        <v>28307</v>
      </c>
      <c r="B20">
        <v>90695.52893</v>
      </c>
      <c r="C20">
        <v>6821.7285920000004</v>
      </c>
      <c r="D20">
        <v>2867.9403189999998</v>
      </c>
      <c r="E20">
        <v>2103.1782669999998</v>
      </c>
      <c r="F20">
        <v>907.89195240000004</v>
      </c>
      <c r="G20">
        <v>684.35738509999999</v>
      </c>
      <c r="H20">
        <v>324.25826469999998</v>
      </c>
      <c r="I20" s="7">
        <v>6.9</v>
      </c>
      <c r="J20">
        <v>80903.450880000004</v>
      </c>
      <c r="K20">
        <v>5228.3795049999999</v>
      </c>
      <c r="L20">
        <v>2285.3180729999999</v>
      </c>
      <c r="M20">
        <v>1594.7490780000001</v>
      </c>
      <c r="N20">
        <v>680.36359110000001</v>
      </c>
      <c r="O20">
        <v>507.89690030000003</v>
      </c>
      <c r="P20">
        <v>219.16438389999999</v>
      </c>
      <c r="Q20" s="7">
        <v>6</v>
      </c>
      <c r="R20">
        <v>8375.2966930000002</v>
      </c>
      <c r="S20">
        <v>1409.943066</v>
      </c>
      <c r="T20">
        <v>522.15070739999999</v>
      </c>
      <c r="U20">
        <v>452.12751960000003</v>
      </c>
      <c r="V20">
        <v>201.6622797</v>
      </c>
      <c r="W20">
        <v>159.0812517</v>
      </c>
      <c r="X20">
        <v>88.701205389999998</v>
      </c>
      <c r="Y20" s="7">
        <v>13.9</v>
      </c>
      <c r="Z20">
        <v>1442.9508310000001</v>
      </c>
      <c r="AA20">
        <v>126.7060223</v>
      </c>
      <c r="AB20">
        <v>51.548526799999998</v>
      </c>
      <c r="AC20">
        <v>42.283719079999997</v>
      </c>
      <c r="AD20">
        <v>28.954842660000001</v>
      </c>
      <c r="AE20">
        <v>7.5021319609999999</v>
      </c>
      <c r="AF20">
        <v>4.8842007110000001</v>
      </c>
      <c r="AG20" s="7">
        <f t="shared" si="1"/>
        <v>8.0722115813795217</v>
      </c>
      <c r="AH20">
        <f>Sheet1!C320</f>
        <v>4.03</v>
      </c>
      <c r="AI20">
        <f t="shared" si="2"/>
        <v>5.2732343016406924</v>
      </c>
      <c r="AJ20">
        <f t="shared" si="3"/>
        <v>4.917316341257699</v>
      </c>
      <c r="AK20">
        <f t="shared" si="4"/>
        <v>7.4844505476354106</v>
      </c>
      <c r="AL20">
        <f t="shared" si="5"/>
        <v>5.7035964682785441</v>
      </c>
      <c r="AM20">
        <f t="shared" si="6"/>
        <v>5.1860286298390488</v>
      </c>
      <c r="AN20">
        <f t="shared" si="7"/>
        <v>5.2007320071215561</v>
      </c>
      <c r="AO20" s="12">
        <v>159185</v>
      </c>
      <c r="AP20" s="12">
        <v>139506</v>
      </c>
      <c r="AQ20" s="12">
        <v>16645</v>
      </c>
      <c r="AR20" s="12">
        <f t="shared" si="8"/>
        <v>3034</v>
      </c>
      <c r="AS20" s="7">
        <f t="shared" si="9"/>
        <v>1.9315214116032138</v>
      </c>
      <c r="AT20">
        <f t="shared" si="10"/>
        <v>1.791759469228055</v>
      </c>
      <c r="AU20">
        <f t="shared" si="11"/>
        <v>2.631888840136646</v>
      </c>
      <c r="AV20">
        <f t="shared" si="12"/>
        <v>2.0884274944743266</v>
      </c>
      <c r="AW20">
        <f t="shared" si="13"/>
        <v>1.3937663759585917</v>
      </c>
      <c r="AX20" s="23">
        <f t="shared" si="14"/>
        <v>0.15088253812600061</v>
      </c>
      <c r="AY20">
        <f t="shared" si="14"/>
        <v>0.14276353125080132</v>
      </c>
      <c r="AZ20">
        <f t="shared" si="15"/>
        <v>0.22825413455593635</v>
      </c>
      <c r="BA20">
        <f t="shared" si="16"/>
        <v>0.21089063123407215</v>
      </c>
      <c r="BB20">
        <f t="shared" si="17"/>
        <v>-0.18633694604552242</v>
      </c>
    </row>
    <row r="21" spans="1:54" x14ac:dyDescent="0.35">
      <c r="A21" s="5">
        <v>28338</v>
      </c>
      <c r="B21">
        <v>91183.647219999999</v>
      </c>
      <c r="C21">
        <v>6876.4118609999996</v>
      </c>
      <c r="D21">
        <v>2903.5516429999998</v>
      </c>
      <c r="E21">
        <v>2196.756805</v>
      </c>
      <c r="F21">
        <v>876.22145269999999</v>
      </c>
      <c r="G21">
        <v>606.63049220000005</v>
      </c>
      <c r="H21">
        <v>297.93300269999997</v>
      </c>
      <c r="I21" s="7">
        <v>7</v>
      </c>
      <c r="J21">
        <v>81349.58193</v>
      </c>
      <c r="K21">
        <v>5223.1872300000005</v>
      </c>
      <c r="L21">
        <v>2278.5527959999999</v>
      </c>
      <c r="M21">
        <v>1631.255717</v>
      </c>
      <c r="N21">
        <v>677.80140180000001</v>
      </c>
      <c r="O21">
        <v>452.7051548</v>
      </c>
      <c r="P21">
        <v>214.4199303</v>
      </c>
      <c r="Q21" s="7">
        <v>6</v>
      </c>
      <c r="R21">
        <v>8408.2801319999999</v>
      </c>
      <c r="S21">
        <v>1513.2625149999999</v>
      </c>
      <c r="T21">
        <v>602.22233659999995</v>
      </c>
      <c r="U21">
        <v>505.0843663</v>
      </c>
      <c r="V21">
        <v>189.06889699999999</v>
      </c>
      <c r="W21">
        <v>143.1261872</v>
      </c>
      <c r="X21">
        <v>60.782921289999997</v>
      </c>
      <c r="Y21" s="7">
        <v>15.1</v>
      </c>
      <c r="Z21">
        <v>1435.0447610000001</v>
      </c>
      <c r="AA21">
        <v>142.7098067</v>
      </c>
      <c r="AB21">
        <v>48.60884566</v>
      </c>
      <c r="AC21">
        <v>53.044987249999998</v>
      </c>
      <c r="AD21">
        <v>19.774904320000001</v>
      </c>
      <c r="AE21">
        <v>4.0165026480000003</v>
      </c>
      <c r="AF21">
        <v>17.864349099999998</v>
      </c>
      <c r="AG21" s="7">
        <f t="shared" si="1"/>
        <v>9.0451208078603607</v>
      </c>
      <c r="AH21">
        <f>Sheet1!C321</f>
        <v>4.0999999999999996</v>
      </c>
      <c r="AI21">
        <f t="shared" si="2"/>
        <v>5.3572380943915494</v>
      </c>
      <c r="AJ21">
        <f t="shared" si="3"/>
        <v>4.9598387070548977</v>
      </c>
      <c r="AK21">
        <f t="shared" si="4"/>
        <v>7.868290792796107</v>
      </c>
      <c r="AL21">
        <f t="shared" si="5"/>
        <v>6.0897450941913389</v>
      </c>
      <c r="AM21">
        <f t="shared" si="6"/>
        <v>5.2728978760639418</v>
      </c>
      <c r="AN21">
        <f t="shared" si="7"/>
        <v>5.2853626683505439</v>
      </c>
      <c r="AO21" s="12">
        <v>159430</v>
      </c>
      <c r="AP21" s="12">
        <v>139724</v>
      </c>
      <c r="AQ21" s="12">
        <v>16661</v>
      </c>
      <c r="AR21" s="12">
        <f t="shared" si="8"/>
        <v>3045</v>
      </c>
      <c r="AS21" s="7">
        <f t="shared" si="9"/>
        <v>1.9459101490553132</v>
      </c>
      <c r="AT21">
        <f t="shared" si="10"/>
        <v>1.791759469228055</v>
      </c>
      <c r="AU21">
        <f t="shared" si="11"/>
        <v>2.7146947438208788</v>
      </c>
      <c r="AV21">
        <f t="shared" si="12"/>
        <v>2.2022254750720891</v>
      </c>
      <c r="AW21">
        <f t="shared" si="13"/>
        <v>1.410986973710262</v>
      </c>
      <c r="AX21" s="23">
        <f t="shared" si="14"/>
        <v>0.16527127557810006</v>
      </c>
      <c r="AY21">
        <f t="shared" si="14"/>
        <v>0.14276353125080132</v>
      </c>
      <c r="AZ21">
        <f t="shared" si="15"/>
        <v>0.31106003824016915</v>
      </c>
      <c r="BA21">
        <f t="shared" si="16"/>
        <v>0.32468861183183462</v>
      </c>
      <c r="BB21">
        <f t="shared" si="17"/>
        <v>-0.20355754379719282</v>
      </c>
    </row>
    <row r="22" spans="1:54" x14ac:dyDescent="0.35">
      <c r="A22" s="5">
        <v>28369</v>
      </c>
      <c r="B22">
        <v>91499.854130000007</v>
      </c>
      <c r="C22">
        <v>6794.9800420000001</v>
      </c>
      <c r="D22">
        <v>2867.0859190000001</v>
      </c>
      <c r="E22">
        <v>2153.7462049999999</v>
      </c>
      <c r="F22">
        <v>861.26528829999995</v>
      </c>
      <c r="G22">
        <v>665.41598020000004</v>
      </c>
      <c r="H22">
        <v>272.68424240000002</v>
      </c>
      <c r="I22" s="7">
        <v>6.8</v>
      </c>
      <c r="J22">
        <v>81587.303329999995</v>
      </c>
      <c r="K22">
        <v>5204.4076940000004</v>
      </c>
      <c r="L22">
        <v>2264.73162</v>
      </c>
      <c r="M22">
        <v>1627.6885890000001</v>
      </c>
      <c r="N22">
        <v>643.73787570000002</v>
      </c>
      <c r="O22">
        <v>494.96964439999999</v>
      </c>
      <c r="P22">
        <v>190.75807499999999</v>
      </c>
      <c r="Q22" s="7">
        <v>6</v>
      </c>
      <c r="R22">
        <v>8419.4112260000002</v>
      </c>
      <c r="S22">
        <v>1478.9115670000001</v>
      </c>
      <c r="T22">
        <v>549.04564630000004</v>
      </c>
      <c r="U22">
        <v>488.57555189999999</v>
      </c>
      <c r="V22">
        <v>192.73799500000001</v>
      </c>
      <c r="W22">
        <v>167.12376620000001</v>
      </c>
      <c r="X22">
        <v>73.455437619999998</v>
      </c>
      <c r="Y22" s="7">
        <v>14.5</v>
      </c>
      <c r="Z22">
        <v>1475.1143199999999</v>
      </c>
      <c r="AA22">
        <v>115.0237195</v>
      </c>
      <c r="AB22">
        <v>62.694190910000003</v>
      </c>
      <c r="AC22">
        <v>30.001919640000001</v>
      </c>
      <c r="AD22">
        <v>9.0797703629999997</v>
      </c>
      <c r="AE22">
        <v>7.3435772659999996</v>
      </c>
      <c r="AF22">
        <v>2.5618680239999998</v>
      </c>
      <c r="AG22" s="7">
        <f t="shared" si="1"/>
        <v>7.2335681961402454</v>
      </c>
      <c r="AH22">
        <f>Sheet1!C322</f>
        <v>4.09</v>
      </c>
      <c r="AI22">
        <f t="shared" si="2"/>
        <v>5.2737083726728766</v>
      </c>
      <c r="AJ22">
        <f t="shared" si="3"/>
        <v>4.9537864306003341</v>
      </c>
      <c r="AK22">
        <f t="shared" si="4"/>
        <v>7.7009739643761943</v>
      </c>
      <c r="AL22">
        <f t="shared" si="5"/>
        <v>5.4392365201573654</v>
      </c>
      <c r="AM22">
        <f t="shared" si="6"/>
        <v>5.237543434630993</v>
      </c>
      <c r="AN22">
        <f t="shared" si="7"/>
        <v>5.2503427431316192</v>
      </c>
      <c r="AO22" s="12">
        <v>159674</v>
      </c>
      <c r="AP22" s="12">
        <v>139951</v>
      </c>
      <c r="AQ22" s="12">
        <v>16703</v>
      </c>
      <c r="AR22" s="12">
        <f t="shared" si="8"/>
        <v>3020</v>
      </c>
      <c r="AS22" s="7">
        <f t="shared" si="9"/>
        <v>1.9169226121820611</v>
      </c>
      <c r="AT22">
        <f t="shared" si="10"/>
        <v>1.791759469228055</v>
      </c>
      <c r="AU22">
        <f t="shared" si="11"/>
        <v>2.6741486494265287</v>
      </c>
      <c r="AV22">
        <f t="shared" si="12"/>
        <v>1.9787324408636573</v>
      </c>
      <c r="AW22">
        <f t="shared" si="13"/>
        <v>1.4085449700547104</v>
      </c>
      <c r="AX22" s="23">
        <f t="shared" si="14"/>
        <v>0.13628373870484789</v>
      </c>
      <c r="AY22">
        <f t="shared" si="14"/>
        <v>0.14276353125080132</v>
      </c>
      <c r="AZ22">
        <f t="shared" si="15"/>
        <v>0.27051394384581906</v>
      </c>
      <c r="BA22">
        <f t="shared" si="16"/>
        <v>0.10119557762340281</v>
      </c>
      <c r="BB22">
        <f t="shared" si="17"/>
        <v>-0.20111554014164112</v>
      </c>
    </row>
    <row r="23" spans="1:54" x14ac:dyDescent="0.35">
      <c r="A23" s="5">
        <v>28399</v>
      </c>
      <c r="B23">
        <v>91975.122189999995</v>
      </c>
      <c r="C23">
        <v>6740.749178</v>
      </c>
      <c r="D23">
        <v>2883.0845290000002</v>
      </c>
      <c r="E23">
        <v>2139.3730310000001</v>
      </c>
      <c r="F23">
        <v>814.34476370000004</v>
      </c>
      <c r="G23">
        <v>613.02444349999996</v>
      </c>
      <c r="H23">
        <v>256.76491370000002</v>
      </c>
      <c r="I23" s="7">
        <v>6.8</v>
      </c>
      <c r="J23">
        <v>81976.421570000006</v>
      </c>
      <c r="K23">
        <v>5221.9355969999997</v>
      </c>
      <c r="L23">
        <v>2283.5111430000002</v>
      </c>
      <c r="M23">
        <v>1622.7013810000001</v>
      </c>
      <c r="N23">
        <v>615.22634479999999</v>
      </c>
      <c r="O23">
        <v>476.47916079999999</v>
      </c>
      <c r="P23">
        <v>200.31141120000001</v>
      </c>
      <c r="Q23" s="7">
        <v>5.9</v>
      </c>
      <c r="R23">
        <v>8475.5343589999993</v>
      </c>
      <c r="S23">
        <v>1441.6648130000001</v>
      </c>
      <c r="T23">
        <v>552.36764000000005</v>
      </c>
      <c r="U23">
        <v>494.8488964</v>
      </c>
      <c r="V23">
        <v>184.35676230000001</v>
      </c>
      <c r="W23">
        <v>136.41260650000001</v>
      </c>
      <c r="X23">
        <v>63.947721790000003</v>
      </c>
      <c r="Y23" s="7">
        <v>14.5</v>
      </c>
      <c r="Z23">
        <v>1514.6903299999999</v>
      </c>
      <c r="AA23">
        <v>113.27264049999999</v>
      </c>
      <c r="AB23">
        <v>49.641061579999999</v>
      </c>
      <c r="AC23">
        <v>36.838530980000002</v>
      </c>
      <c r="AD23">
        <v>14.088754890000001</v>
      </c>
      <c r="AE23">
        <v>11.40770644</v>
      </c>
      <c r="AF23">
        <v>1.6956695660000001</v>
      </c>
      <c r="AG23" s="7">
        <f t="shared" si="1"/>
        <v>6.957937161507445</v>
      </c>
      <c r="AH23">
        <f>Sheet1!C323</f>
        <v>4.2699999999999996</v>
      </c>
      <c r="AI23">
        <f t="shared" si="2"/>
        <v>5.3885062865324747</v>
      </c>
      <c r="AJ23">
        <f t="shared" si="3"/>
        <v>5.0192628940911233</v>
      </c>
      <c r="AK23">
        <f t="shared" si="4"/>
        <v>7.868608517393656</v>
      </c>
      <c r="AL23">
        <f t="shared" si="5"/>
        <v>5.4507239592220031</v>
      </c>
      <c r="AM23">
        <f t="shared" si="6"/>
        <v>5.3140351792062095</v>
      </c>
      <c r="AN23">
        <f t="shared" si="7"/>
        <v>5.3257028087799769</v>
      </c>
      <c r="AO23" s="12">
        <v>159915</v>
      </c>
      <c r="AP23" s="12">
        <v>140153</v>
      </c>
      <c r="AQ23" s="12">
        <v>16741</v>
      </c>
      <c r="AR23" s="12">
        <f t="shared" si="8"/>
        <v>3021</v>
      </c>
      <c r="AS23" s="7">
        <f t="shared" si="9"/>
        <v>1.9169226121820611</v>
      </c>
      <c r="AT23">
        <f t="shared" si="10"/>
        <v>1.7749523509116738</v>
      </c>
      <c r="AU23">
        <f t="shared" si="11"/>
        <v>2.6741486494265287</v>
      </c>
      <c r="AV23">
        <f t="shared" si="12"/>
        <v>1.9398830455747764</v>
      </c>
      <c r="AW23">
        <f t="shared" si="13"/>
        <v>1.451613827240533</v>
      </c>
      <c r="AX23" s="23">
        <f t="shared" si="14"/>
        <v>0.13628373870484789</v>
      </c>
      <c r="AY23">
        <f t="shared" si="14"/>
        <v>0.12595641293442017</v>
      </c>
      <c r="AZ23">
        <f t="shared" si="15"/>
        <v>0.27051394384581906</v>
      </c>
      <c r="BA23">
        <f t="shared" si="16"/>
        <v>6.2346182334521938E-2</v>
      </c>
      <c r="BB23">
        <f t="shared" si="17"/>
        <v>-0.24418439732746378</v>
      </c>
    </row>
    <row r="24" spans="1:54" x14ac:dyDescent="0.35">
      <c r="A24" s="5">
        <v>28430</v>
      </c>
      <c r="B24">
        <v>92429.448279999997</v>
      </c>
      <c r="C24">
        <v>6763.9817739999999</v>
      </c>
      <c r="D24">
        <v>2986.9082429999999</v>
      </c>
      <c r="E24">
        <v>2101.5253429999998</v>
      </c>
      <c r="F24">
        <v>839.03669360000004</v>
      </c>
      <c r="G24">
        <v>597.08489480000003</v>
      </c>
      <c r="H24">
        <v>261.16728469999998</v>
      </c>
      <c r="I24" s="7">
        <v>6.8</v>
      </c>
      <c r="J24">
        <v>82304.407019999999</v>
      </c>
      <c r="K24">
        <v>5152.6384049999997</v>
      </c>
      <c r="L24">
        <v>2309.4034489999999</v>
      </c>
      <c r="M24">
        <v>1595.1632750000001</v>
      </c>
      <c r="N24">
        <v>619.51960329999997</v>
      </c>
      <c r="O24">
        <v>439.37747569999999</v>
      </c>
      <c r="P24">
        <v>199.42515259999999</v>
      </c>
      <c r="Q24" s="7">
        <v>5.8</v>
      </c>
      <c r="R24">
        <v>8586.1908039999998</v>
      </c>
      <c r="S24">
        <v>1455.3926509999999</v>
      </c>
      <c r="T24">
        <v>581.15781349999997</v>
      </c>
      <c r="U24">
        <v>469.38884780000001</v>
      </c>
      <c r="V24">
        <v>208.81165200000001</v>
      </c>
      <c r="W24">
        <v>150.06359860000001</v>
      </c>
      <c r="X24">
        <v>60.73758256</v>
      </c>
      <c r="Y24" s="7">
        <v>14.7</v>
      </c>
      <c r="Z24">
        <v>1518.865965</v>
      </c>
      <c r="AA24">
        <v>128.40972909999999</v>
      </c>
      <c r="AB24">
        <v>94.248769820000007</v>
      </c>
      <c r="AC24">
        <v>22.125593380000002</v>
      </c>
      <c r="AD24">
        <v>16.397092789999999</v>
      </c>
      <c r="AE24">
        <v>7.215546325</v>
      </c>
      <c r="AF24">
        <v>0.82947110899999998</v>
      </c>
      <c r="AG24" s="7">
        <f t="shared" si="1"/>
        <v>7.7952785656900918</v>
      </c>
      <c r="AH24">
        <f>Sheet1!C324</f>
        <v>4.38</v>
      </c>
      <c r="AI24">
        <f t="shared" si="2"/>
        <v>5.45747194220914</v>
      </c>
      <c r="AJ24">
        <f t="shared" si="3"/>
        <v>5.0402380896144185</v>
      </c>
      <c r="AK24">
        <f t="shared" si="4"/>
        <v>8.0240887333079751</v>
      </c>
      <c r="AL24">
        <f t="shared" si="5"/>
        <v>5.8432285696969446</v>
      </c>
      <c r="AM24">
        <f t="shared" si="6"/>
        <v>5.3532204333585334</v>
      </c>
      <c r="AN24">
        <f t="shared" si="7"/>
        <v>5.3682083553639233</v>
      </c>
      <c r="AO24" s="12">
        <v>160129</v>
      </c>
      <c r="AP24" s="12">
        <v>140278</v>
      </c>
      <c r="AQ24" s="12">
        <v>16772</v>
      </c>
      <c r="AR24" s="12">
        <f t="shared" si="8"/>
        <v>3079</v>
      </c>
      <c r="AS24" s="7">
        <f t="shared" si="9"/>
        <v>1.9169226121820611</v>
      </c>
      <c r="AT24">
        <f t="shared" si="10"/>
        <v>1.7578579175523736</v>
      </c>
      <c r="AU24">
        <f t="shared" si="11"/>
        <v>2.6878474937846906</v>
      </c>
      <c r="AV24">
        <f t="shared" si="12"/>
        <v>2.0535182383292057</v>
      </c>
      <c r="AW24">
        <f t="shared" si="13"/>
        <v>1.4770487243883548</v>
      </c>
      <c r="AX24" s="23">
        <f t="shared" si="14"/>
        <v>0.13628373870484789</v>
      </c>
      <c r="AY24">
        <f t="shared" si="14"/>
        <v>0.10886197957512</v>
      </c>
      <c r="AZ24">
        <f t="shared" si="15"/>
        <v>0.28421278820398088</v>
      </c>
      <c r="BA24">
        <f t="shared" si="16"/>
        <v>0.17598137508895118</v>
      </c>
      <c r="BB24">
        <f t="shared" si="17"/>
        <v>-0.26961929447528554</v>
      </c>
    </row>
    <row r="25" spans="1:54" x14ac:dyDescent="0.35">
      <c r="A25" s="5">
        <v>28460</v>
      </c>
      <c r="B25">
        <v>92787.589259999993</v>
      </c>
      <c r="C25">
        <v>6252.0771580000001</v>
      </c>
      <c r="D25">
        <v>2674.5904799999998</v>
      </c>
      <c r="E25">
        <v>1975.9519829999999</v>
      </c>
      <c r="F25">
        <v>792.19328129999997</v>
      </c>
      <c r="G25">
        <v>580.7799986</v>
      </c>
      <c r="H25">
        <v>245.10873269999999</v>
      </c>
      <c r="I25" s="7">
        <v>6.4</v>
      </c>
      <c r="J25">
        <v>82459.552549999993</v>
      </c>
      <c r="K25">
        <v>4763.2012880000002</v>
      </c>
      <c r="L25">
        <v>2112.861817</v>
      </c>
      <c r="M25">
        <v>1494.44471</v>
      </c>
      <c r="N25">
        <v>572.81692339999995</v>
      </c>
      <c r="O25">
        <v>431.98610730000001</v>
      </c>
      <c r="P25">
        <v>186.75208660000001</v>
      </c>
      <c r="Q25" s="7">
        <v>5.5</v>
      </c>
      <c r="R25">
        <v>8783.3504209999992</v>
      </c>
      <c r="S25">
        <v>1391.56377</v>
      </c>
      <c r="T25">
        <v>537.68326850000005</v>
      </c>
      <c r="U25">
        <v>450.178967</v>
      </c>
      <c r="V25">
        <v>184.32903920000001</v>
      </c>
      <c r="W25">
        <v>138.33896050000001</v>
      </c>
      <c r="X25">
        <v>64.287595909999993</v>
      </c>
      <c r="Y25" s="7">
        <v>13.6</v>
      </c>
      <c r="Z25">
        <v>1532.7139870000001</v>
      </c>
      <c r="AA25">
        <v>105.4745345</v>
      </c>
      <c r="AB25">
        <v>38.659083840000001</v>
      </c>
      <c r="AC25">
        <v>38.382551620000001</v>
      </c>
      <c r="AD25">
        <v>17.801935069999999</v>
      </c>
      <c r="AE25">
        <v>3.6367796800000001</v>
      </c>
      <c r="AF25">
        <v>3.4768045120000002</v>
      </c>
      <c r="AG25" s="7">
        <f t="shared" si="1"/>
        <v>6.4384857490896534</v>
      </c>
      <c r="AH25">
        <f>Sheet1!C325</f>
        <v>4.51</v>
      </c>
      <c r="AI25">
        <f t="shared" si="2"/>
        <v>5.3725226849218606</v>
      </c>
      <c r="AJ25">
        <f t="shared" si="3"/>
        <v>4.9804618259755795</v>
      </c>
      <c r="AK25">
        <f t="shared" si="4"/>
        <v>7.8317303324361216</v>
      </c>
      <c r="AL25">
        <f t="shared" si="5"/>
        <v>5.3886520325953811</v>
      </c>
      <c r="AM25">
        <f t="shared" si="6"/>
        <v>5.2799492038407125</v>
      </c>
      <c r="AN25">
        <f t="shared" si="7"/>
        <v>5.2871281806631583</v>
      </c>
      <c r="AO25" s="12">
        <v>160377</v>
      </c>
      <c r="AP25" s="12">
        <v>140421</v>
      </c>
      <c r="AQ25" s="12">
        <v>16797</v>
      </c>
      <c r="AR25" s="12">
        <f t="shared" si="8"/>
        <v>3159</v>
      </c>
      <c r="AS25" s="7">
        <f t="shared" si="9"/>
        <v>1.8562979903656263</v>
      </c>
      <c r="AT25">
        <f t="shared" si="10"/>
        <v>1.7047480922384253</v>
      </c>
      <c r="AU25">
        <f t="shared" si="11"/>
        <v>2.6100697927420065</v>
      </c>
      <c r="AV25">
        <f t="shared" si="12"/>
        <v>1.8622933803394335</v>
      </c>
      <c r="AW25">
        <f t="shared" si="13"/>
        <v>1.506297153514587</v>
      </c>
      <c r="AX25" s="23">
        <f t="shared" si="14"/>
        <v>7.5659116888413092E-2</v>
      </c>
      <c r="AY25">
        <f t="shared" si="14"/>
        <v>5.5752154261171638E-2</v>
      </c>
      <c r="AZ25">
        <f t="shared" si="15"/>
        <v>0.20643508716129677</v>
      </c>
      <c r="BA25">
        <f t="shared" si="16"/>
        <v>-1.5243482900821004E-2</v>
      </c>
      <c r="BB25">
        <f t="shared" si="17"/>
        <v>-0.29886772360151781</v>
      </c>
    </row>
    <row r="26" spans="1:54" x14ac:dyDescent="0.35">
      <c r="A26" s="5">
        <v>28491</v>
      </c>
      <c r="B26">
        <v>92810.463940000001</v>
      </c>
      <c r="C26">
        <v>6434.4461970000002</v>
      </c>
      <c r="D26">
        <v>2883.086421</v>
      </c>
      <c r="E26">
        <v>2007.4383849999999</v>
      </c>
      <c r="F26">
        <v>775.33699869999998</v>
      </c>
      <c r="G26">
        <v>574.55044009999995</v>
      </c>
      <c r="H26">
        <v>212.73474250000001</v>
      </c>
      <c r="I26" s="7">
        <v>6.4</v>
      </c>
      <c r="J26">
        <v>82547.580839999995</v>
      </c>
      <c r="K26">
        <v>4869.6929060000002</v>
      </c>
      <c r="L26">
        <v>2260.8767290000001</v>
      </c>
      <c r="M26">
        <v>1507.4305959999999</v>
      </c>
      <c r="N26">
        <v>576.72471940000003</v>
      </c>
      <c r="O26">
        <v>386.0427985</v>
      </c>
      <c r="P26">
        <v>151.25742159999999</v>
      </c>
      <c r="Q26" s="7">
        <v>5.5</v>
      </c>
      <c r="R26">
        <v>8725.4070969999993</v>
      </c>
      <c r="S26">
        <v>1438.9364700000001</v>
      </c>
      <c r="T26">
        <v>550.4828066</v>
      </c>
      <c r="U26">
        <v>456.81909639999998</v>
      </c>
      <c r="V26">
        <v>194.1923984</v>
      </c>
      <c r="W26">
        <v>183.3204662</v>
      </c>
      <c r="X26">
        <v>55.723270790000001</v>
      </c>
      <c r="Y26" s="7">
        <v>13.9</v>
      </c>
      <c r="Z26">
        <v>1556.3560070000001</v>
      </c>
      <c r="AA26">
        <v>137.96517230000001</v>
      </c>
      <c r="AB26">
        <v>60.139690710000004</v>
      </c>
      <c r="AC26">
        <v>45.084800170000001</v>
      </c>
      <c r="AD26">
        <v>16.17589169</v>
      </c>
      <c r="AE26">
        <v>5.0424798290000004</v>
      </c>
      <c r="AF26">
        <v>4.8856286229999997</v>
      </c>
      <c r="AG26" s="7">
        <f t="shared" si="1"/>
        <v>8.1427992511431384</v>
      </c>
      <c r="AH26">
        <f>Sheet1!C326</f>
        <v>4.53</v>
      </c>
      <c r="AI26">
        <f t="shared" si="2"/>
        <v>5.3844219745484292</v>
      </c>
      <c r="AJ26">
        <f t="shared" si="3"/>
        <v>4.9914927626913377</v>
      </c>
      <c r="AK26">
        <f t="shared" si="4"/>
        <v>7.9351748562964888</v>
      </c>
      <c r="AL26">
        <f t="shared" si="5"/>
        <v>6.0734570557202776</v>
      </c>
      <c r="AM26">
        <f t="shared" si="6"/>
        <v>5.3130071752211538</v>
      </c>
      <c r="AN26">
        <f t="shared" si="7"/>
        <v>5.3212720365047312</v>
      </c>
      <c r="AO26" s="12">
        <v>160617</v>
      </c>
      <c r="AP26" s="12">
        <v>140550</v>
      </c>
      <c r="AQ26" s="12">
        <v>16789</v>
      </c>
      <c r="AR26" s="12">
        <f t="shared" si="8"/>
        <v>3278</v>
      </c>
      <c r="AS26" s="7">
        <f t="shared" si="9"/>
        <v>1.8562979903656263</v>
      </c>
      <c r="AT26">
        <f t="shared" si="10"/>
        <v>1.7047480922384253</v>
      </c>
      <c r="AU26">
        <f t="shared" si="11"/>
        <v>2.631888840136646</v>
      </c>
      <c r="AV26">
        <f t="shared" si="12"/>
        <v>2.0971340092452269</v>
      </c>
      <c r="AW26">
        <f t="shared" si="13"/>
        <v>1.5107219394949427</v>
      </c>
      <c r="AX26" s="23">
        <f t="shared" si="14"/>
        <v>7.5659116888413092E-2</v>
      </c>
      <c r="AY26">
        <f t="shared" si="14"/>
        <v>5.5752154261171638E-2</v>
      </c>
      <c r="AZ26">
        <f t="shared" si="15"/>
        <v>0.22825413455593635</v>
      </c>
      <c r="BA26">
        <f t="shared" si="16"/>
        <v>0.21959714600497238</v>
      </c>
      <c r="BB26">
        <f t="shared" si="17"/>
        <v>-0.30329250958187348</v>
      </c>
    </row>
    <row r="27" spans="1:54" x14ac:dyDescent="0.35">
      <c r="A27" s="5">
        <v>28522</v>
      </c>
      <c r="B27">
        <v>92876.11735</v>
      </c>
      <c r="C27">
        <v>6261.2773779999998</v>
      </c>
      <c r="D27">
        <v>2761.5559280000002</v>
      </c>
      <c r="E27">
        <v>1978.043516</v>
      </c>
      <c r="F27">
        <v>864.95939299999998</v>
      </c>
      <c r="G27">
        <v>454.42606890000002</v>
      </c>
      <c r="H27">
        <v>181.3331738</v>
      </c>
      <c r="I27" s="7">
        <v>6.3</v>
      </c>
      <c r="J27">
        <v>82516.413140000004</v>
      </c>
      <c r="K27">
        <v>4806.2533039999998</v>
      </c>
      <c r="L27">
        <v>2213.0795039999998</v>
      </c>
      <c r="M27">
        <v>1487.4319620000001</v>
      </c>
      <c r="N27">
        <v>642.16367500000001</v>
      </c>
      <c r="O27">
        <v>325.46721300000002</v>
      </c>
      <c r="P27">
        <v>135.91157749999999</v>
      </c>
      <c r="Q27" s="7">
        <v>5.5</v>
      </c>
      <c r="R27">
        <v>8794.2463509999998</v>
      </c>
      <c r="S27">
        <v>1343.598348</v>
      </c>
      <c r="T27">
        <v>460.84886069999999</v>
      </c>
      <c r="U27">
        <v>454.39351959999999</v>
      </c>
      <c r="V27">
        <v>197.67859429999999</v>
      </c>
      <c r="W27">
        <v>136.834418</v>
      </c>
      <c r="X27">
        <v>47.642511570000003</v>
      </c>
      <c r="Y27" s="7">
        <v>13.1</v>
      </c>
      <c r="Z27">
        <v>1568.1868480000001</v>
      </c>
      <c r="AA27">
        <v>132.8167473</v>
      </c>
      <c r="AB27">
        <v>48.441877079999998</v>
      </c>
      <c r="AC27">
        <v>43.12596688</v>
      </c>
      <c r="AD27">
        <v>22.09327949</v>
      </c>
      <c r="AE27">
        <v>6.7098897070000003</v>
      </c>
      <c r="AF27">
        <v>4.781448181</v>
      </c>
      <c r="AG27" s="7">
        <f t="shared" si="1"/>
        <v>7.8081403041699957</v>
      </c>
      <c r="AH27">
        <f>Sheet1!C327</f>
        <v>4.57</v>
      </c>
      <c r="AI27">
        <f t="shared" si="2"/>
        <v>5.3657245549878914</v>
      </c>
      <c r="AJ27">
        <f t="shared" si="3"/>
        <v>5.0134818240420502</v>
      </c>
      <c r="AK27">
        <f t="shared" si="4"/>
        <v>7.7373768164669352</v>
      </c>
      <c r="AL27">
        <f t="shared" si="5"/>
        <v>5.9735417626444098</v>
      </c>
      <c r="AM27">
        <f t="shared" si="6"/>
        <v>5.3097213523317057</v>
      </c>
      <c r="AN27">
        <f t="shared" si="7"/>
        <v>5.3181940708072828</v>
      </c>
      <c r="AO27" s="12">
        <v>160831</v>
      </c>
      <c r="AP27" s="12">
        <v>140698</v>
      </c>
      <c r="AQ27" s="12">
        <v>16826</v>
      </c>
      <c r="AR27" s="12">
        <f t="shared" si="8"/>
        <v>3307</v>
      </c>
      <c r="AS27" s="7">
        <f t="shared" si="9"/>
        <v>1.8405496333974869</v>
      </c>
      <c r="AT27">
        <f t="shared" si="10"/>
        <v>1.7047480922384253</v>
      </c>
      <c r="AU27">
        <f t="shared" si="11"/>
        <v>2.5726122302071057</v>
      </c>
      <c r="AV27">
        <f t="shared" si="12"/>
        <v>2.0551668182334129</v>
      </c>
      <c r="AW27">
        <f t="shared" si="13"/>
        <v>1.5195132049061133</v>
      </c>
      <c r="AX27" s="23">
        <f t="shared" si="14"/>
        <v>5.9910759920273726E-2</v>
      </c>
      <c r="AY27">
        <f t="shared" si="14"/>
        <v>5.5752154261171638E-2</v>
      </c>
      <c r="AZ27">
        <f t="shared" si="15"/>
        <v>0.16897752462639604</v>
      </c>
      <c r="BA27">
        <f t="shared" si="16"/>
        <v>0.17762995499315837</v>
      </c>
      <c r="BB27">
        <f t="shared" si="17"/>
        <v>-0.31208377499304407</v>
      </c>
    </row>
    <row r="28" spans="1:54" x14ac:dyDescent="0.35">
      <c r="A28" s="5">
        <v>28550</v>
      </c>
      <c r="B28">
        <v>93191.128159999993</v>
      </c>
      <c r="C28">
        <v>6281.9787740000002</v>
      </c>
      <c r="D28">
        <v>2858.4271359999998</v>
      </c>
      <c r="E28">
        <v>2045.1270059999999</v>
      </c>
      <c r="F28">
        <v>774.77865150000002</v>
      </c>
      <c r="G28">
        <v>500.18575729999998</v>
      </c>
      <c r="H28">
        <v>197.55434529999999</v>
      </c>
      <c r="I28" s="7">
        <v>6.3</v>
      </c>
      <c r="J28">
        <v>82787.784899999999</v>
      </c>
      <c r="K28">
        <v>4747.0110279999999</v>
      </c>
      <c r="L28">
        <v>2212.9532239999999</v>
      </c>
      <c r="M28">
        <v>1540.3308790000001</v>
      </c>
      <c r="N28">
        <v>563.77390019999996</v>
      </c>
      <c r="O28">
        <v>344.67147899999998</v>
      </c>
      <c r="P28">
        <v>132.00397509999999</v>
      </c>
      <c r="Q28" s="7">
        <v>5.4</v>
      </c>
      <c r="R28">
        <v>8838.8329350000004</v>
      </c>
      <c r="S28">
        <v>1376.1389879999999</v>
      </c>
      <c r="T28">
        <v>585.78023029999997</v>
      </c>
      <c r="U28">
        <v>441.91916309999999</v>
      </c>
      <c r="V28">
        <v>178.61262070000001</v>
      </c>
      <c r="W28">
        <v>140.25575140000001</v>
      </c>
      <c r="X28">
        <v>59.31950964</v>
      </c>
      <c r="Y28" s="7">
        <v>13.1</v>
      </c>
      <c r="Z28">
        <v>1567.7494280000001</v>
      </c>
      <c r="AA28">
        <v>182.0983004</v>
      </c>
      <c r="AB28">
        <v>87.164972180000007</v>
      </c>
      <c r="AC28">
        <v>53.205474080000002</v>
      </c>
      <c r="AD28">
        <v>25.252635269999999</v>
      </c>
      <c r="AE28">
        <v>8.4565092550000003</v>
      </c>
      <c r="AF28">
        <v>6.199438539</v>
      </c>
      <c r="AG28" s="7">
        <f t="shared" si="1"/>
        <v>10.406522661632071</v>
      </c>
      <c r="AH28">
        <f>Sheet1!C328</f>
        <v>4.7</v>
      </c>
      <c r="AI28">
        <f t="shared" si="2"/>
        <v>5.4415071441651159</v>
      </c>
      <c r="AJ28">
        <f t="shared" si="3"/>
        <v>5.037856687124</v>
      </c>
      <c r="AK28">
        <f t="shared" si="4"/>
        <v>7.8466553384228623</v>
      </c>
      <c r="AL28">
        <f t="shared" si="5"/>
        <v>6.9936154104776689</v>
      </c>
      <c r="AM28">
        <f t="shared" si="6"/>
        <v>5.3620410528302829</v>
      </c>
      <c r="AN28">
        <f t="shared" si="7"/>
        <v>5.3717693533479851</v>
      </c>
      <c r="AO28" s="12">
        <v>161038</v>
      </c>
      <c r="AP28" s="12">
        <v>140889</v>
      </c>
      <c r="AQ28" s="12">
        <v>16841</v>
      </c>
      <c r="AR28" s="12">
        <f t="shared" si="8"/>
        <v>3308</v>
      </c>
      <c r="AS28" s="7">
        <f t="shared" si="9"/>
        <v>1.8405496333974869</v>
      </c>
      <c r="AT28">
        <f t="shared" si="10"/>
        <v>1.6863989535702288</v>
      </c>
      <c r="AU28">
        <f t="shared" si="11"/>
        <v>2.5726122302071057</v>
      </c>
      <c r="AV28">
        <f t="shared" si="12"/>
        <v>2.3424327885558553</v>
      </c>
      <c r="AW28">
        <f t="shared" si="13"/>
        <v>1.547562508716013</v>
      </c>
      <c r="AX28" s="23">
        <f t="shared" si="14"/>
        <v>5.9910759920273726E-2</v>
      </c>
      <c r="AY28">
        <f t="shared" si="14"/>
        <v>3.7403015592975208E-2</v>
      </c>
      <c r="AZ28">
        <f t="shared" si="15"/>
        <v>0.16897752462639604</v>
      </c>
      <c r="BA28">
        <f t="shared" si="16"/>
        <v>0.46489592531560087</v>
      </c>
      <c r="BB28">
        <f t="shared" si="17"/>
        <v>-0.34013307880294374</v>
      </c>
    </row>
    <row r="29" spans="1:54" x14ac:dyDescent="0.35">
      <c r="A29" s="5">
        <v>28581</v>
      </c>
      <c r="B29">
        <v>93856.462710000007</v>
      </c>
      <c r="C29">
        <v>6203.0271290000001</v>
      </c>
      <c r="D29">
        <v>2777.3998449999999</v>
      </c>
      <c r="E29">
        <v>1936.333707</v>
      </c>
      <c r="F29">
        <v>787.67441589999999</v>
      </c>
      <c r="G29">
        <v>480.04334469999998</v>
      </c>
      <c r="H29">
        <v>199.05958559999999</v>
      </c>
      <c r="I29" s="7">
        <v>6.1</v>
      </c>
      <c r="J29">
        <v>83400.831649999993</v>
      </c>
      <c r="K29">
        <v>4686.9088019999999</v>
      </c>
      <c r="L29">
        <v>2215.2093439999999</v>
      </c>
      <c r="M29">
        <v>1432.7854890000001</v>
      </c>
      <c r="N29">
        <v>574.80881890000001</v>
      </c>
      <c r="O29">
        <v>312.79516890000002</v>
      </c>
      <c r="P29">
        <v>148.3057293</v>
      </c>
      <c r="Q29" s="7">
        <v>5.3</v>
      </c>
      <c r="R29">
        <v>8855.2343380000002</v>
      </c>
      <c r="S29">
        <v>1370.942538</v>
      </c>
      <c r="T29">
        <v>534.87481300000002</v>
      </c>
      <c r="U29">
        <v>476.07100029999998</v>
      </c>
      <c r="V29">
        <v>206.9347416</v>
      </c>
      <c r="W29">
        <v>159.51187830000001</v>
      </c>
      <c r="X29">
        <v>43.31371841</v>
      </c>
      <c r="Y29" s="7">
        <v>12.9</v>
      </c>
      <c r="Z29">
        <v>1591.9374560000001</v>
      </c>
      <c r="AA29">
        <v>132.43272830000001</v>
      </c>
      <c r="AB29">
        <v>59.923445370000003</v>
      </c>
      <c r="AC29">
        <v>45.21557936</v>
      </c>
      <c r="AD29">
        <v>19.685029960000001</v>
      </c>
      <c r="AE29">
        <v>8.8868150410000002</v>
      </c>
      <c r="AF29">
        <v>3.5318182440000001</v>
      </c>
      <c r="AG29" s="7">
        <f t="shared" si="1"/>
        <v>7.6800636838754226</v>
      </c>
      <c r="AH29">
        <f>Sheet1!C329</f>
        <v>4.95</v>
      </c>
      <c r="AI29">
        <f t="shared" si="2"/>
        <v>5.4949977252042608</v>
      </c>
      <c r="AJ29">
        <f t="shared" si="3"/>
        <v>5.1220113236891622</v>
      </c>
      <c r="AK29">
        <f t="shared" si="4"/>
        <v>7.990932361120322</v>
      </c>
      <c r="AL29">
        <f t="shared" si="5"/>
        <v>6.1657372012747462</v>
      </c>
      <c r="AM29">
        <f t="shared" si="6"/>
        <v>5.4321194928235528</v>
      </c>
      <c r="AN29">
        <f t="shared" si="7"/>
        <v>5.4435635023144258</v>
      </c>
      <c r="AO29" s="12">
        <v>161263</v>
      </c>
      <c r="AP29" s="12">
        <v>141089</v>
      </c>
      <c r="AQ29" s="12">
        <v>16874</v>
      </c>
      <c r="AR29" s="12">
        <f t="shared" si="8"/>
        <v>3300</v>
      </c>
      <c r="AS29" s="7">
        <f t="shared" si="9"/>
        <v>1.8082887711792655</v>
      </c>
      <c r="AT29">
        <f t="shared" si="10"/>
        <v>1.6677068205580761</v>
      </c>
      <c r="AU29">
        <f t="shared" si="11"/>
        <v>2.5572273113676265</v>
      </c>
      <c r="AV29">
        <f t="shared" si="12"/>
        <v>2.0386278392964798</v>
      </c>
      <c r="AW29">
        <f t="shared" si="13"/>
        <v>1.5993875765805989</v>
      </c>
      <c r="AX29" s="23">
        <f t="shared" si="14"/>
        <v>2.7649897702052284E-2</v>
      </c>
      <c r="AY29">
        <f t="shared" si="14"/>
        <v>1.871088258082243E-2</v>
      </c>
      <c r="AZ29">
        <f t="shared" si="15"/>
        <v>0.1535926057869168</v>
      </c>
      <c r="BA29">
        <f t="shared" si="16"/>
        <v>0.16109097605622535</v>
      </c>
      <c r="BB29">
        <f t="shared" si="17"/>
        <v>-0.39195814666752971</v>
      </c>
    </row>
    <row r="30" spans="1:54" x14ac:dyDescent="0.35">
      <c r="A30" s="5">
        <v>28611</v>
      </c>
      <c r="B30">
        <v>94063.041429999997</v>
      </c>
      <c r="C30">
        <v>6219.0925690000004</v>
      </c>
      <c r="D30">
        <v>2874.104898</v>
      </c>
      <c r="E30">
        <v>1913.055785</v>
      </c>
      <c r="F30">
        <v>702.33090030000005</v>
      </c>
      <c r="G30">
        <v>483.57026000000002</v>
      </c>
      <c r="H30">
        <v>197.7811164</v>
      </c>
      <c r="I30" s="7">
        <v>6</v>
      </c>
      <c r="J30">
        <v>83565.928180000003</v>
      </c>
      <c r="K30">
        <v>4723.7009980000003</v>
      </c>
      <c r="L30">
        <v>2251.2369619999999</v>
      </c>
      <c r="M30">
        <v>1441.6319000000001</v>
      </c>
      <c r="N30">
        <v>546.74364739999999</v>
      </c>
      <c r="O30">
        <v>334.93952400000001</v>
      </c>
      <c r="P30">
        <v>132.0540129</v>
      </c>
      <c r="Q30" s="7">
        <v>5.2</v>
      </c>
      <c r="R30">
        <v>8881.1819739999992</v>
      </c>
      <c r="S30">
        <v>1356.852727</v>
      </c>
      <c r="T30">
        <v>577.84842479999998</v>
      </c>
      <c r="U30">
        <v>433.36776639999999</v>
      </c>
      <c r="V30">
        <v>135.39107989999999</v>
      </c>
      <c r="W30">
        <v>139.48579480000001</v>
      </c>
      <c r="X30">
        <v>63.430307190000001</v>
      </c>
      <c r="Y30" s="7">
        <v>13</v>
      </c>
      <c r="Z30">
        <v>1603.284496</v>
      </c>
      <c r="AA30">
        <v>141.14588850000001</v>
      </c>
      <c r="AB30">
        <v>63.5848291</v>
      </c>
      <c r="AC30">
        <v>38.857954589999999</v>
      </c>
      <c r="AD30">
        <v>24.64680487</v>
      </c>
      <c r="AE30">
        <v>8.2058580800000005</v>
      </c>
      <c r="AF30">
        <v>6.1787848890000001</v>
      </c>
      <c r="AG30" s="7">
        <f t="shared" si="1"/>
        <v>8.0912307968343598</v>
      </c>
      <c r="AH30">
        <f>Sheet1!C330</f>
        <v>4.9000000000000004</v>
      </c>
      <c r="AI30">
        <f t="shared" si="2"/>
        <v>5.4221766846903838</v>
      </c>
      <c r="AJ30">
        <f t="shared" si="3"/>
        <v>5.0477717856495854</v>
      </c>
      <c r="AK30">
        <f t="shared" si="4"/>
        <v>7.9812279756939661</v>
      </c>
      <c r="AL30">
        <f t="shared" si="5"/>
        <v>6.2965888308264475</v>
      </c>
      <c r="AM30">
        <f t="shared" si="6"/>
        <v>5.3684732016421295</v>
      </c>
      <c r="AN30">
        <f t="shared" si="7"/>
        <v>5.3805578160743401</v>
      </c>
      <c r="AO30" s="12">
        <v>161518</v>
      </c>
      <c r="AP30" s="12">
        <v>141296</v>
      </c>
      <c r="AQ30" s="12">
        <v>16916</v>
      </c>
      <c r="AR30" s="12">
        <f t="shared" si="8"/>
        <v>3306</v>
      </c>
      <c r="AS30" s="7">
        <f t="shared" si="9"/>
        <v>1.791759469228055</v>
      </c>
      <c r="AT30">
        <f t="shared" si="10"/>
        <v>1.6486586255873816</v>
      </c>
      <c r="AU30">
        <f t="shared" si="11"/>
        <v>2.5649493574615367</v>
      </c>
      <c r="AV30">
        <f t="shared" si="12"/>
        <v>2.0907808575497993</v>
      </c>
      <c r="AW30">
        <f t="shared" si="13"/>
        <v>1.589235205116581</v>
      </c>
      <c r="AX30" s="23">
        <f t="shared" si="14"/>
        <v>1.1120595750841789E-2</v>
      </c>
      <c r="AY30">
        <f t="shared" si="14"/>
        <v>-3.3731238987200207E-4</v>
      </c>
      <c r="AZ30">
        <f t="shared" si="15"/>
        <v>0.16131465188082705</v>
      </c>
      <c r="BA30">
        <f t="shared" si="16"/>
        <v>0.21324399430954477</v>
      </c>
      <c r="BB30">
        <f t="shared" si="17"/>
        <v>-0.38180577520351178</v>
      </c>
    </row>
    <row r="31" spans="1:54" x14ac:dyDescent="0.35">
      <c r="A31" s="5">
        <v>28642</v>
      </c>
      <c r="B31">
        <v>94755.469280000005</v>
      </c>
      <c r="C31">
        <v>6077.3230460000004</v>
      </c>
      <c r="D31">
        <v>2726.8613970000001</v>
      </c>
      <c r="E31">
        <v>2007.8851950000001</v>
      </c>
      <c r="F31">
        <v>709.25426679999998</v>
      </c>
      <c r="G31">
        <v>443.40478899999999</v>
      </c>
      <c r="H31">
        <v>193.06649759999999</v>
      </c>
      <c r="I31" s="7">
        <v>5.9</v>
      </c>
      <c r="J31">
        <v>84249.37139</v>
      </c>
      <c r="K31">
        <v>4612.4800290000003</v>
      </c>
      <c r="L31">
        <v>2097.9949729999998</v>
      </c>
      <c r="M31">
        <v>1502.2788499999999</v>
      </c>
      <c r="N31">
        <v>545.03052439999999</v>
      </c>
      <c r="O31">
        <v>305.23906770000002</v>
      </c>
      <c r="P31">
        <v>125.34529670000001</v>
      </c>
      <c r="Q31" s="7">
        <v>5</v>
      </c>
      <c r="R31">
        <v>8933.7038420000008</v>
      </c>
      <c r="S31">
        <v>1332.840942</v>
      </c>
      <c r="T31">
        <v>539.96289290000004</v>
      </c>
      <c r="U31">
        <v>447.10376330000003</v>
      </c>
      <c r="V31">
        <v>143.61284219999999</v>
      </c>
      <c r="W31">
        <v>129.4681344</v>
      </c>
      <c r="X31">
        <v>56.82016685</v>
      </c>
      <c r="Y31" s="7">
        <v>12.8</v>
      </c>
      <c r="Z31">
        <v>1607.2305610000001</v>
      </c>
      <c r="AA31">
        <v>131.29664210000001</v>
      </c>
      <c r="AB31">
        <v>59.394607950000001</v>
      </c>
      <c r="AC31">
        <v>52.819267969999999</v>
      </c>
      <c r="AD31">
        <v>9.1703211739999997</v>
      </c>
      <c r="AE31">
        <v>9.7494853940000006</v>
      </c>
      <c r="AF31">
        <v>2.460335868</v>
      </c>
      <c r="AG31" s="7">
        <f t="shared" si="1"/>
        <v>7.5521764552135009</v>
      </c>
      <c r="AH31">
        <f>Sheet1!C331</f>
        <v>4.88</v>
      </c>
      <c r="AI31">
        <f t="shared" si="2"/>
        <v>5.365817738238972</v>
      </c>
      <c r="AJ31">
        <f t="shared" si="3"/>
        <v>4.9396356140913875</v>
      </c>
      <c r="AK31">
        <f t="shared" si="4"/>
        <v>7.9034169825462204</v>
      </c>
      <c r="AL31">
        <f t="shared" si="5"/>
        <v>6.0708006968967352</v>
      </c>
      <c r="AM31">
        <f t="shared" si="6"/>
        <v>5.2625756990035573</v>
      </c>
      <c r="AN31">
        <f t="shared" si="7"/>
        <v>5.2733131292371347</v>
      </c>
      <c r="AO31" s="12">
        <v>161795</v>
      </c>
      <c r="AP31" s="12">
        <v>141519</v>
      </c>
      <c r="AQ31" s="12">
        <v>16944</v>
      </c>
      <c r="AR31" s="12">
        <f t="shared" si="8"/>
        <v>3332</v>
      </c>
      <c r="AS31" s="7">
        <f t="shared" si="9"/>
        <v>1.7749523509116738</v>
      </c>
      <c r="AT31">
        <f t="shared" si="10"/>
        <v>1.6094379124341003</v>
      </c>
      <c r="AU31">
        <f t="shared" si="11"/>
        <v>2.5494451709255714</v>
      </c>
      <c r="AV31">
        <f t="shared" si="12"/>
        <v>2.0218357939321909</v>
      </c>
      <c r="AW31">
        <f t="shared" si="13"/>
        <v>1.5851452198650557</v>
      </c>
      <c r="AX31" s="23">
        <f t="shared" si="14"/>
        <v>-5.6865225655393647E-3</v>
      </c>
      <c r="AY31">
        <f t="shared" si="14"/>
        <v>-3.9558025543153352E-2</v>
      </c>
      <c r="AZ31">
        <f t="shared" si="15"/>
        <v>0.14581046534486175</v>
      </c>
      <c r="BA31">
        <f t="shared" si="16"/>
        <v>0.14429893069193644</v>
      </c>
      <c r="BB31">
        <f t="shared" si="17"/>
        <v>-0.37771578995198651</v>
      </c>
    </row>
    <row r="32" spans="1:54" x14ac:dyDescent="0.35">
      <c r="A32" s="5">
        <v>28672</v>
      </c>
      <c r="B32">
        <v>94567.585739999995</v>
      </c>
      <c r="C32">
        <v>6345.3366269999997</v>
      </c>
      <c r="D32">
        <v>3101.2661269999999</v>
      </c>
      <c r="E32">
        <v>1877.991927</v>
      </c>
      <c r="F32">
        <v>678.10958270000003</v>
      </c>
      <c r="G32">
        <v>434.90733360000002</v>
      </c>
      <c r="H32">
        <v>244.26795820000001</v>
      </c>
      <c r="I32" s="7">
        <v>6.2</v>
      </c>
      <c r="J32">
        <v>84023.208830000003</v>
      </c>
      <c r="K32">
        <v>4782.0332289999997</v>
      </c>
      <c r="L32">
        <v>2454.6449809999999</v>
      </c>
      <c r="M32">
        <v>1374.5051269999999</v>
      </c>
      <c r="N32">
        <v>523.90294840000001</v>
      </c>
      <c r="O32">
        <v>308.79431160000001</v>
      </c>
      <c r="P32">
        <v>148.60300319999999</v>
      </c>
      <c r="Q32" s="7">
        <v>5.3</v>
      </c>
      <c r="R32">
        <v>8965.025877</v>
      </c>
      <c r="S32">
        <v>1350.2254519999999</v>
      </c>
      <c r="T32">
        <v>564.98284139999998</v>
      </c>
      <c r="U32">
        <v>444.53955439999999</v>
      </c>
      <c r="V32">
        <v>143.46223639999999</v>
      </c>
      <c r="W32">
        <v>114.1137439</v>
      </c>
      <c r="X32">
        <v>73.908559769999997</v>
      </c>
      <c r="Y32" s="7">
        <v>13</v>
      </c>
      <c r="Z32">
        <v>1599.3438189999999</v>
      </c>
      <c r="AA32">
        <v>155.3583462</v>
      </c>
      <c r="AB32">
        <v>68.234369990000005</v>
      </c>
      <c r="AC32">
        <v>51.982622149999997</v>
      </c>
      <c r="AD32">
        <v>13.12529513</v>
      </c>
      <c r="AE32">
        <v>7.6360529469999996</v>
      </c>
      <c r="AF32">
        <v>13.103390729999999</v>
      </c>
      <c r="AG32" s="7">
        <f t="shared" si="1"/>
        <v>8.8538299707570225</v>
      </c>
      <c r="AH32">
        <f>Sheet1!C332</f>
        <v>4.88</v>
      </c>
      <c r="AI32">
        <f t="shared" si="2"/>
        <v>5.5005454275008034</v>
      </c>
      <c r="AJ32">
        <f t="shared" si="3"/>
        <v>5.0856661313932117</v>
      </c>
      <c r="AK32">
        <f t="shared" si="4"/>
        <v>7.9649231006959509</v>
      </c>
      <c r="AL32">
        <f t="shared" si="5"/>
        <v>6.5731796154748627</v>
      </c>
      <c r="AM32">
        <f t="shared" si="6"/>
        <v>5.4039458489740602</v>
      </c>
      <c r="AN32">
        <f t="shared" si="7"/>
        <v>5.4180856376051096</v>
      </c>
      <c r="AO32" s="12">
        <v>162034</v>
      </c>
      <c r="AP32" s="12">
        <v>141718</v>
      </c>
      <c r="AQ32" s="12">
        <v>16988</v>
      </c>
      <c r="AR32" s="12">
        <f t="shared" si="8"/>
        <v>3328</v>
      </c>
      <c r="AS32" s="7">
        <f t="shared" si="9"/>
        <v>1.824549292051046</v>
      </c>
      <c r="AT32">
        <f t="shared" si="10"/>
        <v>1.6677068205580761</v>
      </c>
      <c r="AU32">
        <f t="shared" si="11"/>
        <v>2.5649493574615367</v>
      </c>
      <c r="AV32">
        <f t="shared" si="12"/>
        <v>2.1808501304613395</v>
      </c>
      <c r="AW32">
        <f t="shared" si="13"/>
        <v>1.5851452198650557</v>
      </c>
      <c r="AX32" s="23">
        <f t="shared" si="14"/>
        <v>4.3910418573832821E-2</v>
      </c>
      <c r="AY32">
        <f t="shared" si="14"/>
        <v>1.871088258082243E-2</v>
      </c>
      <c r="AZ32">
        <f t="shared" si="15"/>
        <v>0.16131465188082705</v>
      </c>
      <c r="BA32">
        <f t="shared" si="16"/>
        <v>0.30331326722108498</v>
      </c>
      <c r="BB32">
        <f t="shared" si="17"/>
        <v>-0.37771578995198651</v>
      </c>
    </row>
    <row r="33" spans="1:54" x14ac:dyDescent="0.35">
      <c r="A33" s="5">
        <v>28703</v>
      </c>
      <c r="B33">
        <v>94983.021489999999</v>
      </c>
      <c r="C33">
        <v>6024.1482340000002</v>
      </c>
      <c r="D33">
        <v>2837.0034289999999</v>
      </c>
      <c r="E33">
        <v>1963.35403</v>
      </c>
      <c r="F33">
        <v>585.51694229999998</v>
      </c>
      <c r="G33">
        <v>410.42936450000002</v>
      </c>
      <c r="H33">
        <v>177.56256429999999</v>
      </c>
      <c r="I33" s="7">
        <v>5.9</v>
      </c>
      <c r="J33">
        <v>84336.045689999999</v>
      </c>
      <c r="K33">
        <v>4613.8640999999998</v>
      </c>
      <c r="L33">
        <v>2245.300389</v>
      </c>
      <c r="M33">
        <v>1480.6849569999999</v>
      </c>
      <c r="N33">
        <v>466.46120960000002</v>
      </c>
      <c r="O33">
        <v>274.0414002</v>
      </c>
      <c r="P33">
        <v>133.6856531</v>
      </c>
      <c r="Q33" s="7">
        <v>5.0999999999999996</v>
      </c>
      <c r="R33">
        <v>9006.6590820000001</v>
      </c>
      <c r="S33">
        <v>1264.3857969999999</v>
      </c>
      <c r="T33">
        <v>532.4245148</v>
      </c>
      <c r="U33">
        <v>433.3296876</v>
      </c>
      <c r="V33">
        <v>112.4139701</v>
      </c>
      <c r="W33">
        <v>128.87956399999999</v>
      </c>
      <c r="X33">
        <v>38.736992000000001</v>
      </c>
      <c r="Y33" s="7">
        <v>12.3</v>
      </c>
      <c r="Z33">
        <v>1641.936332</v>
      </c>
      <c r="AA33">
        <v>144.82830619999999</v>
      </c>
      <c r="AB33">
        <v>72.796145989999999</v>
      </c>
      <c r="AC33">
        <v>46.167192800000002</v>
      </c>
      <c r="AD33">
        <v>17.79966645</v>
      </c>
      <c r="AE33">
        <v>4.5697542889999996</v>
      </c>
      <c r="AF33">
        <v>4.4592318569999998</v>
      </c>
      <c r="AG33" s="7">
        <f t="shared" si="1"/>
        <v>8.1056174441587956</v>
      </c>
      <c r="AH33">
        <f>Sheet1!C333</f>
        <v>4.95</v>
      </c>
      <c r="AI33">
        <f t="shared" si="2"/>
        <v>5.4041650603955462</v>
      </c>
      <c r="AJ33">
        <f t="shared" si="3"/>
        <v>5.0244402673332678</v>
      </c>
      <c r="AK33">
        <f t="shared" si="4"/>
        <v>7.8028840821839722</v>
      </c>
      <c r="AL33">
        <f t="shared" si="5"/>
        <v>6.3342565742623691</v>
      </c>
      <c r="AM33">
        <f t="shared" si="6"/>
        <v>5.3301672370940398</v>
      </c>
      <c r="AN33">
        <f t="shared" si="7"/>
        <v>5.3424843422202768</v>
      </c>
      <c r="AO33" s="12">
        <v>162259</v>
      </c>
      <c r="AP33" s="12">
        <v>141929</v>
      </c>
      <c r="AQ33" s="12">
        <v>17007</v>
      </c>
      <c r="AR33" s="12">
        <f t="shared" si="8"/>
        <v>3323</v>
      </c>
      <c r="AS33" s="7">
        <f t="shared" si="9"/>
        <v>1.7749523509116738</v>
      </c>
      <c r="AT33">
        <f t="shared" si="10"/>
        <v>1.62924053973028</v>
      </c>
      <c r="AU33">
        <f t="shared" si="11"/>
        <v>2.5095992623783721</v>
      </c>
      <c r="AV33">
        <f t="shared" si="12"/>
        <v>2.0925573329348746</v>
      </c>
      <c r="AW33">
        <f t="shared" si="13"/>
        <v>1.5993875765805989</v>
      </c>
      <c r="AX33" s="23">
        <f t="shared" si="14"/>
        <v>-5.6865225655393647E-3</v>
      </c>
      <c r="AY33">
        <f t="shared" si="14"/>
        <v>-1.9755398246973588E-2</v>
      </c>
      <c r="AZ33">
        <f t="shared" si="15"/>
        <v>0.10596455679766237</v>
      </c>
      <c r="BA33">
        <f t="shared" si="16"/>
        <v>0.21502046969462008</v>
      </c>
      <c r="BB33">
        <f t="shared" si="17"/>
        <v>-0.39195814666752971</v>
      </c>
    </row>
    <row r="34" spans="1:54" x14ac:dyDescent="0.35">
      <c r="A34" s="5">
        <v>28734</v>
      </c>
      <c r="B34">
        <v>95322.94167</v>
      </c>
      <c r="C34">
        <v>6078.1584089999997</v>
      </c>
      <c r="D34">
        <v>2927.958889</v>
      </c>
      <c r="E34">
        <v>1859.9662719999999</v>
      </c>
      <c r="F34">
        <v>665.60113569999999</v>
      </c>
      <c r="G34">
        <v>400.87783889999997</v>
      </c>
      <c r="H34">
        <v>180.212705</v>
      </c>
      <c r="I34" s="7">
        <v>6</v>
      </c>
      <c r="J34">
        <v>84573.977050000001</v>
      </c>
      <c r="K34">
        <v>4652.4967999999999</v>
      </c>
      <c r="L34">
        <v>2290.4890399999999</v>
      </c>
      <c r="M34">
        <v>1403.2910469999999</v>
      </c>
      <c r="N34">
        <v>500.38243410000001</v>
      </c>
      <c r="O34">
        <v>275.45773930000001</v>
      </c>
      <c r="P34">
        <v>137.45873359999999</v>
      </c>
      <c r="Q34" s="7">
        <v>5.2</v>
      </c>
      <c r="R34">
        <v>9082.7027880000005</v>
      </c>
      <c r="S34">
        <v>1283.8258310000001</v>
      </c>
      <c r="T34">
        <v>568.37892309999995</v>
      </c>
      <c r="U34">
        <v>412.44290030000002</v>
      </c>
      <c r="V34">
        <v>140.50087780000001</v>
      </c>
      <c r="W34">
        <v>114.0965755</v>
      </c>
      <c r="X34">
        <v>35.344923379999997</v>
      </c>
      <c r="Y34" s="7">
        <v>11.9</v>
      </c>
      <c r="Z34">
        <v>1648.9818580000001</v>
      </c>
      <c r="AA34">
        <v>146.15690459999999</v>
      </c>
      <c r="AB34">
        <v>76.199954000000005</v>
      </c>
      <c r="AC34">
        <v>38.087680239999997</v>
      </c>
      <c r="AD34">
        <v>14.05446708</v>
      </c>
      <c r="AE34">
        <v>10.323342179999999</v>
      </c>
      <c r="AF34">
        <v>6.1936335099999997</v>
      </c>
      <c r="AG34" s="7">
        <f t="shared" si="1"/>
        <v>8.1418165350244429</v>
      </c>
      <c r="AH34">
        <f>Sheet1!C334</f>
        <v>5.01</v>
      </c>
      <c r="AI34">
        <f t="shared" si="2"/>
        <v>5.4827000647491193</v>
      </c>
      <c r="AJ34">
        <f t="shared" si="3"/>
        <v>5.1041159861429479</v>
      </c>
      <c r="AK34">
        <f t="shared" si="4"/>
        <v>7.7213340816208698</v>
      </c>
      <c r="AL34">
        <f t="shared" si="5"/>
        <v>6.3867441502280684</v>
      </c>
      <c r="AM34">
        <f t="shared" si="6"/>
        <v>5.3937362993469664</v>
      </c>
      <c r="AN34">
        <f t="shared" si="7"/>
        <v>5.404765759731041</v>
      </c>
      <c r="AO34" s="12">
        <v>162502</v>
      </c>
      <c r="AP34" s="12">
        <v>142151</v>
      </c>
      <c r="AQ34" s="12">
        <v>17049</v>
      </c>
      <c r="AR34" s="12">
        <f t="shared" si="8"/>
        <v>3302</v>
      </c>
      <c r="AS34" s="7">
        <f t="shared" si="9"/>
        <v>1.791759469228055</v>
      </c>
      <c r="AT34">
        <f t="shared" si="10"/>
        <v>1.6486586255873816</v>
      </c>
      <c r="AU34">
        <f t="shared" si="11"/>
        <v>2.4765384001174837</v>
      </c>
      <c r="AV34">
        <f t="shared" si="12"/>
        <v>2.0970133166685283</v>
      </c>
      <c r="AW34">
        <f t="shared" si="13"/>
        <v>1.6114359150967734</v>
      </c>
      <c r="AX34" s="23">
        <f t="shared" si="14"/>
        <v>1.1120595750841789E-2</v>
      </c>
      <c r="AY34">
        <f t="shared" si="14"/>
        <v>-3.3731238987200207E-4</v>
      </c>
      <c r="AZ34">
        <f t="shared" si="15"/>
        <v>7.2903694536774033E-2</v>
      </c>
      <c r="BA34">
        <f t="shared" si="16"/>
        <v>0.21947645342827382</v>
      </c>
      <c r="BB34">
        <f t="shared" si="17"/>
        <v>-0.40400648518370419</v>
      </c>
    </row>
    <row r="35" spans="1:54" x14ac:dyDescent="0.35">
      <c r="A35" s="5">
        <v>28764</v>
      </c>
      <c r="B35">
        <v>95792.656419999999</v>
      </c>
      <c r="C35">
        <v>5796.8009199999997</v>
      </c>
      <c r="D35">
        <v>2798.5456260000001</v>
      </c>
      <c r="E35">
        <v>1745.898621</v>
      </c>
      <c r="F35">
        <v>673.94119079999996</v>
      </c>
      <c r="G35">
        <v>383.17088639999997</v>
      </c>
      <c r="H35">
        <v>177.60237979999999</v>
      </c>
      <c r="I35" s="7">
        <v>5.8</v>
      </c>
      <c r="J35">
        <v>85004.125190000006</v>
      </c>
      <c r="K35">
        <v>4451.0635739999998</v>
      </c>
      <c r="L35">
        <v>2220.360537</v>
      </c>
      <c r="M35">
        <v>1307.003964</v>
      </c>
      <c r="N35">
        <v>516.75255319999997</v>
      </c>
      <c r="O35">
        <v>266.89600530000001</v>
      </c>
      <c r="P35">
        <v>122.1653615</v>
      </c>
      <c r="Q35" s="7">
        <v>5</v>
      </c>
      <c r="R35">
        <v>9097.3902909999997</v>
      </c>
      <c r="S35">
        <v>1240.9484890000001</v>
      </c>
      <c r="T35">
        <v>508.45272419999998</v>
      </c>
      <c r="U35">
        <v>409.0237454</v>
      </c>
      <c r="V35">
        <v>144.84858080000001</v>
      </c>
      <c r="W35">
        <v>114.0765833</v>
      </c>
      <c r="X35">
        <v>56.122401879999998</v>
      </c>
      <c r="Y35" s="7">
        <v>11.8</v>
      </c>
      <c r="Z35">
        <v>1682.3304009999999</v>
      </c>
      <c r="AA35">
        <v>132.78802139999999</v>
      </c>
      <c r="AB35">
        <v>65.50599699</v>
      </c>
      <c r="AC35">
        <v>40.420211119999998</v>
      </c>
      <c r="AD35">
        <v>10.266208349999999</v>
      </c>
      <c r="AE35">
        <v>6.9254912360000001</v>
      </c>
      <c r="AF35">
        <v>4.5301939830000002</v>
      </c>
      <c r="AG35" s="7">
        <f t="shared" si="1"/>
        <v>7.3156671080680233</v>
      </c>
      <c r="AH35">
        <f>Sheet1!C335</f>
        <v>5.16</v>
      </c>
      <c r="AI35">
        <f t="shared" si="2"/>
        <v>5.470648956019752</v>
      </c>
      <c r="AJ35">
        <f t="shared" si="3"/>
        <v>5.0793700396801178</v>
      </c>
      <c r="AK35">
        <f t="shared" si="4"/>
        <v>7.8030763164280286</v>
      </c>
      <c r="AL35">
        <f t="shared" si="5"/>
        <v>6.1440086488896641</v>
      </c>
      <c r="AM35">
        <f t="shared" si="6"/>
        <v>5.3765318742198049</v>
      </c>
      <c r="AN35">
        <f t="shared" si="7"/>
        <v>5.3872437966795284</v>
      </c>
      <c r="AO35" s="12">
        <v>162783</v>
      </c>
      <c r="AP35" s="12">
        <v>142363</v>
      </c>
      <c r="AQ35" s="12">
        <v>17104</v>
      </c>
      <c r="AR35" s="12">
        <f t="shared" si="8"/>
        <v>3316</v>
      </c>
      <c r="AS35" s="7">
        <f t="shared" si="9"/>
        <v>1.7578579175523736</v>
      </c>
      <c r="AT35">
        <f t="shared" si="10"/>
        <v>1.6094379124341003</v>
      </c>
      <c r="AU35">
        <f t="shared" si="11"/>
        <v>2.4680995314716192</v>
      </c>
      <c r="AV35">
        <f t="shared" si="12"/>
        <v>1.9900182275890601</v>
      </c>
      <c r="AW35">
        <f t="shared" si="13"/>
        <v>1.6409365794934714</v>
      </c>
      <c r="AX35" s="23">
        <f t="shared" si="14"/>
        <v>-2.278095592483953E-2</v>
      </c>
      <c r="AY35">
        <f t="shared" si="14"/>
        <v>-3.9558025543153352E-2</v>
      </c>
      <c r="AZ35">
        <f t="shared" si="15"/>
        <v>6.4464825890909516E-2</v>
      </c>
      <c r="BA35">
        <f t="shared" si="16"/>
        <v>0.11248136434880562</v>
      </c>
      <c r="BB35">
        <f t="shared" si="17"/>
        <v>-0.43350714958040215</v>
      </c>
    </row>
    <row r="36" spans="1:54" x14ac:dyDescent="0.35">
      <c r="A36" s="5">
        <v>28795</v>
      </c>
      <c r="B36">
        <v>96058.912909999999</v>
      </c>
      <c r="C36">
        <v>5928.308704</v>
      </c>
      <c r="D36">
        <v>2814.7875330000002</v>
      </c>
      <c r="E36">
        <v>1903.640987</v>
      </c>
      <c r="F36">
        <v>660.54841150000004</v>
      </c>
      <c r="G36">
        <v>350.0333976</v>
      </c>
      <c r="H36">
        <v>170.77552069999999</v>
      </c>
      <c r="I36" s="7">
        <v>5.9</v>
      </c>
      <c r="J36">
        <v>85253.329249999995</v>
      </c>
      <c r="K36">
        <v>4481.1717959999996</v>
      </c>
      <c r="L36">
        <v>2212.1932579999998</v>
      </c>
      <c r="M36">
        <v>1421.879549</v>
      </c>
      <c r="N36">
        <v>467.27897339999998</v>
      </c>
      <c r="O36">
        <v>237.41582410000001</v>
      </c>
      <c r="P36">
        <v>112.78455649999999</v>
      </c>
      <c r="Q36" s="7">
        <v>5</v>
      </c>
      <c r="R36">
        <v>9063.6373120000007</v>
      </c>
      <c r="S36">
        <v>1291.229192</v>
      </c>
      <c r="T36">
        <v>548.76710539999999</v>
      </c>
      <c r="U36">
        <v>428.05006530000003</v>
      </c>
      <c r="V36">
        <v>168.4189494</v>
      </c>
      <c r="W36">
        <v>104.8840673</v>
      </c>
      <c r="X36">
        <v>50.536505599999998</v>
      </c>
      <c r="Y36" s="7">
        <v>12.7</v>
      </c>
      <c r="Z36">
        <v>1704.63014</v>
      </c>
      <c r="AA36">
        <v>131.13372469999999</v>
      </c>
      <c r="AB36">
        <v>53.92063023</v>
      </c>
      <c r="AC36">
        <v>39.622428399999997</v>
      </c>
      <c r="AD36">
        <v>29.97742062</v>
      </c>
      <c r="AE36">
        <v>8.5797809019999995</v>
      </c>
      <c r="AF36">
        <v>6.6426595370000001</v>
      </c>
      <c r="AG36" s="7">
        <f t="shared" si="1"/>
        <v>7.1432784587155949</v>
      </c>
      <c r="AH36">
        <f>Sheet1!C336</f>
        <v>5.0999999999999996</v>
      </c>
      <c r="AI36">
        <f t="shared" si="2"/>
        <v>5.4854352607609913</v>
      </c>
      <c r="AJ36">
        <f t="shared" si="3"/>
        <v>5.0497524691810387</v>
      </c>
      <c r="AK36">
        <f t="shared" si="4"/>
        <v>8.0479811132979187</v>
      </c>
      <c r="AL36">
        <f t="shared" si="5"/>
        <v>6.0357866214313383</v>
      </c>
      <c r="AM36">
        <f t="shared" si="6"/>
        <v>5.3688399251596026</v>
      </c>
      <c r="AN36">
        <f t="shared" si="7"/>
        <v>5.3853164499888653</v>
      </c>
      <c r="AO36" s="12">
        <v>163017</v>
      </c>
      <c r="AP36" s="12">
        <v>142513</v>
      </c>
      <c r="AQ36" s="12">
        <v>17138</v>
      </c>
      <c r="AR36" s="12">
        <f t="shared" si="8"/>
        <v>3366</v>
      </c>
      <c r="AS36" s="7">
        <f t="shared" si="9"/>
        <v>1.7749523509116738</v>
      </c>
      <c r="AT36">
        <f t="shared" si="10"/>
        <v>1.6094379124341003</v>
      </c>
      <c r="AU36">
        <f t="shared" si="11"/>
        <v>2.5416019934645457</v>
      </c>
      <c r="AV36">
        <f t="shared" si="12"/>
        <v>1.9661718388535154</v>
      </c>
      <c r="AW36">
        <f t="shared" si="13"/>
        <v>1.62924053973028</v>
      </c>
      <c r="AX36" s="23">
        <f t="shared" si="14"/>
        <v>-5.6865225655393647E-3</v>
      </c>
      <c r="AY36">
        <f t="shared" si="14"/>
        <v>-3.9558025543153352E-2</v>
      </c>
      <c r="AZ36">
        <f t="shared" si="15"/>
        <v>0.13796728788383605</v>
      </c>
      <c r="BA36">
        <f t="shared" si="16"/>
        <v>8.8634975613260947E-2</v>
      </c>
      <c r="BB36">
        <f t="shared" si="17"/>
        <v>-0.42181110981721082</v>
      </c>
    </row>
    <row r="37" spans="1:54" x14ac:dyDescent="0.35">
      <c r="A37" s="5">
        <v>28825</v>
      </c>
      <c r="B37">
        <v>96254.047600000005</v>
      </c>
      <c r="C37">
        <v>6120.373509</v>
      </c>
      <c r="D37">
        <v>2926.3180459999999</v>
      </c>
      <c r="E37">
        <v>1976.3018709999999</v>
      </c>
      <c r="F37">
        <v>737.34660380000003</v>
      </c>
      <c r="G37">
        <v>371.44398580000001</v>
      </c>
      <c r="H37">
        <v>135.36680659999999</v>
      </c>
      <c r="I37" s="7">
        <v>6</v>
      </c>
      <c r="J37">
        <v>85414.632849999995</v>
      </c>
      <c r="K37">
        <v>4694.9867240000003</v>
      </c>
      <c r="L37">
        <v>2341.1098189999998</v>
      </c>
      <c r="M37">
        <v>1499.9455780000001</v>
      </c>
      <c r="N37">
        <v>531.7743064</v>
      </c>
      <c r="O37">
        <v>249.84079550000001</v>
      </c>
      <c r="P37">
        <v>99.10979494</v>
      </c>
      <c r="Q37" s="7">
        <v>5.2</v>
      </c>
      <c r="R37">
        <v>9111.6084620000001</v>
      </c>
      <c r="S37">
        <v>1296.7995559999999</v>
      </c>
      <c r="T37">
        <v>528.63898529999994</v>
      </c>
      <c r="U37">
        <v>438.52046250000001</v>
      </c>
      <c r="V37">
        <v>173.89376379999999</v>
      </c>
      <c r="W37">
        <v>107.10604499999999</v>
      </c>
      <c r="X37">
        <v>36.776540480000001</v>
      </c>
      <c r="Y37" s="7">
        <v>12.4</v>
      </c>
      <c r="Z37">
        <v>1713.8107890000001</v>
      </c>
      <c r="AA37">
        <v>132.8011386</v>
      </c>
      <c r="AB37">
        <v>62.70586557</v>
      </c>
      <c r="AC37">
        <v>39.108564059999999</v>
      </c>
      <c r="AD37">
        <v>17.162756000000002</v>
      </c>
      <c r="AE37">
        <v>8.2026821830000003</v>
      </c>
      <c r="AF37">
        <v>3.6696654569999998</v>
      </c>
      <c r="AG37" s="7">
        <f t="shared" si="1"/>
        <v>7.1916105715074981</v>
      </c>
      <c r="AH37">
        <f>Sheet1!C337</f>
        <v>5.12</v>
      </c>
      <c r="AI37">
        <f t="shared" si="2"/>
        <v>5.5425625842204074</v>
      </c>
      <c r="AJ37">
        <f t="shared" si="3"/>
        <v>5.159844958911072</v>
      </c>
      <c r="AK37">
        <f t="shared" si="4"/>
        <v>7.9679357427127888</v>
      </c>
      <c r="AL37">
        <f t="shared" si="5"/>
        <v>6.0680347828698533</v>
      </c>
      <c r="AM37">
        <f t="shared" si="6"/>
        <v>5.4612323266914862</v>
      </c>
      <c r="AN37">
        <f t="shared" si="7"/>
        <v>5.4744271571348211</v>
      </c>
      <c r="AO37" s="12">
        <v>163272</v>
      </c>
      <c r="AP37" s="12">
        <v>142653</v>
      </c>
      <c r="AQ37" s="12">
        <v>17178</v>
      </c>
      <c r="AR37" s="12">
        <f t="shared" si="8"/>
        <v>3441</v>
      </c>
      <c r="AS37" s="7">
        <f t="shared" si="9"/>
        <v>1.791759469228055</v>
      </c>
      <c r="AT37">
        <f t="shared" si="10"/>
        <v>1.6486586255873816</v>
      </c>
      <c r="AU37">
        <f t="shared" si="11"/>
        <v>2.5176964726109912</v>
      </c>
      <c r="AV37">
        <f t="shared" si="12"/>
        <v>1.9729151482488292</v>
      </c>
      <c r="AW37">
        <f t="shared" si="13"/>
        <v>1.6331544390514163</v>
      </c>
      <c r="AX37" s="23">
        <f t="shared" si="14"/>
        <v>1.1120595750841789E-2</v>
      </c>
      <c r="AY37">
        <f t="shared" si="14"/>
        <v>-3.3731238987200207E-4</v>
      </c>
      <c r="AZ37">
        <f t="shared" si="15"/>
        <v>0.11406176703028148</v>
      </c>
      <c r="BA37">
        <f t="shared" si="16"/>
        <v>9.5378285008574704E-2</v>
      </c>
      <c r="BB37">
        <f t="shared" si="17"/>
        <v>-0.4257250091383471</v>
      </c>
    </row>
    <row r="38" spans="1:54" x14ac:dyDescent="0.35">
      <c r="A38" s="5">
        <v>28856</v>
      </c>
      <c r="B38">
        <v>96414.818870000003</v>
      </c>
      <c r="C38">
        <v>6008.2357300000003</v>
      </c>
      <c r="D38">
        <v>2808.2811820000002</v>
      </c>
      <c r="E38">
        <v>1997.511986</v>
      </c>
      <c r="F38">
        <v>670.65407660000005</v>
      </c>
      <c r="G38">
        <v>358.51941620000002</v>
      </c>
      <c r="H38">
        <v>167.88286479999999</v>
      </c>
      <c r="I38" s="7">
        <v>5.9</v>
      </c>
      <c r="J38">
        <v>85745.698520000005</v>
      </c>
      <c r="K38">
        <v>4611.1412840000003</v>
      </c>
      <c r="L38">
        <v>2197.6511340000002</v>
      </c>
      <c r="M38">
        <v>1532.9122600000001</v>
      </c>
      <c r="N38">
        <v>508.90868790000002</v>
      </c>
      <c r="O38">
        <v>262.45141619999998</v>
      </c>
      <c r="P38">
        <v>112.72211350000001</v>
      </c>
      <c r="Q38" s="7">
        <v>5.0999999999999996</v>
      </c>
      <c r="R38">
        <v>9017.1097890000001</v>
      </c>
      <c r="S38">
        <v>1282.132773</v>
      </c>
      <c r="T38">
        <v>549.80660880000005</v>
      </c>
      <c r="U38">
        <v>431.43340810000001</v>
      </c>
      <c r="V38">
        <v>161.93992259999999</v>
      </c>
      <c r="W38">
        <v>86.930793780000002</v>
      </c>
      <c r="X38">
        <v>47.936737110000003</v>
      </c>
      <c r="Y38" s="7">
        <v>12.4</v>
      </c>
      <c r="Z38">
        <v>1685.9385279999999</v>
      </c>
      <c r="AA38">
        <v>126.80876960000001</v>
      </c>
      <c r="AB38">
        <v>56.665297690000003</v>
      </c>
      <c r="AC38">
        <v>32.854928940000001</v>
      </c>
      <c r="AD38">
        <v>15.195452080000001</v>
      </c>
      <c r="AE38">
        <v>9.4853443570000007</v>
      </c>
      <c r="AF38">
        <v>7.0457043300000004</v>
      </c>
      <c r="AG38" s="7">
        <f t="shared" si="1"/>
        <v>6.9953914573691209</v>
      </c>
      <c r="AH38">
        <f>Sheet1!C338</f>
        <v>5.07</v>
      </c>
      <c r="AI38">
        <f t="shared" si="2"/>
        <v>5.4692778316702837</v>
      </c>
      <c r="AJ38">
        <f t="shared" si="3"/>
        <v>5.0849778760580655</v>
      </c>
      <c r="AK38">
        <f t="shared" si="4"/>
        <v>7.9289343546279918</v>
      </c>
      <c r="AL38">
        <f t="shared" si="5"/>
        <v>5.9553870309881161</v>
      </c>
      <c r="AM38">
        <f t="shared" si="6"/>
        <v>5.3886321144432765</v>
      </c>
      <c r="AN38">
        <f t="shared" si="7"/>
        <v>5.402998988184196</v>
      </c>
      <c r="AO38" s="12">
        <v>163516</v>
      </c>
      <c r="AP38" s="12">
        <v>142787</v>
      </c>
      <c r="AQ38" s="12">
        <v>17207</v>
      </c>
      <c r="AR38" s="12">
        <f t="shared" si="8"/>
        <v>3522</v>
      </c>
      <c r="AS38" s="7">
        <f t="shared" si="9"/>
        <v>1.7749523509116738</v>
      </c>
      <c r="AT38">
        <f t="shared" si="10"/>
        <v>1.62924053973028</v>
      </c>
      <c r="AU38">
        <f t="shared" si="11"/>
        <v>2.5176964726109912</v>
      </c>
      <c r="AV38">
        <f t="shared" si="12"/>
        <v>1.9452515690060894</v>
      </c>
      <c r="AW38">
        <f t="shared" si="13"/>
        <v>1.6233408176030919</v>
      </c>
      <c r="AX38" s="23">
        <f t="shared" si="14"/>
        <v>-5.6865225655393647E-3</v>
      </c>
      <c r="AY38">
        <f t="shared" si="14"/>
        <v>-1.9755398246973588E-2</v>
      </c>
      <c r="AZ38">
        <f t="shared" si="15"/>
        <v>0.11406176703028148</v>
      </c>
      <c r="BA38">
        <f t="shared" si="16"/>
        <v>6.7714705765834937E-2</v>
      </c>
      <c r="BB38">
        <f t="shared" si="17"/>
        <v>-0.41591138769002267</v>
      </c>
    </row>
    <row r="39" spans="1:54" x14ac:dyDescent="0.35">
      <c r="A39" s="5">
        <v>28887</v>
      </c>
      <c r="B39">
        <v>96650.588440000007</v>
      </c>
      <c r="C39">
        <v>6073.4340410000004</v>
      </c>
      <c r="D39">
        <v>2898.4372920000001</v>
      </c>
      <c r="E39">
        <v>1969.33061</v>
      </c>
      <c r="F39">
        <v>691.74449649999997</v>
      </c>
      <c r="G39">
        <v>377.27245420000003</v>
      </c>
      <c r="H39">
        <v>161.44363670000001</v>
      </c>
      <c r="I39" s="7">
        <v>5.9</v>
      </c>
      <c r="J39">
        <v>85900.189310000002</v>
      </c>
      <c r="K39">
        <v>4590.4024730000001</v>
      </c>
      <c r="L39">
        <v>2238.790583</v>
      </c>
      <c r="M39">
        <v>1482.6212780000001</v>
      </c>
      <c r="N39">
        <v>520.84421910000003</v>
      </c>
      <c r="O39">
        <v>258.64665189999999</v>
      </c>
      <c r="P39">
        <v>96.350341929999999</v>
      </c>
      <c r="Q39" s="7">
        <v>5.0999999999999996</v>
      </c>
      <c r="R39">
        <v>9061.3687219999993</v>
      </c>
      <c r="S39">
        <v>1400.1758520000001</v>
      </c>
      <c r="T39">
        <v>557.48254959999997</v>
      </c>
      <c r="U39">
        <v>463.05513880000001</v>
      </c>
      <c r="V39">
        <v>155.56081169999999</v>
      </c>
      <c r="W39">
        <v>128.50849439999999</v>
      </c>
      <c r="X39">
        <v>64.987633840000001</v>
      </c>
      <c r="Y39" s="7">
        <v>13.1</v>
      </c>
      <c r="Z39">
        <v>1700.4364419999999</v>
      </c>
      <c r="AA39">
        <v>105.29832020000001</v>
      </c>
      <c r="AB39">
        <v>54.69038441</v>
      </c>
      <c r="AC39">
        <v>27.288684419999999</v>
      </c>
      <c r="AD39">
        <v>14.00229262</v>
      </c>
      <c r="AE39">
        <v>4.7408827540000003</v>
      </c>
      <c r="AF39">
        <v>5.0736881020000002</v>
      </c>
      <c r="AG39" s="7">
        <f t="shared" si="1"/>
        <v>5.8313281886267054</v>
      </c>
      <c r="AH39">
        <f>Sheet1!C339</f>
        <v>4.9400000000000004</v>
      </c>
      <c r="AI39">
        <f t="shared" si="2"/>
        <v>5.3987035480752237</v>
      </c>
      <c r="AJ39">
        <f t="shared" si="3"/>
        <v>5.0193625093232708</v>
      </c>
      <c r="AK39">
        <f t="shared" si="4"/>
        <v>8.044501227546677</v>
      </c>
      <c r="AL39">
        <f t="shared" si="5"/>
        <v>5.3671930514763417</v>
      </c>
      <c r="AM39">
        <f t="shared" si="6"/>
        <v>5.3352147418049372</v>
      </c>
      <c r="AN39">
        <f t="shared" si="7"/>
        <v>5.3454641694242584</v>
      </c>
      <c r="AO39" s="12">
        <v>163726</v>
      </c>
      <c r="AP39" s="12">
        <v>142927</v>
      </c>
      <c r="AQ39" s="12">
        <v>17240</v>
      </c>
      <c r="AR39" s="12">
        <f t="shared" si="8"/>
        <v>3559</v>
      </c>
      <c r="AS39" s="7">
        <f t="shared" si="9"/>
        <v>1.7749523509116738</v>
      </c>
      <c r="AT39">
        <f t="shared" si="10"/>
        <v>1.62924053973028</v>
      </c>
      <c r="AU39">
        <f t="shared" si="11"/>
        <v>2.5726122302071057</v>
      </c>
      <c r="AV39">
        <f t="shared" si="12"/>
        <v>1.7632447940769702</v>
      </c>
      <c r="AW39">
        <f t="shared" si="13"/>
        <v>1.5973653311998313</v>
      </c>
      <c r="AX39" s="23">
        <f t="shared" si="14"/>
        <v>-5.6865225655393647E-3</v>
      </c>
      <c r="AY39">
        <f t="shared" si="14"/>
        <v>-1.9755398246973588E-2</v>
      </c>
      <c r="AZ39">
        <f t="shared" si="15"/>
        <v>0.16897752462639604</v>
      </c>
      <c r="BA39">
        <f t="shared" si="16"/>
        <v>-0.11429206916328427</v>
      </c>
      <c r="BB39">
        <f t="shared" si="17"/>
        <v>-0.38993590128676203</v>
      </c>
    </row>
    <row r="40" spans="1:54" x14ac:dyDescent="0.35">
      <c r="A40" s="5">
        <v>28915</v>
      </c>
      <c r="B40">
        <v>96545.159299999999</v>
      </c>
      <c r="C40">
        <v>5985.853083</v>
      </c>
      <c r="D40">
        <v>2804.9020540000001</v>
      </c>
      <c r="E40">
        <v>1968.272228</v>
      </c>
      <c r="F40">
        <v>752.83574799999997</v>
      </c>
      <c r="G40">
        <v>377.90045659999998</v>
      </c>
      <c r="H40">
        <v>189.47711459999999</v>
      </c>
      <c r="I40" s="7">
        <v>5.8</v>
      </c>
      <c r="J40">
        <v>85705.609719999993</v>
      </c>
      <c r="K40">
        <v>4577.0267469999999</v>
      </c>
      <c r="L40">
        <v>2226.6232220000002</v>
      </c>
      <c r="M40">
        <v>1491.8443179999999</v>
      </c>
      <c r="N40">
        <v>527.6600717</v>
      </c>
      <c r="O40">
        <v>262.67192110000002</v>
      </c>
      <c r="P40">
        <v>137.6374763</v>
      </c>
      <c r="Q40" s="7">
        <v>5.0999999999999996</v>
      </c>
      <c r="R40">
        <v>9125.5628340000003</v>
      </c>
      <c r="S40">
        <v>1305.0549920000001</v>
      </c>
      <c r="T40">
        <v>531.56828510000003</v>
      </c>
      <c r="U40">
        <v>449.40989489999998</v>
      </c>
      <c r="V40">
        <v>208.3603244</v>
      </c>
      <c r="W40">
        <v>103.1393398</v>
      </c>
      <c r="X40">
        <v>46.51281831</v>
      </c>
      <c r="Y40" s="7">
        <v>12.5</v>
      </c>
      <c r="Z40">
        <v>1730.503017</v>
      </c>
      <c r="AA40">
        <v>118.3929241</v>
      </c>
      <c r="AB40">
        <v>70.886852959999999</v>
      </c>
      <c r="AC40">
        <v>26.58976427</v>
      </c>
      <c r="AD40">
        <v>8.3004055409999999</v>
      </c>
      <c r="AE40">
        <v>8.1262239530000002</v>
      </c>
      <c r="AF40">
        <v>5.5827023359999997</v>
      </c>
      <c r="AG40" s="7">
        <f t="shared" si="1"/>
        <v>6.4034390182912171</v>
      </c>
      <c r="AH40">
        <f>Sheet1!C340</f>
        <v>4.97</v>
      </c>
      <c r="AI40">
        <f t="shared" si="2"/>
        <v>5.3689850064979687</v>
      </c>
      <c r="AJ40">
        <f t="shared" si="3"/>
        <v>5.0345804194590036</v>
      </c>
      <c r="AK40">
        <f t="shared" si="4"/>
        <v>7.8819413852172229</v>
      </c>
      <c r="AL40">
        <f t="shared" si="5"/>
        <v>5.6413732300661819</v>
      </c>
      <c r="AM40">
        <f t="shared" si="6"/>
        <v>5.336717266707212</v>
      </c>
      <c r="AN40">
        <f t="shared" si="7"/>
        <v>5.347593815834621</v>
      </c>
      <c r="AO40" s="12">
        <v>164027</v>
      </c>
      <c r="AP40" s="12">
        <v>143194</v>
      </c>
      <c r="AQ40" s="12">
        <v>17273</v>
      </c>
      <c r="AR40" s="12">
        <f t="shared" si="8"/>
        <v>3560</v>
      </c>
      <c r="AS40" s="7">
        <f t="shared" si="9"/>
        <v>1.7578579175523736</v>
      </c>
      <c r="AT40">
        <f t="shared" si="10"/>
        <v>1.62924053973028</v>
      </c>
      <c r="AU40">
        <f t="shared" si="11"/>
        <v>2.5257286443082556</v>
      </c>
      <c r="AV40">
        <f t="shared" si="12"/>
        <v>1.8568351926546376</v>
      </c>
      <c r="AW40">
        <f t="shared" si="13"/>
        <v>1.6034198401085373</v>
      </c>
      <c r="AX40" s="23">
        <f t="shared" si="14"/>
        <v>-2.278095592483953E-2</v>
      </c>
      <c r="AY40">
        <f t="shared" si="14"/>
        <v>-1.9755398246973588E-2</v>
      </c>
      <c r="AZ40">
        <f t="shared" si="15"/>
        <v>0.12209393872754593</v>
      </c>
      <c r="BA40">
        <f t="shared" si="16"/>
        <v>-2.0701670585616894E-2</v>
      </c>
      <c r="BB40">
        <f t="shared" si="17"/>
        <v>-0.3959904101954681</v>
      </c>
    </row>
    <row r="41" spans="1:54" x14ac:dyDescent="0.35">
      <c r="A41" s="5">
        <v>28946</v>
      </c>
      <c r="B41">
        <v>96362.169190000001</v>
      </c>
      <c r="C41">
        <v>5927.4778260000003</v>
      </c>
      <c r="D41">
        <v>2887.8482859999999</v>
      </c>
      <c r="E41">
        <v>1921.900384</v>
      </c>
      <c r="F41">
        <v>672.36151629999995</v>
      </c>
      <c r="G41">
        <v>366.70133939999999</v>
      </c>
      <c r="H41">
        <v>143.54347319999999</v>
      </c>
      <c r="I41" s="7">
        <v>5.8</v>
      </c>
      <c r="J41">
        <v>85469.173620000001</v>
      </c>
      <c r="K41">
        <v>4470.5993570000001</v>
      </c>
      <c r="L41">
        <v>2204.272661</v>
      </c>
      <c r="M41">
        <v>1487.305705</v>
      </c>
      <c r="N41">
        <v>494.39604730000002</v>
      </c>
      <c r="O41">
        <v>256.76659239999998</v>
      </c>
      <c r="P41">
        <v>96.655634739999996</v>
      </c>
      <c r="Q41" s="7">
        <v>5</v>
      </c>
      <c r="R41">
        <v>9132.0308170000008</v>
      </c>
      <c r="S41">
        <v>1312.3279250000001</v>
      </c>
      <c r="T41">
        <v>643.47089900000003</v>
      </c>
      <c r="U41">
        <v>411.20956480000001</v>
      </c>
      <c r="V41">
        <v>169.671311</v>
      </c>
      <c r="W41">
        <v>100.6675066</v>
      </c>
      <c r="X41">
        <v>42.266697860000001</v>
      </c>
      <c r="Y41" s="7">
        <v>12.9</v>
      </c>
      <c r="Z41">
        <v>1728.9475990000001</v>
      </c>
      <c r="AA41">
        <v>138.90276410000001</v>
      </c>
      <c r="AB41">
        <v>89.541944310000005</v>
      </c>
      <c r="AC41">
        <v>31.90674229</v>
      </c>
      <c r="AD41">
        <v>12.955045</v>
      </c>
      <c r="AE41">
        <v>7.0234272620000002</v>
      </c>
      <c r="AF41">
        <v>3.9520537189999998</v>
      </c>
      <c r="AG41" s="7">
        <f t="shared" si="1"/>
        <v>7.4365038465644737</v>
      </c>
      <c r="AH41">
        <f>Sheet1!C341</f>
        <v>5.16</v>
      </c>
      <c r="AI41">
        <f t="shared" si="2"/>
        <v>5.470648956019752</v>
      </c>
      <c r="AJ41">
        <f t="shared" si="3"/>
        <v>5.0793700396801178</v>
      </c>
      <c r="AK41">
        <f t="shared" si="4"/>
        <v>8.1586763632344184</v>
      </c>
      <c r="AL41">
        <f t="shared" si="5"/>
        <v>6.1945427473117567</v>
      </c>
      <c r="AM41">
        <f t="shared" si="6"/>
        <v>5.4122780369523591</v>
      </c>
      <c r="AN41">
        <f t="shared" si="7"/>
        <v>5.428149574049085</v>
      </c>
      <c r="AO41" s="12">
        <v>164162</v>
      </c>
      <c r="AP41" s="12">
        <v>143305</v>
      </c>
      <c r="AQ41" s="12">
        <v>17309</v>
      </c>
      <c r="AR41" s="12">
        <f t="shared" si="8"/>
        <v>3548</v>
      </c>
      <c r="AS41" s="7">
        <f t="shared" si="9"/>
        <v>1.7578579175523736</v>
      </c>
      <c r="AT41">
        <f t="shared" si="10"/>
        <v>1.6094379124341003</v>
      </c>
      <c r="AU41">
        <f t="shared" si="11"/>
        <v>2.5572273113676265</v>
      </c>
      <c r="AV41">
        <f t="shared" si="12"/>
        <v>2.006400825305068</v>
      </c>
      <c r="AW41">
        <f t="shared" si="13"/>
        <v>1.6409365794934714</v>
      </c>
      <c r="AX41" s="23">
        <f t="shared" si="14"/>
        <v>-2.278095592483953E-2</v>
      </c>
      <c r="AY41">
        <f t="shared" si="14"/>
        <v>-3.9558025543153352E-2</v>
      </c>
      <c r="AZ41">
        <f t="shared" si="15"/>
        <v>0.1535926057869168</v>
      </c>
      <c r="BA41">
        <f t="shared" si="16"/>
        <v>0.12886396206481354</v>
      </c>
      <c r="BB41">
        <f t="shared" si="17"/>
        <v>-0.43350714958040215</v>
      </c>
    </row>
    <row r="42" spans="1:54" x14ac:dyDescent="0.35">
      <c r="A42" s="5">
        <v>28976</v>
      </c>
      <c r="B42">
        <v>96483.099199999997</v>
      </c>
      <c r="C42">
        <v>5801.5789910000003</v>
      </c>
      <c r="D42">
        <v>2727.2013750000001</v>
      </c>
      <c r="E42">
        <v>1905.480589</v>
      </c>
      <c r="F42">
        <v>661.25639469999999</v>
      </c>
      <c r="G42">
        <v>360.26265530000001</v>
      </c>
      <c r="H42">
        <v>132.60591500000001</v>
      </c>
      <c r="I42" s="7">
        <v>5.6</v>
      </c>
      <c r="J42">
        <v>85613.48083</v>
      </c>
      <c r="K42">
        <v>4398.2101940000002</v>
      </c>
      <c r="L42">
        <v>2138.358831</v>
      </c>
      <c r="M42">
        <v>1421.331715</v>
      </c>
      <c r="N42">
        <v>497.2366993</v>
      </c>
      <c r="O42">
        <v>253.40435239999999</v>
      </c>
      <c r="P42">
        <v>95.119397269999993</v>
      </c>
      <c r="Q42" s="7">
        <v>4.8</v>
      </c>
      <c r="R42">
        <v>9124.2557809999998</v>
      </c>
      <c r="S42">
        <v>1289.858684</v>
      </c>
      <c r="T42">
        <v>535.80788329999996</v>
      </c>
      <c r="U42">
        <v>453.22456699999998</v>
      </c>
      <c r="V42">
        <v>162.63034160000001</v>
      </c>
      <c r="W42">
        <v>102.6060268</v>
      </c>
      <c r="X42">
        <v>34.737045420000001</v>
      </c>
      <c r="Y42" s="7">
        <v>12.4</v>
      </c>
      <c r="Z42">
        <v>1728.1449399999999</v>
      </c>
      <c r="AA42">
        <v>114.3108666</v>
      </c>
      <c r="AB42">
        <v>67.548223300000004</v>
      </c>
      <c r="AC42">
        <v>32.630327090000002</v>
      </c>
      <c r="AD42">
        <v>10.984453670000001</v>
      </c>
      <c r="AE42">
        <v>2.1315924559999999</v>
      </c>
      <c r="AF42">
        <v>4.7345531300000001</v>
      </c>
      <c r="AG42" s="7">
        <f t="shared" si="1"/>
        <v>6.204266403053925</v>
      </c>
      <c r="AH42">
        <f>Sheet1!C342</f>
        <v>5.12</v>
      </c>
      <c r="AI42">
        <f t="shared" si="2"/>
        <v>5.3546241698180834</v>
      </c>
      <c r="AJ42">
        <f t="shared" si="3"/>
        <v>4.9574186831454936</v>
      </c>
      <c r="AK42">
        <f t="shared" si="4"/>
        <v>7.9679357427127888</v>
      </c>
      <c r="AL42">
        <f t="shared" si="5"/>
        <v>5.6361195856401141</v>
      </c>
      <c r="AM42">
        <f t="shared" si="6"/>
        <v>5.2753642525807516</v>
      </c>
      <c r="AN42">
        <f t="shared" si="7"/>
        <v>5.2896489487034115</v>
      </c>
      <c r="AO42" s="12">
        <v>164459</v>
      </c>
      <c r="AP42" s="12">
        <v>143554</v>
      </c>
      <c r="AQ42" s="12">
        <v>17347</v>
      </c>
      <c r="AR42" s="12">
        <f t="shared" si="8"/>
        <v>3558</v>
      </c>
      <c r="AS42" s="7">
        <f t="shared" si="9"/>
        <v>1.7227665977411035</v>
      </c>
      <c r="AT42">
        <f t="shared" si="10"/>
        <v>1.5686159179138452</v>
      </c>
      <c r="AU42">
        <f t="shared" si="11"/>
        <v>2.5176964726109912</v>
      </c>
      <c r="AV42">
        <f t="shared" si="12"/>
        <v>1.8252371849233098</v>
      </c>
      <c r="AW42">
        <f t="shared" si="13"/>
        <v>1.6331544390514163</v>
      </c>
      <c r="AX42" s="23">
        <f t="shared" si="14"/>
        <v>-5.7872275736109646E-2</v>
      </c>
      <c r="AY42">
        <f t="shared" si="14"/>
        <v>-8.0380020063408386E-2</v>
      </c>
      <c r="AZ42">
        <f t="shared" si="15"/>
        <v>0.11406176703028148</v>
      </c>
      <c r="BA42">
        <f t="shared" si="16"/>
        <v>-5.2299678316944709E-2</v>
      </c>
      <c r="BB42">
        <f t="shared" si="17"/>
        <v>-0.4257250091383471</v>
      </c>
    </row>
    <row r="43" spans="1:54" x14ac:dyDescent="0.35">
      <c r="A43" s="5">
        <v>29007</v>
      </c>
      <c r="B43">
        <v>96959.670849999995</v>
      </c>
      <c r="C43">
        <v>5921.1037139999999</v>
      </c>
      <c r="D43">
        <v>2862.9703159999999</v>
      </c>
      <c r="E43">
        <v>1833.804754</v>
      </c>
      <c r="F43">
        <v>639.33842630000004</v>
      </c>
      <c r="G43">
        <v>373.96434349999998</v>
      </c>
      <c r="H43">
        <v>131.2047603</v>
      </c>
      <c r="I43" s="7">
        <v>5.7</v>
      </c>
      <c r="J43">
        <v>86020.207049999997</v>
      </c>
      <c r="K43">
        <v>4541.2042570000003</v>
      </c>
      <c r="L43">
        <v>2244.8512009999999</v>
      </c>
      <c r="M43">
        <v>1368.817974</v>
      </c>
      <c r="N43">
        <v>493.0875552</v>
      </c>
      <c r="O43">
        <v>252.8482415</v>
      </c>
      <c r="P43">
        <v>74.765004430000005</v>
      </c>
      <c r="Q43" s="7">
        <v>4.9000000000000004</v>
      </c>
      <c r="R43">
        <v>9229.6151329999993</v>
      </c>
      <c r="S43">
        <v>1261.786257</v>
      </c>
      <c r="T43">
        <v>534.27912660000004</v>
      </c>
      <c r="U43">
        <v>414.49308639999998</v>
      </c>
      <c r="V43">
        <v>123.5565838</v>
      </c>
      <c r="W43">
        <v>115.37503359999999</v>
      </c>
      <c r="X43">
        <v>45.698020380000003</v>
      </c>
      <c r="Y43" s="7">
        <v>12.2</v>
      </c>
      <c r="Z43">
        <v>1764.1658669999999</v>
      </c>
      <c r="AA43">
        <v>124.3824856</v>
      </c>
      <c r="AB43">
        <v>56.455830050000003</v>
      </c>
      <c r="AC43">
        <v>45.221285029999997</v>
      </c>
      <c r="AD43">
        <v>14.07348844</v>
      </c>
      <c r="AE43">
        <v>4.0330178959999996</v>
      </c>
      <c r="AF43">
        <v>4.0391771270000003</v>
      </c>
      <c r="AG43" s="7">
        <f t="shared" si="1"/>
        <v>6.5861424955712842</v>
      </c>
      <c r="AH43">
        <f>Sheet1!C343</f>
        <v>5.03</v>
      </c>
      <c r="AI43">
        <f t="shared" si="2"/>
        <v>5.3545307917687808</v>
      </c>
      <c r="AJ43">
        <f t="shared" si="3"/>
        <v>4.9645745034192004</v>
      </c>
      <c r="AK43">
        <f t="shared" si="4"/>
        <v>7.8336453838554627</v>
      </c>
      <c r="AL43">
        <f t="shared" si="5"/>
        <v>5.7557186130598463</v>
      </c>
      <c r="AM43">
        <f t="shared" si="6"/>
        <v>5.2745981631824597</v>
      </c>
      <c r="AN43">
        <f t="shared" si="7"/>
        <v>5.2845058828570544</v>
      </c>
      <c r="AO43" s="12">
        <v>164721</v>
      </c>
      <c r="AP43" s="12">
        <v>143755</v>
      </c>
      <c r="AQ43" s="12">
        <v>17379</v>
      </c>
      <c r="AR43" s="12">
        <f t="shared" si="8"/>
        <v>3587</v>
      </c>
      <c r="AS43" s="7">
        <f t="shared" si="9"/>
        <v>1.7404661748405046</v>
      </c>
      <c r="AT43">
        <f t="shared" si="10"/>
        <v>1.589235205116581</v>
      </c>
      <c r="AU43">
        <f t="shared" si="11"/>
        <v>2.5014359517392109</v>
      </c>
      <c r="AV43">
        <f t="shared" si="12"/>
        <v>1.8849678198530155</v>
      </c>
      <c r="AW43">
        <f t="shared" si="13"/>
        <v>1.6154199841116479</v>
      </c>
      <c r="AX43" s="23">
        <f t="shared" si="14"/>
        <v>-4.0172698636708581E-2</v>
      </c>
      <c r="AY43">
        <f t="shared" si="14"/>
        <v>-5.9760732860672627E-2</v>
      </c>
      <c r="AZ43">
        <f t="shared" si="15"/>
        <v>9.7801246158501165E-2</v>
      </c>
      <c r="BA43">
        <f t="shared" si="16"/>
        <v>7.4309566127610527E-3</v>
      </c>
      <c r="BB43">
        <f t="shared" si="17"/>
        <v>-0.40799055419857866</v>
      </c>
    </row>
    <row r="44" spans="1:54" x14ac:dyDescent="0.35">
      <c r="A44" s="5">
        <v>29037</v>
      </c>
      <c r="B44">
        <v>97486.573950000005</v>
      </c>
      <c r="C44">
        <v>5950.6469280000001</v>
      </c>
      <c r="D44">
        <v>2891.0752400000001</v>
      </c>
      <c r="E44">
        <v>1926.6211370000001</v>
      </c>
      <c r="F44">
        <v>634.56365219999998</v>
      </c>
      <c r="G44">
        <v>363.4242362</v>
      </c>
      <c r="H44">
        <v>126.56170109999999</v>
      </c>
      <c r="I44" s="7">
        <v>5.7</v>
      </c>
      <c r="J44">
        <v>86390.625050000002</v>
      </c>
      <c r="K44">
        <v>4550.1714920000004</v>
      </c>
      <c r="L44">
        <v>2285.962282</v>
      </c>
      <c r="M44">
        <v>1472.908034</v>
      </c>
      <c r="N44">
        <v>482.91935810000001</v>
      </c>
      <c r="O44">
        <v>244.0182494</v>
      </c>
      <c r="P44">
        <v>88.946421740000005</v>
      </c>
      <c r="Q44" s="7">
        <v>4.9000000000000004</v>
      </c>
      <c r="R44">
        <v>9327.3461179999995</v>
      </c>
      <c r="S44">
        <v>1269.2655970000001</v>
      </c>
      <c r="T44">
        <v>542.02537419999999</v>
      </c>
      <c r="U44">
        <v>426.05236889999998</v>
      </c>
      <c r="V44">
        <v>144.7939346</v>
      </c>
      <c r="W44">
        <v>112.5478523</v>
      </c>
      <c r="X44">
        <v>30.587352079999999</v>
      </c>
      <c r="Y44" s="7">
        <v>12.1</v>
      </c>
      <c r="Z44">
        <v>1780.616301</v>
      </c>
      <c r="AA44">
        <v>88.589576620000003</v>
      </c>
      <c r="AB44">
        <v>47.871359040000002</v>
      </c>
      <c r="AC44">
        <v>28.711720719999999</v>
      </c>
      <c r="AD44">
        <v>5.9737287429999997</v>
      </c>
      <c r="AE44">
        <v>3.7891529020000001</v>
      </c>
      <c r="AF44">
        <v>0.121378893</v>
      </c>
      <c r="AG44" s="7">
        <f t="shared" si="1"/>
        <v>4.7394231786173426</v>
      </c>
      <c r="AH44">
        <f>Sheet1!C344</f>
        <v>4.97</v>
      </c>
      <c r="AI44">
        <f t="shared" si="2"/>
        <v>5.3224994128698597</v>
      </c>
      <c r="AJ44">
        <f t="shared" si="3"/>
        <v>4.9348758849640788</v>
      </c>
      <c r="AK44">
        <f t="shared" si="4"/>
        <v>7.7548049620864088</v>
      </c>
      <c r="AL44">
        <f t="shared" si="5"/>
        <v>4.8533424768635678</v>
      </c>
      <c r="AM44">
        <f t="shared" si="6"/>
        <v>5.2208295294797491</v>
      </c>
      <c r="AN44">
        <f t="shared" si="7"/>
        <v>5.2306471939496344</v>
      </c>
      <c r="AO44" s="12">
        <v>164970</v>
      </c>
      <c r="AP44" s="12">
        <v>143968</v>
      </c>
      <c r="AQ44" s="12">
        <v>17407</v>
      </c>
      <c r="AR44" s="12">
        <f t="shared" si="8"/>
        <v>3595</v>
      </c>
      <c r="AS44" s="7">
        <f t="shared" si="9"/>
        <v>1.7404661748405046</v>
      </c>
      <c r="AT44">
        <f t="shared" si="10"/>
        <v>1.589235205116581</v>
      </c>
      <c r="AU44">
        <f t="shared" si="11"/>
        <v>2.4932054526026954</v>
      </c>
      <c r="AV44">
        <f t="shared" si="12"/>
        <v>1.5559154360270573</v>
      </c>
      <c r="AW44">
        <f t="shared" si="13"/>
        <v>1.6034198401085373</v>
      </c>
      <c r="AX44" s="23">
        <f t="shared" si="14"/>
        <v>-4.0172698636708581E-2</v>
      </c>
      <c r="AY44">
        <f t="shared" si="14"/>
        <v>-5.9760732860672627E-2</v>
      </c>
      <c r="AZ44">
        <f t="shared" si="15"/>
        <v>8.9570747021985753E-2</v>
      </c>
      <c r="BA44">
        <f t="shared" si="16"/>
        <v>-0.3216214272131972</v>
      </c>
      <c r="BB44">
        <f t="shared" si="17"/>
        <v>-0.3959904101954681</v>
      </c>
    </row>
    <row r="45" spans="1:54" x14ac:dyDescent="0.35">
      <c r="A45" s="5">
        <v>29068</v>
      </c>
      <c r="B45">
        <v>97284.190780000004</v>
      </c>
      <c r="C45">
        <v>6160.3843280000001</v>
      </c>
      <c r="D45">
        <v>3132.7561959999998</v>
      </c>
      <c r="E45">
        <v>1830.312762</v>
      </c>
      <c r="F45">
        <v>657.09590739999999</v>
      </c>
      <c r="G45">
        <v>371.4969954</v>
      </c>
      <c r="H45">
        <v>154.1368258</v>
      </c>
      <c r="I45" s="7">
        <v>6</v>
      </c>
      <c r="J45">
        <v>86241.652459999998</v>
      </c>
      <c r="K45">
        <v>4767.0365350000002</v>
      </c>
      <c r="L45">
        <v>2482.3164240000001</v>
      </c>
      <c r="M45">
        <v>1433.3135629999999</v>
      </c>
      <c r="N45">
        <v>516.60636799999997</v>
      </c>
      <c r="O45">
        <v>255.25427440000001</v>
      </c>
      <c r="P45">
        <v>89.341091090000006</v>
      </c>
      <c r="Q45" s="7">
        <v>5.3</v>
      </c>
      <c r="R45">
        <v>9231.1366639999997</v>
      </c>
      <c r="S45">
        <v>1291.5502509999999</v>
      </c>
      <c r="T45">
        <v>628.84785920000002</v>
      </c>
      <c r="U45">
        <v>365.63595290000001</v>
      </c>
      <c r="V45">
        <v>142.42486629999999</v>
      </c>
      <c r="W45">
        <v>107.30079069999999</v>
      </c>
      <c r="X45">
        <v>62.828090240000002</v>
      </c>
      <c r="Y45" s="7">
        <v>12.4</v>
      </c>
      <c r="Z45">
        <v>1805.6019510000001</v>
      </c>
      <c r="AA45">
        <v>92.416914930000004</v>
      </c>
      <c r="AB45">
        <v>53.467255680000001</v>
      </c>
      <c r="AC45">
        <v>20.6586265</v>
      </c>
      <c r="AD45">
        <v>8.5937731940000006</v>
      </c>
      <c r="AE45">
        <v>8.0920417849999993</v>
      </c>
      <c r="AF45">
        <v>2.907934107</v>
      </c>
      <c r="AG45" s="7">
        <f t="shared" si="1"/>
        <v>4.8691252014882966</v>
      </c>
      <c r="AH45">
        <f>Sheet1!C345</f>
        <v>5.03</v>
      </c>
      <c r="AI45">
        <f t="shared" si="2"/>
        <v>5.4936326779281481</v>
      </c>
      <c r="AJ45">
        <f t="shared" si="3"/>
        <v>5.163235419773148</v>
      </c>
      <c r="AK45">
        <f t="shared" si="4"/>
        <v>7.8975945705005648</v>
      </c>
      <c r="AL45">
        <f t="shared" si="5"/>
        <v>4.9489089467766663</v>
      </c>
      <c r="AM45">
        <f t="shared" si="6"/>
        <v>5.4366922918159135</v>
      </c>
      <c r="AN45">
        <f t="shared" si="7"/>
        <v>5.4471637116795053</v>
      </c>
      <c r="AO45" s="12">
        <v>165198</v>
      </c>
      <c r="AP45" s="12">
        <v>144188</v>
      </c>
      <c r="AQ45" s="12">
        <v>17434</v>
      </c>
      <c r="AR45" s="12">
        <f t="shared" si="8"/>
        <v>3576</v>
      </c>
      <c r="AS45" s="7">
        <f t="shared" si="9"/>
        <v>1.791759469228055</v>
      </c>
      <c r="AT45">
        <f t="shared" si="10"/>
        <v>1.6677068205580761</v>
      </c>
      <c r="AU45">
        <f t="shared" si="11"/>
        <v>2.5176964726109912</v>
      </c>
      <c r="AV45">
        <f t="shared" si="12"/>
        <v>1.5829142908745437</v>
      </c>
      <c r="AW45">
        <f t="shared" si="13"/>
        <v>1.6154199841116479</v>
      </c>
      <c r="AX45" s="23">
        <f t="shared" si="14"/>
        <v>1.1120595750841789E-2</v>
      </c>
      <c r="AY45">
        <f t="shared" si="14"/>
        <v>1.871088258082243E-2</v>
      </c>
      <c r="AZ45">
        <f t="shared" si="15"/>
        <v>0.11406176703028148</v>
      </c>
      <c r="BA45">
        <f t="shared" si="16"/>
        <v>-0.29462257236571077</v>
      </c>
      <c r="BB45">
        <f t="shared" si="17"/>
        <v>-0.40799055419857866</v>
      </c>
    </row>
    <row r="46" spans="1:54" x14ac:dyDescent="0.35">
      <c r="A46" s="5">
        <v>29099</v>
      </c>
      <c r="B46">
        <v>97784.662519999998</v>
      </c>
      <c r="C46">
        <v>6175.023064</v>
      </c>
      <c r="D46">
        <v>2980.652783</v>
      </c>
      <c r="E46">
        <v>2016.1194190000001</v>
      </c>
      <c r="F46">
        <v>627.21027860000004</v>
      </c>
      <c r="G46">
        <v>370.03338830000001</v>
      </c>
      <c r="H46">
        <v>139.81882479999999</v>
      </c>
      <c r="I46" s="7">
        <v>5.9</v>
      </c>
      <c r="J46">
        <v>86641.506580000001</v>
      </c>
      <c r="K46">
        <v>4806.1186559999996</v>
      </c>
      <c r="L46">
        <v>2410.4541850000001</v>
      </c>
      <c r="M46">
        <v>1496.80513</v>
      </c>
      <c r="N46">
        <v>484.1471841</v>
      </c>
      <c r="O46">
        <v>255.32031900000001</v>
      </c>
      <c r="P46">
        <v>95.8067274</v>
      </c>
      <c r="Q46" s="7">
        <v>5.2</v>
      </c>
      <c r="R46">
        <v>9301.5553970000001</v>
      </c>
      <c r="S46">
        <v>1269.7292890000001</v>
      </c>
      <c r="T46">
        <v>501.25340299999999</v>
      </c>
      <c r="U46">
        <v>487.51874570000001</v>
      </c>
      <c r="V46">
        <v>126.9623747</v>
      </c>
      <c r="W46">
        <v>109.7285333</v>
      </c>
      <c r="X46">
        <v>40.686526129999997</v>
      </c>
      <c r="Y46" s="7">
        <v>11.7</v>
      </c>
      <c r="Z46">
        <v>1826.2899970000001</v>
      </c>
      <c r="AA46">
        <v>103.5356812</v>
      </c>
      <c r="AB46">
        <v>54.272509159999998</v>
      </c>
      <c r="AC46">
        <v>31.765535750000002</v>
      </c>
      <c r="AD46">
        <v>11.30569418</v>
      </c>
      <c r="AE46">
        <v>4.0035831200000001</v>
      </c>
      <c r="AF46">
        <v>2.5932253260000002</v>
      </c>
      <c r="AG46" s="7">
        <f t="shared" si="1"/>
        <v>5.3650276483298995</v>
      </c>
      <c r="AH46">
        <f>Sheet1!C346</f>
        <v>5.14</v>
      </c>
      <c r="AI46">
        <f t="shared" si="2"/>
        <v>5.5069047567576472</v>
      </c>
      <c r="AJ46">
        <f t="shared" si="3"/>
        <v>5.1699129586483368</v>
      </c>
      <c r="AK46">
        <f t="shared" si="4"/>
        <v>7.7548694379725047</v>
      </c>
      <c r="AL46">
        <f t="shared" si="5"/>
        <v>5.2513086095196959</v>
      </c>
      <c r="AM46">
        <f t="shared" si="6"/>
        <v>5.4337342624911225</v>
      </c>
      <c r="AN46">
        <f t="shared" si="7"/>
        <v>5.4446748117705077</v>
      </c>
      <c r="AO46" s="12">
        <v>165431</v>
      </c>
      <c r="AP46" s="12">
        <v>144399</v>
      </c>
      <c r="AQ46" s="12">
        <v>17472</v>
      </c>
      <c r="AR46" s="12">
        <f t="shared" si="8"/>
        <v>3560</v>
      </c>
      <c r="AS46" s="7">
        <f t="shared" si="9"/>
        <v>1.7749523509116738</v>
      </c>
      <c r="AT46">
        <f t="shared" si="10"/>
        <v>1.6486586255873816</v>
      </c>
      <c r="AU46">
        <f t="shared" si="11"/>
        <v>2.4595888418037104</v>
      </c>
      <c r="AV46">
        <f t="shared" si="12"/>
        <v>1.6799015295325515</v>
      </c>
      <c r="AW46">
        <f t="shared" si="13"/>
        <v>1.6370530794670737</v>
      </c>
      <c r="AX46" s="23">
        <f t="shared" si="14"/>
        <v>-5.6865225655393647E-3</v>
      </c>
      <c r="AY46">
        <f t="shared" si="14"/>
        <v>-3.3731238987200207E-4</v>
      </c>
      <c r="AZ46">
        <f t="shared" si="15"/>
        <v>5.5954136223000717E-2</v>
      </c>
      <c r="BA46">
        <f t="shared" si="16"/>
        <v>-0.19763533370770303</v>
      </c>
      <c r="BB46">
        <f t="shared" si="17"/>
        <v>-0.42962364955400445</v>
      </c>
    </row>
    <row r="47" spans="1:54" x14ac:dyDescent="0.35">
      <c r="A47" s="5">
        <v>29129</v>
      </c>
      <c r="B47">
        <v>97728.912230000002</v>
      </c>
      <c r="C47">
        <v>6225.469951</v>
      </c>
      <c r="D47">
        <v>3070.5659999999998</v>
      </c>
      <c r="E47">
        <v>1965.963182</v>
      </c>
      <c r="F47">
        <v>664.32598710000002</v>
      </c>
      <c r="G47">
        <v>384.7830151</v>
      </c>
      <c r="H47">
        <v>109.38690699999999</v>
      </c>
      <c r="I47" s="7">
        <v>6</v>
      </c>
      <c r="J47">
        <v>86581.557849999997</v>
      </c>
      <c r="K47">
        <v>4801.0642740000003</v>
      </c>
      <c r="L47">
        <v>2430.9491240000002</v>
      </c>
      <c r="M47">
        <v>1519.0196820000001</v>
      </c>
      <c r="N47">
        <v>496.8982378</v>
      </c>
      <c r="O47">
        <v>246.12522430000001</v>
      </c>
      <c r="P47">
        <v>80.859683559999993</v>
      </c>
      <c r="Q47" s="7">
        <v>5.2</v>
      </c>
      <c r="R47">
        <v>9329.4224030000005</v>
      </c>
      <c r="S47">
        <v>1326.724706</v>
      </c>
      <c r="T47">
        <v>567.94827329999998</v>
      </c>
      <c r="U47">
        <v>435.2248214</v>
      </c>
      <c r="V47">
        <v>156.72879610000001</v>
      </c>
      <c r="W47">
        <v>130.57531259999999</v>
      </c>
      <c r="X47">
        <v>29.85570564</v>
      </c>
      <c r="Y47" s="7">
        <v>12.3</v>
      </c>
      <c r="Z47">
        <v>1808.3537020000001</v>
      </c>
      <c r="AA47">
        <v>125.2856658</v>
      </c>
      <c r="AB47">
        <v>72.6469922</v>
      </c>
      <c r="AC47">
        <v>22.829332650000001</v>
      </c>
      <c r="AD47">
        <v>16.131872080000001</v>
      </c>
      <c r="AE47">
        <v>9.1251619500000007</v>
      </c>
      <c r="AF47">
        <v>2.1100190759999999</v>
      </c>
      <c r="AG47" s="7">
        <f t="shared" si="1"/>
        <v>6.4792674314726986</v>
      </c>
      <c r="AH47">
        <f>Sheet1!C347</f>
        <v>5.21</v>
      </c>
      <c r="AI47">
        <f t="shared" si="2"/>
        <v>5.5910642993977451</v>
      </c>
      <c r="AJ47">
        <f t="shared" si="3"/>
        <v>5.2049975984624623</v>
      </c>
      <c r="AK47">
        <f t="shared" si="4"/>
        <v>8.0051858192049483</v>
      </c>
      <c r="AL47">
        <f t="shared" si="5"/>
        <v>5.8100760165399521</v>
      </c>
      <c r="AM47">
        <f t="shared" si="6"/>
        <v>5.5041966113576999</v>
      </c>
      <c r="AN47">
        <f t="shared" si="7"/>
        <v>5.5139447972608426</v>
      </c>
      <c r="AO47" s="12">
        <v>165813</v>
      </c>
      <c r="AP47" s="12">
        <v>144746</v>
      </c>
      <c r="AQ47" s="12">
        <v>17530</v>
      </c>
      <c r="AR47" s="12">
        <f t="shared" si="8"/>
        <v>3537</v>
      </c>
      <c r="AS47" s="7">
        <f t="shared" si="9"/>
        <v>1.791759469228055</v>
      </c>
      <c r="AT47">
        <f t="shared" si="10"/>
        <v>1.6486586255873816</v>
      </c>
      <c r="AU47">
        <f t="shared" si="11"/>
        <v>2.5095992623783721</v>
      </c>
      <c r="AV47">
        <f t="shared" si="12"/>
        <v>1.8686074532748138</v>
      </c>
      <c r="AW47">
        <f t="shared" si="13"/>
        <v>1.6505798557652755</v>
      </c>
      <c r="AX47" s="23">
        <f t="shared" si="14"/>
        <v>1.1120595750841789E-2</v>
      </c>
      <c r="AY47">
        <f t="shared" si="14"/>
        <v>-3.3731238987200207E-4</v>
      </c>
      <c r="AZ47">
        <f t="shared" si="15"/>
        <v>0.10596455679766237</v>
      </c>
      <c r="BA47">
        <f t="shared" si="16"/>
        <v>-8.9294099654406711E-3</v>
      </c>
      <c r="BB47">
        <f t="shared" si="17"/>
        <v>-0.44315042585220632</v>
      </c>
    </row>
    <row r="48" spans="1:54" x14ac:dyDescent="0.35">
      <c r="A48" s="5">
        <v>29160</v>
      </c>
      <c r="B48">
        <v>97821.019090000002</v>
      </c>
      <c r="C48">
        <v>6155.9701940000004</v>
      </c>
      <c r="D48">
        <v>3001.336855</v>
      </c>
      <c r="E48">
        <v>1947.553762</v>
      </c>
      <c r="F48">
        <v>664.95173079999995</v>
      </c>
      <c r="G48">
        <v>386.75312559999998</v>
      </c>
      <c r="H48">
        <v>124.6845242</v>
      </c>
      <c r="I48" s="7">
        <v>5.9</v>
      </c>
      <c r="J48">
        <v>86711.863559999998</v>
      </c>
      <c r="K48">
        <v>4790.4156089999997</v>
      </c>
      <c r="L48">
        <v>2403.9270689999998</v>
      </c>
      <c r="M48">
        <v>1490.3728169999999</v>
      </c>
      <c r="N48">
        <v>503.60043109999998</v>
      </c>
      <c r="O48">
        <v>259.10434570000001</v>
      </c>
      <c r="P48">
        <v>90.162511449999997</v>
      </c>
      <c r="Q48" s="7">
        <v>5.2</v>
      </c>
      <c r="R48">
        <v>9275.810125</v>
      </c>
      <c r="S48">
        <v>1227.6157020000001</v>
      </c>
      <c r="T48">
        <v>538.49445809999997</v>
      </c>
      <c r="U48">
        <v>394.95044410000003</v>
      </c>
      <c r="V48">
        <v>143.78545370000001</v>
      </c>
      <c r="W48">
        <v>124.5880167</v>
      </c>
      <c r="X48">
        <v>34.850472080000003</v>
      </c>
      <c r="Y48" s="7">
        <v>11.9</v>
      </c>
      <c r="Z48">
        <v>1790.79069</v>
      </c>
      <c r="AA48">
        <v>122.0835661</v>
      </c>
      <c r="AB48">
        <v>64.181173310000005</v>
      </c>
      <c r="AC48">
        <v>43.737176079999998</v>
      </c>
      <c r="AD48">
        <v>10.971863089999999</v>
      </c>
      <c r="AE48">
        <v>6.2291943830000003</v>
      </c>
      <c r="AF48">
        <v>2.0795058790000001</v>
      </c>
      <c r="AG48" s="7">
        <f t="shared" si="1"/>
        <v>6.3822055062263212</v>
      </c>
      <c r="AH48">
        <f>Sheet1!C348</f>
        <v>4.88</v>
      </c>
      <c r="AI48">
        <f t="shared" si="2"/>
        <v>5.365817738238972</v>
      </c>
      <c r="AJ48">
        <f t="shared" si="3"/>
        <v>5.0374596772579734</v>
      </c>
      <c r="AK48">
        <f t="shared" si="4"/>
        <v>7.6204986713469092</v>
      </c>
      <c r="AL48">
        <f t="shared" si="5"/>
        <v>5.5807851482013211</v>
      </c>
      <c r="AM48">
        <f t="shared" si="6"/>
        <v>5.3055558570014529</v>
      </c>
      <c r="AN48">
        <f t="shared" si="7"/>
        <v>5.322454396262267</v>
      </c>
      <c r="AO48" s="12">
        <v>166051</v>
      </c>
      <c r="AP48" s="12">
        <v>144896</v>
      </c>
      <c r="AQ48" s="12">
        <v>17566</v>
      </c>
      <c r="AR48" s="12">
        <f t="shared" si="8"/>
        <v>3589</v>
      </c>
      <c r="AS48" s="7">
        <f t="shared" si="9"/>
        <v>1.7749523509116738</v>
      </c>
      <c r="AT48">
        <f t="shared" si="10"/>
        <v>1.6486586255873816</v>
      </c>
      <c r="AU48">
        <f t="shared" si="11"/>
        <v>2.4765384001174837</v>
      </c>
      <c r="AV48">
        <f t="shared" si="12"/>
        <v>1.8535137282505438</v>
      </c>
      <c r="AW48">
        <f t="shared" si="13"/>
        <v>1.5851452198650557</v>
      </c>
      <c r="AX48" s="23">
        <f t="shared" si="14"/>
        <v>-5.6865225655393647E-3</v>
      </c>
      <c r="AY48">
        <f t="shared" si="14"/>
        <v>-3.3731238987200207E-4</v>
      </c>
      <c r="AZ48">
        <f t="shared" si="15"/>
        <v>7.2903694536774033E-2</v>
      </c>
      <c r="BA48">
        <f t="shared" si="16"/>
        <v>-2.4023134989710648E-2</v>
      </c>
      <c r="BB48">
        <f t="shared" si="17"/>
        <v>-0.37771578995198651</v>
      </c>
    </row>
    <row r="49" spans="1:54" x14ac:dyDescent="0.35">
      <c r="A49" s="5">
        <v>29190</v>
      </c>
      <c r="B49">
        <v>98300.456319999998</v>
      </c>
      <c r="C49">
        <v>6288.5371320000004</v>
      </c>
      <c r="D49">
        <v>3043.2535389999998</v>
      </c>
      <c r="E49">
        <v>2021.430953</v>
      </c>
      <c r="F49">
        <v>685.19616789999998</v>
      </c>
      <c r="G49">
        <v>380.75332659999998</v>
      </c>
      <c r="H49">
        <v>135.32677129999999</v>
      </c>
      <c r="I49" s="7">
        <v>6</v>
      </c>
      <c r="J49">
        <v>87210.019369999995</v>
      </c>
      <c r="K49">
        <v>4824.1297139999997</v>
      </c>
      <c r="L49">
        <v>2452.1807439999998</v>
      </c>
      <c r="M49">
        <v>1527.3178379999999</v>
      </c>
      <c r="N49">
        <v>521.2123464</v>
      </c>
      <c r="O49">
        <v>229.9920467</v>
      </c>
      <c r="P49">
        <v>97.603856160000007</v>
      </c>
      <c r="Q49" s="7">
        <v>5.2</v>
      </c>
      <c r="R49">
        <v>9258.1527339999993</v>
      </c>
      <c r="S49">
        <v>1320.8135090000001</v>
      </c>
      <c r="T49">
        <v>528.55405559999997</v>
      </c>
      <c r="U49">
        <v>476.34668629999999</v>
      </c>
      <c r="V49">
        <v>137.95423940000001</v>
      </c>
      <c r="W49">
        <v>133.58632349999999</v>
      </c>
      <c r="X49">
        <v>39.075721190000003</v>
      </c>
      <c r="Y49" s="7">
        <v>12.2</v>
      </c>
      <c r="Z49">
        <v>1819.3332499999999</v>
      </c>
      <c r="AA49">
        <v>140.24985459999999</v>
      </c>
      <c r="AB49">
        <v>67.359232000000006</v>
      </c>
      <c r="AC49">
        <v>41.726027160000001</v>
      </c>
      <c r="AD49">
        <v>18.875912060000001</v>
      </c>
      <c r="AE49">
        <v>8.6153944710000001</v>
      </c>
      <c r="AF49">
        <v>2.0489926810000001</v>
      </c>
      <c r="AG49" s="7">
        <f t="shared" si="1"/>
        <v>7.1571271598929469</v>
      </c>
      <c r="AH49">
        <f>Sheet1!C349</f>
        <v>4.83</v>
      </c>
      <c r="AI49">
        <f t="shared" si="2"/>
        <v>5.3833075334779084</v>
      </c>
      <c r="AJ49">
        <f t="shared" si="3"/>
        <v>5.0115865751276809</v>
      </c>
      <c r="AK49">
        <f t="shared" si="4"/>
        <v>7.67632724680234</v>
      </c>
      <c r="AL49">
        <f t="shared" si="5"/>
        <v>5.8795343508038913</v>
      </c>
      <c r="AM49">
        <f t="shared" si="6"/>
        <v>5.2966008249023302</v>
      </c>
      <c r="AN49">
        <f t="shared" si="7"/>
        <v>5.3126245684232716</v>
      </c>
      <c r="AO49" s="12">
        <v>166300</v>
      </c>
      <c r="AP49" s="12">
        <v>145039</v>
      </c>
      <c r="AQ49" s="12">
        <v>17592</v>
      </c>
      <c r="AR49" s="12">
        <f t="shared" si="8"/>
        <v>3669</v>
      </c>
      <c r="AS49" s="7">
        <f t="shared" si="9"/>
        <v>1.791759469228055</v>
      </c>
      <c r="AT49">
        <f t="shared" si="10"/>
        <v>1.6486586255873816</v>
      </c>
      <c r="AU49">
        <f t="shared" si="11"/>
        <v>2.5014359517392109</v>
      </c>
      <c r="AV49">
        <f t="shared" si="12"/>
        <v>1.9681086658045703</v>
      </c>
      <c r="AW49">
        <f t="shared" si="13"/>
        <v>1.5748464676644813</v>
      </c>
      <c r="AX49" s="23">
        <f t="shared" si="14"/>
        <v>1.1120595750841789E-2</v>
      </c>
      <c r="AY49">
        <f t="shared" si="14"/>
        <v>-3.3731238987200207E-4</v>
      </c>
      <c r="AZ49">
        <f t="shared" si="15"/>
        <v>9.7801246158501165E-2</v>
      </c>
      <c r="BA49">
        <f t="shared" si="16"/>
        <v>9.0571802564315851E-2</v>
      </c>
      <c r="BB49">
        <f t="shared" si="17"/>
        <v>-0.3674170377514121</v>
      </c>
    </row>
    <row r="50" spans="1:54" x14ac:dyDescent="0.35">
      <c r="A50" s="5">
        <v>29221</v>
      </c>
      <c r="B50">
        <v>100022.78200000001</v>
      </c>
      <c r="C50">
        <v>6775.5198609999998</v>
      </c>
      <c r="D50">
        <v>3335.403926</v>
      </c>
      <c r="E50">
        <v>2102.0347059999999</v>
      </c>
      <c r="F50">
        <v>777.93337099999997</v>
      </c>
      <c r="G50">
        <v>399.81310719999999</v>
      </c>
      <c r="H50">
        <v>125.4366756</v>
      </c>
      <c r="I50" s="7">
        <v>6.3</v>
      </c>
      <c r="J50">
        <v>88424.617329999994</v>
      </c>
      <c r="K50">
        <v>5126.6176050000004</v>
      </c>
      <c r="L50">
        <v>2575.5808659999998</v>
      </c>
      <c r="M50">
        <v>1589.2190909999999</v>
      </c>
      <c r="N50">
        <v>578.53236909999998</v>
      </c>
      <c r="O50">
        <v>267.94553230000002</v>
      </c>
      <c r="P50">
        <v>90.035082119999998</v>
      </c>
      <c r="Q50" s="7">
        <v>5.5</v>
      </c>
      <c r="R50">
        <v>9361.0296240000007</v>
      </c>
      <c r="S50">
        <v>1479.9069039999999</v>
      </c>
      <c r="T50">
        <v>655.35171409999998</v>
      </c>
      <c r="U50">
        <v>457.15823540000002</v>
      </c>
      <c r="V50">
        <v>196.23538819999999</v>
      </c>
      <c r="W50">
        <v>126.8825222</v>
      </c>
      <c r="X50">
        <v>34.174107409999998</v>
      </c>
      <c r="Y50" s="7">
        <v>13</v>
      </c>
      <c r="Z50">
        <v>2275.5095839999999</v>
      </c>
      <c r="AA50">
        <v>193.89493089999999</v>
      </c>
      <c r="AB50">
        <v>89.675524269999997</v>
      </c>
      <c r="AC50">
        <v>60.870747719999997</v>
      </c>
      <c r="AD50">
        <v>24.42394114</v>
      </c>
      <c r="AE50">
        <v>10.32070248</v>
      </c>
      <c r="AF50">
        <v>1.2796283049999999</v>
      </c>
      <c r="AG50" s="7">
        <f t="shared" si="1"/>
        <v>7.851890191747378</v>
      </c>
      <c r="AH50">
        <f>Sheet1!C350</f>
        <v>4.7</v>
      </c>
      <c r="AI50">
        <f t="shared" si="2"/>
        <v>5.4415071441651159</v>
      </c>
      <c r="AJ50">
        <f t="shared" si="3"/>
        <v>5.0842895275544651</v>
      </c>
      <c r="AK50">
        <f t="shared" si="4"/>
        <v>7.8166488983451217</v>
      </c>
      <c r="AL50">
        <f t="shared" si="5"/>
        <v>6.0748566979981247</v>
      </c>
      <c r="AM50">
        <f t="shared" si="6"/>
        <v>5.3875635395842432</v>
      </c>
      <c r="AN50">
        <f t="shared" si="7"/>
        <v>5.3959502052924222</v>
      </c>
      <c r="AO50" s="12">
        <v>166544</v>
      </c>
      <c r="AP50" s="12">
        <v>145150</v>
      </c>
      <c r="AQ50" s="12">
        <v>17633</v>
      </c>
      <c r="AR50" s="12">
        <f t="shared" si="8"/>
        <v>3761</v>
      </c>
      <c r="AS50" s="7">
        <f t="shared" si="9"/>
        <v>1.8405496333974869</v>
      </c>
      <c r="AT50">
        <f t="shared" si="10"/>
        <v>1.7047480922384253</v>
      </c>
      <c r="AU50">
        <f t="shared" si="11"/>
        <v>2.5649493574615367</v>
      </c>
      <c r="AV50">
        <f t="shared" si="12"/>
        <v>2.0607542915669845</v>
      </c>
      <c r="AW50">
        <f t="shared" si="13"/>
        <v>1.547562508716013</v>
      </c>
      <c r="AX50" s="23">
        <f t="shared" si="14"/>
        <v>5.9910759920273726E-2</v>
      </c>
      <c r="AY50">
        <f t="shared" si="14"/>
        <v>5.5752154261171638E-2</v>
      </c>
      <c r="AZ50">
        <f t="shared" si="15"/>
        <v>0.16131465188082705</v>
      </c>
      <c r="BA50">
        <f t="shared" si="16"/>
        <v>0.18321742832673005</v>
      </c>
      <c r="BB50">
        <f t="shared" si="17"/>
        <v>-0.34013307880294374</v>
      </c>
    </row>
    <row r="51" spans="1:54" x14ac:dyDescent="0.35">
      <c r="A51" s="5">
        <v>29252</v>
      </c>
      <c r="B51">
        <v>100035.291</v>
      </c>
      <c r="C51">
        <v>6760.6103249999996</v>
      </c>
      <c r="D51">
        <v>3061.0600519999998</v>
      </c>
      <c r="E51">
        <v>2231.226541</v>
      </c>
      <c r="F51">
        <v>792.22437720000005</v>
      </c>
      <c r="G51">
        <v>367.47008540000002</v>
      </c>
      <c r="H51">
        <v>136.2028765</v>
      </c>
      <c r="I51" s="7">
        <v>6.3</v>
      </c>
      <c r="J51">
        <v>88422.974579999995</v>
      </c>
      <c r="K51">
        <v>5169.1746510000003</v>
      </c>
      <c r="L51">
        <v>2328.0279679999999</v>
      </c>
      <c r="M51">
        <v>1701.97516</v>
      </c>
      <c r="N51">
        <v>598.38326129999996</v>
      </c>
      <c r="O51">
        <v>272.23258600000003</v>
      </c>
      <c r="P51">
        <v>102.6833632</v>
      </c>
      <c r="Q51" s="7">
        <v>5.5</v>
      </c>
      <c r="R51">
        <v>9364.7951900000007</v>
      </c>
      <c r="S51">
        <v>1437.478715</v>
      </c>
      <c r="T51">
        <v>624.92323090000002</v>
      </c>
      <c r="U51">
        <v>477.05633399999999</v>
      </c>
      <c r="V51">
        <v>176.14869400000001</v>
      </c>
      <c r="W51">
        <v>98.489088769999995</v>
      </c>
      <c r="X51">
        <v>35.95500457</v>
      </c>
      <c r="Y51" s="7">
        <v>12.9</v>
      </c>
      <c r="Z51">
        <v>2265.2353069999999</v>
      </c>
      <c r="AA51">
        <v>169.97932370000001</v>
      </c>
      <c r="AB51">
        <v>92.715164599999994</v>
      </c>
      <c r="AC51">
        <v>53.531317739999999</v>
      </c>
      <c r="AD51">
        <v>14.978722360000001</v>
      </c>
      <c r="AE51">
        <v>12.06823397</v>
      </c>
      <c r="AF51">
        <v>2.0791703099999999</v>
      </c>
      <c r="AG51" s="7">
        <f t="shared" si="1"/>
        <v>6.9800551276722427</v>
      </c>
      <c r="AH51">
        <f>Sheet1!C351</f>
        <v>4.58</v>
      </c>
      <c r="AI51">
        <f t="shared" si="2"/>
        <v>5.3715919428042929</v>
      </c>
      <c r="AJ51">
        <f t="shared" si="3"/>
        <v>5.018964036531842</v>
      </c>
      <c r="AK51">
        <f t="shared" si="4"/>
        <v>7.6864816398661882</v>
      </c>
      <c r="AL51">
        <f t="shared" si="5"/>
        <v>5.6540828155182581</v>
      </c>
      <c r="AM51">
        <f t="shared" si="6"/>
        <v>5.304847932348661</v>
      </c>
      <c r="AN51">
        <f t="shared" si="7"/>
        <v>5.3160583605315042</v>
      </c>
      <c r="AO51" s="12">
        <v>166759</v>
      </c>
      <c r="AP51" s="12">
        <v>145291</v>
      </c>
      <c r="AQ51" s="12">
        <v>17668</v>
      </c>
      <c r="AR51" s="12">
        <f t="shared" si="8"/>
        <v>3800</v>
      </c>
      <c r="AS51" s="7">
        <f t="shared" si="9"/>
        <v>1.8405496333974869</v>
      </c>
      <c r="AT51">
        <f t="shared" si="10"/>
        <v>1.7047480922384253</v>
      </c>
      <c r="AU51">
        <f t="shared" si="11"/>
        <v>2.5572273113676265</v>
      </c>
      <c r="AV51">
        <f t="shared" si="12"/>
        <v>1.9430568146904053</v>
      </c>
      <c r="AW51">
        <f t="shared" si="13"/>
        <v>1.5216989981260935</v>
      </c>
      <c r="AX51" s="23">
        <f t="shared" si="14"/>
        <v>5.9910759920273726E-2</v>
      </c>
      <c r="AY51">
        <f t="shared" si="14"/>
        <v>5.5752154261171638E-2</v>
      </c>
      <c r="AZ51">
        <f t="shared" si="15"/>
        <v>0.1535926057869168</v>
      </c>
      <c r="BA51">
        <f t="shared" si="16"/>
        <v>6.5519951450150771E-2</v>
      </c>
      <c r="BB51">
        <f t="shared" si="17"/>
        <v>-0.31426956821302432</v>
      </c>
    </row>
    <row r="52" spans="1:54" x14ac:dyDescent="0.35">
      <c r="A52" s="5">
        <v>29281</v>
      </c>
      <c r="B52">
        <v>99648.587249999997</v>
      </c>
      <c r="C52">
        <v>6811.5860309999998</v>
      </c>
      <c r="D52">
        <v>3215.9801459999999</v>
      </c>
      <c r="E52">
        <v>2319.479186</v>
      </c>
      <c r="F52">
        <v>816.77728300000001</v>
      </c>
      <c r="G52">
        <v>460.74381199999999</v>
      </c>
      <c r="H52">
        <v>143.27116330000001</v>
      </c>
      <c r="I52" s="7">
        <v>6.3</v>
      </c>
      <c r="J52">
        <v>88139.170660000003</v>
      </c>
      <c r="K52">
        <v>5267.810418</v>
      </c>
      <c r="L52">
        <v>2544.1837679999999</v>
      </c>
      <c r="M52">
        <v>1794.8845859999999</v>
      </c>
      <c r="N52">
        <v>589.87526690000004</v>
      </c>
      <c r="O52">
        <v>330.19186980000001</v>
      </c>
      <c r="P52">
        <v>106.44837510000001</v>
      </c>
      <c r="Q52" s="7">
        <v>5.6</v>
      </c>
      <c r="R52">
        <v>9311.2807900000007</v>
      </c>
      <c r="S52">
        <v>1384.1429659999999</v>
      </c>
      <c r="T52">
        <v>597.63713589999998</v>
      </c>
      <c r="U52">
        <v>480.87549180000002</v>
      </c>
      <c r="V52">
        <v>196.25768099999999</v>
      </c>
      <c r="W52">
        <v>120.0482287</v>
      </c>
      <c r="X52">
        <v>37.41971779</v>
      </c>
      <c r="Y52" s="7">
        <v>12.9</v>
      </c>
      <c r="Z52">
        <v>2221.457281</v>
      </c>
      <c r="AA52">
        <v>166.6063863</v>
      </c>
      <c r="AB52">
        <v>87.907771789999998</v>
      </c>
      <c r="AC52">
        <v>54.223068580000003</v>
      </c>
      <c r="AD52">
        <v>21.278043759999999</v>
      </c>
      <c r="AE52">
        <v>6.2022400649999998</v>
      </c>
      <c r="AF52">
        <v>0.23221049499999999</v>
      </c>
      <c r="AG52" s="7">
        <f t="shared" si="1"/>
        <v>6.9766308403481148</v>
      </c>
      <c r="AH52">
        <f>Sheet1!C352</f>
        <v>4.53</v>
      </c>
      <c r="AI52">
        <f t="shared" si="2"/>
        <v>5.3421905619324361</v>
      </c>
      <c r="AJ52">
        <f t="shared" si="3"/>
        <v>5.0366655636442648</v>
      </c>
      <c r="AK52">
        <f t="shared" si="4"/>
        <v>7.6444097221433651</v>
      </c>
      <c r="AL52">
        <f t="shared" si="5"/>
        <v>5.6217557494769332</v>
      </c>
      <c r="AM52">
        <f t="shared" si="6"/>
        <v>5.3132079308296154</v>
      </c>
      <c r="AN52">
        <f t="shared" si="7"/>
        <v>5.3263686724059838</v>
      </c>
      <c r="AO52" s="12">
        <v>166984</v>
      </c>
      <c r="AP52" s="12">
        <v>145485</v>
      </c>
      <c r="AQ52" s="12">
        <v>17698</v>
      </c>
      <c r="AR52" s="12">
        <f t="shared" si="8"/>
        <v>3801</v>
      </c>
      <c r="AS52" s="7">
        <f t="shared" si="9"/>
        <v>1.8405496333974869</v>
      </c>
      <c r="AT52">
        <f t="shared" si="10"/>
        <v>1.7227665977411035</v>
      </c>
      <c r="AU52">
        <f t="shared" si="11"/>
        <v>2.5572273113676265</v>
      </c>
      <c r="AV52">
        <f t="shared" si="12"/>
        <v>1.9425661126138971</v>
      </c>
      <c r="AW52">
        <f t="shared" si="13"/>
        <v>1.5107219394949427</v>
      </c>
      <c r="AX52" s="23">
        <f t="shared" si="14"/>
        <v>5.9910759920273726E-2</v>
      </c>
      <c r="AY52">
        <f t="shared" si="14"/>
        <v>7.3770659763849888E-2</v>
      </c>
      <c r="AZ52">
        <f t="shared" si="15"/>
        <v>0.1535926057869168</v>
      </c>
      <c r="BA52">
        <f t="shared" si="16"/>
        <v>6.5029249373642628E-2</v>
      </c>
      <c r="BB52">
        <f t="shared" si="17"/>
        <v>-0.30329250958187348</v>
      </c>
    </row>
    <row r="53" spans="1:54" x14ac:dyDescent="0.35">
      <c r="A53" s="5">
        <v>29312</v>
      </c>
      <c r="B53">
        <v>99216.563529999999</v>
      </c>
      <c r="C53">
        <v>7520.2339160000001</v>
      </c>
      <c r="D53">
        <v>3474.5059449999999</v>
      </c>
      <c r="E53">
        <v>2412.032909</v>
      </c>
      <c r="F53">
        <v>955.97762130000001</v>
      </c>
      <c r="G53">
        <v>501.68825340000001</v>
      </c>
      <c r="H53">
        <v>186.54626730000001</v>
      </c>
      <c r="I53" s="7">
        <v>6.9</v>
      </c>
      <c r="J53">
        <v>87658.548309999998</v>
      </c>
      <c r="K53">
        <v>5836.8016580000003</v>
      </c>
      <c r="L53">
        <v>2749.144734</v>
      </c>
      <c r="M53">
        <v>1871.7211159999999</v>
      </c>
      <c r="N53">
        <v>735.98606110000003</v>
      </c>
      <c r="O53">
        <v>370.98203360000002</v>
      </c>
      <c r="P53">
        <v>134.0322831</v>
      </c>
      <c r="Q53" s="7">
        <v>6.1</v>
      </c>
      <c r="R53">
        <v>9332.2360100000005</v>
      </c>
      <c r="S53">
        <v>1490.9942550000001</v>
      </c>
      <c r="T53">
        <v>694.25144880000005</v>
      </c>
      <c r="U53">
        <v>481.67502719999999</v>
      </c>
      <c r="V53">
        <v>205.1669751</v>
      </c>
      <c r="W53">
        <v>118.4957553</v>
      </c>
      <c r="X53">
        <v>45.313895109999997</v>
      </c>
      <c r="Y53" s="7">
        <v>13.8</v>
      </c>
      <c r="Z53">
        <v>2171.4467279999999</v>
      </c>
      <c r="AA53">
        <v>187.82998520000001</v>
      </c>
      <c r="AB53">
        <v>92.470812159999994</v>
      </c>
      <c r="AC53">
        <v>55.461850040000002</v>
      </c>
      <c r="AD53">
        <v>29.25320769</v>
      </c>
      <c r="AE53">
        <v>6.9179847959999998</v>
      </c>
      <c r="AF53">
        <v>5.1914140270000004</v>
      </c>
      <c r="AG53" s="7">
        <f t="shared" si="1"/>
        <v>7.9613376484879224</v>
      </c>
      <c r="AH53">
        <f>Sheet1!C353</f>
        <v>3.99</v>
      </c>
      <c r="AI53">
        <f t="shared" si="2"/>
        <v>5.246999142366997</v>
      </c>
      <c r="AJ53">
        <f t="shared" si="3"/>
        <v>4.9334572056520365</v>
      </c>
      <c r="AK53">
        <f t="shared" si="4"/>
        <v>7.4203773488954052</v>
      </c>
      <c r="AL53">
        <f t="shared" si="5"/>
        <v>5.6361101140296057</v>
      </c>
      <c r="AM53">
        <f t="shared" si="6"/>
        <v>5.1984406251335251</v>
      </c>
      <c r="AN53">
        <f t="shared" si="7"/>
        <v>5.2131278705464057</v>
      </c>
      <c r="AO53" s="12">
        <v>167197</v>
      </c>
      <c r="AP53" s="12">
        <v>145679</v>
      </c>
      <c r="AQ53" s="12">
        <v>17733</v>
      </c>
      <c r="AR53" s="12">
        <f t="shared" si="8"/>
        <v>3785</v>
      </c>
      <c r="AS53" s="7">
        <f t="shared" si="9"/>
        <v>1.9315214116032138</v>
      </c>
      <c r="AT53">
        <f t="shared" si="10"/>
        <v>1.8082887711792655</v>
      </c>
      <c r="AU53">
        <f t="shared" si="11"/>
        <v>2.6246685921631592</v>
      </c>
      <c r="AV53">
        <f t="shared" si="12"/>
        <v>2.0745970320305478</v>
      </c>
      <c r="AW53">
        <f t="shared" si="13"/>
        <v>1.3837912309017721</v>
      </c>
      <c r="AX53" s="23">
        <f t="shared" si="14"/>
        <v>0.15088253812600061</v>
      </c>
      <c r="AY53">
        <f t="shared" si="14"/>
        <v>0.15929283320201182</v>
      </c>
      <c r="AZ53">
        <f t="shared" si="15"/>
        <v>0.22103388658244949</v>
      </c>
      <c r="BA53">
        <f t="shared" si="16"/>
        <v>0.19706016879029331</v>
      </c>
      <c r="BB53">
        <f t="shared" si="17"/>
        <v>-0.17636180098870291</v>
      </c>
    </row>
    <row r="54" spans="1:54" x14ac:dyDescent="0.35">
      <c r="A54" s="5">
        <v>29342</v>
      </c>
      <c r="B54">
        <v>98925.731979999997</v>
      </c>
      <c r="C54">
        <v>8168.0413699999999</v>
      </c>
      <c r="D54">
        <v>3712.8495029999999</v>
      </c>
      <c r="E54">
        <v>2675.986973</v>
      </c>
      <c r="F54">
        <v>1034.888899</v>
      </c>
      <c r="G54">
        <v>556.09767380000005</v>
      </c>
      <c r="H54">
        <v>170.45548360000001</v>
      </c>
      <c r="I54" s="7">
        <v>7.5</v>
      </c>
      <c r="J54">
        <v>87352.558550000002</v>
      </c>
      <c r="K54">
        <v>6355.4997910000002</v>
      </c>
      <c r="L54">
        <v>2958.4902299999999</v>
      </c>
      <c r="M54">
        <v>2067.3958280000002</v>
      </c>
      <c r="N54">
        <v>824.22779990000004</v>
      </c>
      <c r="O54">
        <v>396.50652589999999</v>
      </c>
      <c r="P54">
        <v>115.18011129999999</v>
      </c>
      <c r="Q54" s="7">
        <v>6.6</v>
      </c>
      <c r="R54">
        <v>9357.1775780000007</v>
      </c>
      <c r="S54">
        <v>1581.9555</v>
      </c>
      <c r="T54">
        <v>662.60526000000004</v>
      </c>
      <c r="U54">
        <v>528.10838249999995</v>
      </c>
      <c r="V54">
        <v>183.7848166</v>
      </c>
      <c r="W54">
        <v>144.2376174</v>
      </c>
      <c r="X54">
        <v>54.465193169999999</v>
      </c>
      <c r="Y54" s="7">
        <v>14.4</v>
      </c>
      <c r="Z54">
        <v>2195.0928650000001</v>
      </c>
      <c r="AA54">
        <v>230.4916097</v>
      </c>
      <c r="AB54">
        <v>130.6202595</v>
      </c>
      <c r="AC54">
        <v>70.973008399999998</v>
      </c>
      <c r="AD54">
        <v>24.42145365</v>
      </c>
      <c r="AE54">
        <v>13.08029067</v>
      </c>
      <c r="AF54">
        <v>0.77443325600000001</v>
      </c>
      <c r="AG54" s="7">
        <f t="shared" si="1"/>
        <v>9.5025183457487099</v>
      </c>
      <c r="AH54">
        <f>Sheet1!C354</f>
        <v>3.66</v>
      </c>
      <c r="AI54">
        <f t="shared" si="2"/>
        <v>5.2392747589718942</v>
      </c>
      <c r="AJ54">
        <f t="shared" si="3"/>
        <v>4.9148753799053742</v>
      </c>
      <c r="AK54">
        <f t="shared" si="4"/>
        <v>7.2597520618820033</v>
      </c>
      <c r="AL54">
        <f t="shared" si="5"/>
        <v>5.8973907065277844</v>
      </c>
      <c r="AM54">
        <f t="shared" si="6"/>
        <v>5.1756831864036981</v>
      </c>
      <c r="AN54">
        <f t="shared" si="7"/>
        <v>5.1859680595418034</v>
      </c>
      <c r="AO54" s="12">
        <v>167407</v>
      </c>
      <c r="AP54" s="12">
        <v>145851</v>
      </c>
      <c r="AQ54" s="12">
        <v>17766</v>
      </c>
      <c r="AR54" s="12">
        <f t="shared" si="8"/>
        <v>3790</v>
      </c>
      <c r="AS54" s="7">
        <f t="shared" si="9"/>
        <v>2.0149030205422647</v>
      </c>
      <c r="AT54">
        <f t="shared" si="10"/>
        <v>1.8870696490323797</v>
      </c>
      <c r="AU54">
        <f t="shared" si="11"/>
        <v>2.6672282065819548</v>
      </c>
      <c r="AV54">
        <f t="shared" si="12"/>
        <v>2.2515568525027874</v>
      </c>
      <c r="AW54">
        <f t="shared" si="13"/>
        <v>1.297463147413275</v>
      </c>
      <c r="AX54" s="23">
        <f t="shared" si="14"/>
        <v>0.2342641470650515</v>
      </c>
      <c r="AY54">
        <f t="shared" si="14"/>
        <v>0.23807371105512609</v>
      </c>
      <c r="AZ54">
        <f t="shared" si="15"/>
        <v>0.26359350100124512</v>
      </c>
      <c r="BA54">
        <f t="shared" si="16"/>
        <v>0.37401998926253288</v>
      </c>
      <c r="BB54">
        <f t="shared" si="17"/>
        <v>-9.0033717500205723E-2</v>
      </c>
    </row>
    <row r="55" spans="1:54" x14ac:dyDescent="0.35">
      <c r="A55" s="5">
        <v>29373</v>
      </c>
      <c r="B55">
        <v>98717.665819999995</v>
      </c>
      <c r="C55">
        <v>8174.1172939999997</v>
      </c>
      <c r="D55">
        <v>3545.1311169999999</v>
      </c>
      <c r="E55">
        <v>2891.3896100000002</v>
      </c>
      <c r="F55">
        <v>1071.6288500000001</v>
      </c>
      <c r="G55">
        <v>591.5694962</v>
      </c>
      <c r="H55">
        <v>163.92084729999999</v>
      </c>
      <c r="I55" s="7">
        <v>7.6</v>
      </c>
      <c r="J55">
        <v>87245.845589999997</v>
      </c>
      <c r="K55">
        <v>6354.1341629999997</v>
      </c>
      <c r="L55">
        <v>2787.7107810000002</v>
      </c>
      <c r="M55">
        <v>2261.819328</v>
      </c>
      <c r="N55">
        <v>813.55350429999999</v>
      </c>
      <c r="O55">
        <v>428.82075500000002</v>
      </c>
      <c r="P55">
        <v>92.935071199999996</v>
      </c>
      <c r="Q55" s="7">
        <v>6.7</v>
      </c>
      <c r="R55">
        <v>9296.0113799999999</v>
      </c>
      <c r="S55">
        <v>1621.4242509999999</v>
      </c>
      <c r="T55">
        <v>613.58845110000004</v>
      </c>
      <c r="U55">
        <v>581.54481940000005</v>
      </c>
      <c r="V55">
        <v>221.9583858</v>
      </c>
      <c r="W55">
        <v>146.25252739999999</v>
      </c>
      <c r="X55">
        <v>59.165484120000002</v>
      </c>
      <c r="Y55" s="7">
        <v>14.6</v>
      </c>
      <c r="Z55">
        <v>2249.011473</v>
      </c>
      <c r="AA55">
        <v>214.9071246</v>
      </c>
      <c r="AB55">
        <v>110.9756477</v>
      </c>
      <c r="AC55">
        <v>62.646689080000002</v>
      </c>
      <c r="AD55">
        <v>19.90057264</v>
      </c>
      <c r="AE55">
        <v>10.84847458</v>
      </c>
      <c r="AF55">
        <v>2.2455725499999999</v>
      </c>
      <c r="AG55" s="7">
        <f t="shared" si="1"/>
        <v>8.7221682083706842</v>
      </c>
      <c r="AH55">
        <f>Sheet1!C355</f>
        <v>3.72</v>
      </c>
      <c r="AI55">
        <f t="shared" si="2"/>
        <v>5.3171420895063539</v>
      </c>
      <c r="AJ55">
        <f t="shared" si="3"/>
        <v>4.9923942152037633</v>
      </c>
      <c r="AK55">
        <f t="shared" si="4"/>
        <v>7.3696675637371873</v>
      </c>
      <c r="AL55">
        <f t="shared" si="5"/>
        <v>5.696179924751231</v>
      </c>
      <c r="AM55">
        <f t="shared" si="6"/>
        <v>5.255603152992288</v>
      </c>
      <c r="AN55">
        <f t="shared" si="7"/>
        <v>5.2608830698435787</v>
      </c>
      <c r="AO55" s="12">
        <v>167643</v>
      </c>
      <c r="AP55" s="12">
        <v>146033</v>
      </c>
      <c r="AQ55" s="12">
        <v>17808</v>
      </c>
      <c r="AR55" s="12">
        <f t="shared" si="8"/>
        <v>3802</v>
      </c>
      <c r="AS55" s="7">
        <f t="shared" si="9"/>
        <v>2.0281482472922852</v>
      </c>
      <c r="AT55">
        <f t="shared" si="10"/>
        <v>1.9021075263969205</v>
      </c>
      <c r="AU55">
        <f t="shared" si="11"/>
        <v>2.6810215287142909</v>
      </c>
      <c r="AV55">
        <f t="shared" si="12"/>
        <v>2.1658678547620918</v>
      </c>
      <c r="AW55">
        <f t="shared" si="13"/>
        <v>1.3137236682850553</v>
      </c>
      <c r="AX55" s="23">
        <f t="shared" si="14"/>
        <v>0.24750937381507199</v>
      </c>
      <c r="AY55">
        <f t="shared" si="14"/>
        <v>0.25311158841966686</v>
      </c>
      <c r="AZ55">
        <f t="shared" si="15"/>
        <v>0.27738682313358121</v>
      </c>
      <c r="BA55">
        <f t="shared" si="16"/>
        <v>0.28833099152183728</v>
      </c>
      <c r="BB55">
        <f t="shared" si="17"/>
        <v>-0.10629423837198604</v>
      </c>
    </row>
    <row r="56" spans="1:54" x14ac:dyDescent="0.35">
      <c r="A56" s="5">
        <v>29403</v>
      </c>
      <c r="B56">
        <v>98772.790640000007</v>
      </c>
      <c r="C56">
        <v>8497.916142</v>
      </c>
      <c r="D56">
        <v>3591.0932720000001</v>
      </c>
      <c r="E56">
        <v>2880.2924130000001</v>
      </c>
      <c r="F56">
        <v>1118.5441370000001</v>
      </c>
      <c r="G56">
        <v>740.24135530000001</v>
      </c>
      <c r="H56">
        <v>181.16449130000001</v>
      </c>
      <c r="I56" s="7">
        <v>7.8</v>
      </c>
      <c r="J56">
        <v>87159.833710000006</v>
      </c>
      <c r="K56">
        <v>6567.7368960000003</v>
      </c>
      <c r="L56">
        <v>2816.9216489999999</v>
      </c>
      <c r="M56">
        <v>2232.6256069999999</v>
      </c>
      <c r="N56">
        <v>864.99893680000002</v>
      </c>
      <c r="O56">
        <v>559.41418090000002</v>
      </c>
      <c r="P56">
        <v>122.0917159</v>
      </c>
      <c r="Q56" s="7">
        <v>6.9</v>
      </c>
      <c r="R56">
        <v>9350.0845480000007</v>
      </c>
      <c r="S56">
        <v>1689.1488019999999</v>
      </c>
      <c r="T56">
        <v>654.09302890000004</v>
      </c>
      <c r="U56">
        <v>574.81972210000004</v>
      </c>
      <c r="V56">
        <v>255.7297671</v>
      </c>
      <c r="W56">
        <v>162.36474290000001</v>
      </c>
      <c r="X56">
        <v>43.95725169</v>
      </c>
      <c r="Y56" s="7">
        <v>15.3</v>
      </c>
      <c r="Z56">
        <v>2266.8367669999998</v>
      </c>
      <c r="AA56">
        <v>210.65021379999999</v>
      </c>
      <c r="AB56">
        <v>102.5057906</v>
      </c>
      <c r="AC56">
        <v>71.016986840000001</v>
      </c>
      <c r="AD56">
        <v>13.883829179999999</v>
      </c>
      <c r="AE56">
        <v>13.717416099999999</v>
      </c>
      <c r="AF56">
        <v>4.589328589</v>
      </c>
      <c r="AG56" s="7">
        <f t="shared" si="1"/>
        <v>8.5025760148285183</v>
      </c>
      <c r="AH56">
        <f>Sheet1!C356</f>
        <v>3.72</v>
      </c>
      <c r="AI56">
        <f t="shared" si="2"/>
        <v>5.3866501649912264</v>
      </c>
      <c r="AJ56">
        <f t="shared" si="3"/>
        <v>5.0663596398202921</v>
      </c>
      <c r="AK56">
        <f t="shared" si="4"/>
        <v>7.544269348319955</v>
      </c>
      <c r="AL56">
        <f t="shared" si="5"/>
        <v>5.6240183832525021</v>
      </c>
      <c r="AM56">
        <f t="shared" si="6"/>
        <v>5.3329933225375497</v>
      </c>
      <c r="AN56">
        <f t="shared" si="7"/>
        <v>5.3424570490814123</v>
      </c>
      <c r="AO56" s="12">
        <v>167932</v>
      </c>
      <c r="AP56" s="12">
        <v>146264</v>
      </c>
      <c r="AQ56" s="12">
        <v>17853</v>
      </c>
      <c r="AR56" s="12">
        <f t="shared" si="8"/>
        <v>3815</v>
      </c>
      <c r="AS56" s="7">
        <f t="shared" si="9"/>
        <v>2.0541237336955462</v>
      </c>
      <c r="AT56">
        <f t="shared" si="10"/>
        <v>1.9315214116032138</v>
      </c>
      <c r="AU56">
        <f t="shared" si="11"/>
        <v>2.7278528283983898</v>
      </c>
      <c r="AV56">
        <f t="shared" si="12"/>
        <v>2.1403691781507539</v>
      </c>
      <c r="AW56">
        <f t="shared" si="13"/>
        <v>1.3137236682850553</v>
      </c>
      <c r="AX56" s="23">
        <f t="shared" si="14"/>
        <v>0.27348486021833307</v>
      </c>
      <c r="AY56">
        <f t="shared" si="14"/>
        <v>0.28252547362596014</v>
      </c>
      <c r="AZ56">
        <f t="shared" si="15"/>
        <v>0.32421812281768014</v>
      </c>
      <c r="BA56">
        <f t="shared" si="16"/>
        <v>0.26283231491049941</v>
      </c>
      <c r="BB56">
        <f t="shared" si="17"/>
        <v>-0.10629423837198604</v>
      </c>
    </row>
    <row r="57" spans="1:54" x14ac:dyDescent="0.35">
      <c r="A57" s="5">
        <v>29434</v>
      </c>
      <c r="B57">
        <v>98926.036819999994</v>
      </c>
      <c r="C57">
        <v>8360.3416070000003</v>
      </c>
      <c r="D57">
        <v>3430.8745020000001</v>
      </c>
      <c r="E57">
        <v>2745.552365</v>
      </c>
      <c r="F57">
        <v>1259.800974</v>
      </c>
      <c r="G57">
        <v>754.16788150000002</v>
      </c>
      <c r="H57">
        <v>192.22410729999999</v>
      </c>
      <c r="I57" s="7">
        <v>7.7</v>
      </c>
      <c r="J57">
        <v>87315.993040000001</v>
      </c>
      <c r="K57">
        <v>6489.1919129999997</v>
      </c>
      <c r="L57">
        <v>2727.7024799999999</v>
      </c>
      <c r="M57">
        <v>2166.9219410000001</v>
      </c>
      <c r="N57">
        <v>975.12291700000003</v>
      </c>
      <c r="O57">
        <v>571.09944299999995</v>
      </c>
      <c r="P57">
        <v>126.6970609</v>
      </c>
      <c r="Q57" s="7">
        <v>6.9</v>
      </c>
      <c r="R57">
        <v>9328.2851549999996</v>
      </c>
      <c r="S57">
        <v>1624.899545</v>
      </c>
      <c r="T57">
        <v>620.77896369999996</v>
      </c>
      <c r="U57">
        <v>511.87392679999999</v>
      </c>
      <c r="V57">
        <v>260.91574880000002</v>
      </c>
      <c r="W57">
        <v>166.83502669999999</v>
      </c>
      <c r="X57">
        <v>66.803736529999995</v>
      </c>
      <c r="Y57" s="7">
        <v>14.6</v>
      </c>
      <c r="Z57">
        <v>2256.1203879999998</v>
      </c>
      <c r="AA57">
        <v>217.47052790000001</v>
      </c>
      <c r="AB57">
        <v>92.298621589999996</v>
      </c>
      <c r="AC57">
        <v>66.932491589999998</v>
      </c>
      <c r="AD57">
        <v>37.052623060000002</v>
      </c>
      <c r="AE57">
        <v>17.42127163</v>
      </c>
      <c r="AF57">
        <v>2.1340689799999999</v>
      </c>
      <c r="AG57" s="7">
        <f t="shared" si="1"/>
        <v>8.7916933435565578</v>
      </c>
      <c r="AH57">
        <f>Sheet1!C357</f>
        <v>3.73</v>
      </c>
      <c r="AI57">
        <f t="shared" si="2"/>
        <v>5.3591977011489327</v>
      </c>
      <c r="AJ57">
        <f t="shared" si="3"/>
        <v>5.0731646927731413</v>
      </c>
      <c r="AK57">
        <f t="shared" si="4"/>
        <v>7.3795663829252192</v>
      </c>
      <c r="AL57">
        <f t="shared" si="5"/>
        <v>5.7265186781731501</v>
      </c>
      <c r="AM57">
        <f t="shared" si="6"/>
        <v>5.3211225772823303</v>
      </c>
      <c r="AN57">
        <f t="shared" si="7"/>
        <v>5.3332235448580168</v>
      </c>
      <c r="AO57" s="12">
        <v>168103</v>
      </c>
      <c r="AP57" s="12">
        <v>146435</v>
      </c>
      <c r="AQ57" s="12">
        <v>17882</v>
      </c>
      <c r="AR57" s="12">
        <f t="shared" si="8"/>
        <v>3786</v>
      </c>
      <c r="AS57" s="7">
        <f t="shared" si="9"/>
        <v>2.0412203288596382</v>
      </c>
      <c r="AT57">
        <f t="shared" si="10"/>
        <v>1.9315214116032138</v>
      </c>
      <c r="AU57">
        <f t="shared" si="11"/>
        <v>2.6810215287142909</v>
      </c>
      <c r="AV57">
        <f t="shared" si="12"/>
        <v>2.173807337461704</v>
      </c>
      <c r="AW57">
        <f t="shared" si="13"/>
        <v>1.3164082336557241</v>
      </c>
      <c r="AX57" s="23">
        <f t="shared" si="14"/>
        <v>0.26058145538242505</v>
      </c>
      <c r="AY57">
        <f t="shared" si="14"/>
        <v>0.28252547362596014</v>
      </c>
      <c r="AZ57">
        <f t="shared" si="15"/>
        <v>0.27738682313358121</v>
      </c>
      <c r="BA57">
        <f t="shared" si="16"/>
        <v>0.29627047422144948</v>
      </c>
      <c r="BB57">
        <f t="shared" si="17"/>
        <v>-0.1089788037426549</v>
      </c>
    </row>
    <row r="58" spans="1:54" x14ac:dyDescent="0.35">
      <c r="A58" s="5">
        <v>29465</v>
      </c>
      <c r="B58">
        <v>99241.950450000004</v>
      </c>
      <c r="C58">
        <v>8199.2769100000005</v>
      </c>
      <c r="D58">
        <v>3244.775901</v>
      </c>
      <c r="E58">
        <v>2705.3343159999999</v>
      </c>
      <c r="F58">
        <v>1358.8662400000001</v>
      </c>
      <c r="G58">
        <v>783.54943089999995</v>
      </c>
      <c r="H58">
        <v>198.12234559999999</v>
      </c>
      <c r="I58" s="7">
        <v>7.5</v>
      </c>
      <c r="J58">
        <v>87718.597349999996</v>
      </c>
      <c r="K58">
        <v>6315.1002529999996</v>
      </c>
      <c r="L58">
        <v>2565.4566239999999</v>
      </c>
      <c r="M58">
        <v>2099.2218659999999</v>
      </c>
      <c r="N58">
        <v>1016.57485</v>
      </c>
      <c r="O58">
        <v>551.42344400000002</v>
      </c>
      <c r="P58">
        <v>127.72618989999999</v>
      </c>
      <c r="Q58" s="7">
        <v>6.6</v>
      </c>
      <c r="R58">
        <v>9254.9309030000004</v>
      </c>
      <c r="S58">
        <v>1660.855687</v>
      </c>
      <c r="T58">
        <v>590.50914339999997</v>
      </c>
      <c r="U58">
        <v>540.72570970000004</v>
      </c>
      <c r="V58">
        <v>280.53690080000001</v>
      </c>
      <c r="W58">
        <v>196.18650349999999</v>
      </c>
      <c r="X58">
        <v>66.960331949999997</v>
      </c>
      <c r="Y58" s="7">
        <v>14.8</v>
      </c>
      <c r="Z58">
        <v>2262.4822559999998</v>
      </c>
      <c r="AA58">
        <v>230.16052859999999</v>
      </c>
      <c r="AB58">
        <v>87.17035344</v>
      </c>
      <c r="AC58">
        <v>75.170700999999994</v>
      </c>
      <c r="AD58">
        <v>34.019699039999999</v>
      </c>
      <c r="AE58">
        <v>32.49661124</v>
      </c>
      <c r="AF58">
        <v>3.1810052689999999</v>
      </c>
      <c r="AG58" s="7">
        <f t="shared" si="1"/>
        <v>9.2335945616425086</v>
      </c>
      <c r="AH58">
        <f>Sheet1!C358</f>
        <v>3.9</v>
      </c>
      <c r="AI58">
        <f t="shared" si="2"/>
        <v>5.4083269131959844</v>
      </c>
      <c r="AJ58">
        <f t="shared" si="3"/>
        <v>5.0734603575863284</v>
      </c>
      <c r="AK58">
        <f t="shared" si="4"/>
        <v>7.5973679652890311</v>
      </c>
      <c r="AL58">
        <f t="shared" si="5"/>
        <v>6.0009181622819838</v>
      </c>
      <c r="AM58">
        <f t="shared" si="6"/>
        <v>5.3514432393120961</v>
      </c>
      <c r="AN58">
        <f t="shared" si="7"/>
        <v>5.3628928362429455</v>
      </c>
      <c r="AO58" s="12">
        <v>168297</v>
      </c>
      <c r="AP58" s="12">
        <v>146619</v>
      </c>
      <c r="AQ58" s="12">
        <v>17918</v>
      </c>
      <c r="AR58" s="12">
        <f t="shared" si="8"/>
        <v>3760</v>
      </c>
      <c r="AS58" s="7">
        <f t="shared" si="9"/>
        <v>2.0149030205422647</v>
      </c>
      <c r="AT58">
        <f t="shared" si="10"/>
        <v>1.8870696490323797</v>
      </c>
      <c r="AU58">
        <f t="shared" si="11"/>
        <v>2.6946271807700692</v>
      </c>
      <c r="AV58">
        <f t="shared" si="12"/>
        <v>2.2228484159996156</v>
      </c>
      <c r="AW58">
        <f t="shared" si="13"/>
        <v>1.3609765531356006</v>
      </c>
      <c r="AX58" s="23">
        <f t="shared" si="14"/>
        <v>0.2342641470650515</v>
      </c>
      <c r="AY58">
        <f t="shared" si="14"/>
        <v>0.23807371105512609</v>
      </c>
      <c r="AZ58">
        <f t="shared" si="15"/>
        <v>0.29099247518935956</v>
      </c>
      <c r="BA58">
        <f t="shared" si="16"/>
        <v>0.3453115527593611</v>
      </c>
      <c r="BB58">
        <f t="shared" si="17"/>
        <v>-0.15354712322253139</v>
      </c>
    </row>
    <row r="59" spans="1:54" x14ac:dyDescent="0.35">
      <c r="A59" s="5">
        <v>29495</v>
      </c>
      <c r="B59">
        <v>99463.528529999996</v>
      </c>
      <c r="C59">
        <v>8263.4284850000004</v>
      </c>
      <c r="D59">
        <v>3256.3749800000001</v>
      </c>
      <c r="E59">
        <v>2689.114513</v>
      </c>
      <c r="F59">
        <v>1243.4425570000001</v>
      </c>
      <c r="G59">
        <v>866.13468520000004</v>
      </c>
      <c r="H59">
        <v>214.1872223</v>
      </c>
      <c r="I59" s="7">
        <v>7.5</v>
      </c>
      <c r="J59">
        <v>87909.780440000002</v>
      </c>
      <c r="K59">
        <v>6341.3459199999998</v>
      </c>
      <c r="L59">
        <v>2547.9510359999999</v>
      </c>
      <c r="M59">
        <v>2026.5781469999999</v>
      </c>
      <c r="N59">
        <v>959.18201939999994</v>
      </c>
      <c r="O59">
        <v>642.14382999999998</v>
      </c>
      <c r="P59">
        <v>156.96688470000001</v>
      </c>
      <c r="Q59" s="7">
        <v>6.6</v>
      </c>
      <c r="R59">
        <v>9299.9963970000008</v>
      </c>
      <c r="S59">
        <v>1730.2124209999999</v>
      </c>
      <c r="T59">
        <v>641.80733750000002</v>
      </c>
      <c r="U59">
        <v>575.40774520000002</v>
      </c>
      <c r="V59">
        <v>259.77298139999999</v>
      </c>
      <c r="W59">
        <v>200.23576919999999</v>
      </c>
      <c r="X59">
        <v>56.325665139999998</v>
      </c>
      <c r="Y59" s="7">
        <v>15.1</v>
      </c>
      <c r="Z59">
        <v>2253.4228969999999</v>
      </c>
      <c r="AA59">
        <v>220.52988619999999</v>
      </c>
      <c r="AB59">
        <v>76.032946390000006</v>
      </c>
      <c r="AC59">
        <v>76.666064359999993</v>
      </c>
      <c r="AD59">
        <v>36.6583933</v>
      </c>
      <c r="AE59">
        <v>23.228769929999999</v>
      </c>
      <c r="AF59">
        <v>10.32148085</v>
      </c>
      <c r="AG59" s="7">
        <f t="shared" si="1"/>
        <v>8.9140701349501796</v>
      </c>
      <c r="AH59">
        <f>Sheet1!C359</f>
        <v>3.9</v>
      </c>
      <c r="AI59">
        <f t="shared" si="2"/>
        <v>5.4083269131959844</v>
      </c>
      <c r="AJ59">
        <f t="shared" si="3"/>
        <v>5.0734603575863284</v>
      </c>
      <c r="AK59">
        <f t="shared" si="4"/>
        <v>7.6739820171798687</v>
      </c>
      <c r="AL59">
        <f t="shared" si="5"/>
        <v>5.8961744823491866</v>
      </c>
      <c r="AM59">
        <f t="shared" si="6"/>
        <v>5.3599567891890976</v>
      </c>
      <c r="AN59">
        <f t="shared" si="7"/>
        <v>5.3688043455480408</v>
      </c>
      <c r="AO59" s="12">
        <v>168503</v>
      </c>
      <c r="AP59" s="12">
        <v>146790</v>
      </c>
      <c r="AQ59" s="12">
        <v>17945</v>
      </c>
      <c r="AR59" s="12">
        <f t="shared" si="8"/>
        <v>3768</v>
      </c>
      <c r="AS59" s="7">
        <f t="shared" si="9"/>
        <v>2.0149030205422647</v>
      </c>
      <c r="AT59">
        <f t="shared" si="10"/>
        <v>1.8870696490323797</v>
      </c>
      <c r="AU59">
        <f t="shared" si="11"/>
        <v>2.7146947438208788</v>
      </c>
      <c r="AV59">
        <f t="shared" si="12"/>
        <v>2.1876309424483344</v>
      </c>
      <c r="AW59">
        <f t="shared" si="13"/>
        <v>1.3609765531356006</v>
      </c>
      <c r="AX59" s="23">
        <f t="shared" si="14"/>
        <v>0.2342641470650515</v>
      </c>
      <c r="AY59">
        <f t="shared" si="14"/>
        <v>0.23807371105512609</v>
      </c>
      <c r="AZ59">
        <f t="shared" si="15"/>
        <v>0.31106003824016915</v>
      </c>
      <c r="BA59">
        <f t="shared" si="16"/>
        <v>0.31009407920807996</v>
      </c>
      <c r="BB59">
        <f t="shared" si="17"/>
        <v>-0.15354712322253139</v>
      </c>
    </row>
    <row r="60" spans="1:54" x14ac:dyDescent="0.35">
      <c r="A60" s="5">
        <v>29526</v>
      </c>
      <c r="B60">
        <v>99607.048089999997</v>
      </c>
      <c r="C60">
        <v>8228.5161559999997</v>
      </c>
      <c r="D60">
        <v>3260.9295849999999</v>
      </c>
      <c r="E60">
        <v>2612.8555849999998</v>
      </c>
      <c r="F60">
        <v>1204.9532429999999</v>
      </c>
      <c r="G60">
        <v>887.16408290000004</v>
      </c>
      <c r="H60">
        <v>253.76703090000001</v>
      </c>
      <c r="I60" s="7">
        <v>7.5</v>
      </c>
      <c r="J60">
        <v>87973.584149999995</v>
      </c>
      <c r="K60">
        <v>6314.2214089999998</v>
      </c>
      <c r="L60">
        <v>2552.2122610000001</v>
      </c>
      <c r="M60">
        <v>1982.865671</v>
      </c>
      <c r="N60">
        <v>919.7196434</v>
      </c>
      <c r="O60">
        <v>678.44349050000005</v>
      </c>
      <c r="P60">
        <v>165.91161539999999</v>
      </c>
      <c r="Q60" s="7">
        <v>6.5</v>
      </c>
      <c r="R60">
        <v>9333.9252400000005</v>
      </c>
      <c r="S60">
        <v>1686.822193</v>
      </c>
      <c r="T60">
        <v>614.43777320000004</v>
      </c>
      <c r="U60">
        <v>552.98608119999994</v>
      </c>
      <c r="V60">
        <v>255.70687430000001</v>
      </c>
      <c r="W60">
        <v>188.62605809999999</v>
      </c>
      <c r="X60">
        <v>79.436517699999996</v>
      </c>
      <c r="Y60" s="7">
        <v>15.1</v>
      </c>
      <c r="Z60">
        <v>2256.4781090000001</v>
      </c>
      <c r="AA60">
        <v>215.06558290000001</v>
      </c>
      <c r="AB60">
        <v>80.796998049999999</v>
      </c>
      <c r="AC60">
        <v>69.588210790000005</v>
      </c>
      <c r="AD60">
        <v>36.043430870000002</v>
      </c>
      <c r="AE60">
        <v>21.889289810000001</v>
      </c>
      <c r="AF60">
        <v>6.1525241829999997</v>
      </c>
      <c r="AG60" s="7">
        <f t="shared" si="1"/>
        <v>8.7016702801910917</v>
      </c>
      <c r="AH60">
        <f>Sheet1!C360</f>
        <v>4.07</v>
      </c>
      <c r="AI60">
        <f t="shared" si="2"/>
        <v>5.5249434386245078</v>
      </c>
      <c r="AJ60">
        <f t="shared" si="3"/>
        <v>5.1434424270132553</v>
      </c>
      <c r="AK60">
        <f t="shared" si="4"/>
        <v>7.8394515114260388</v>
      </c>
      <c r="AL60">
        <f t="shared" si="5"/>
        <v>5.9511173774659953</v>
      </c>
      <c r="AM60">
        <f t="shared" si="6"/>
        <v>5.4348392878983365</v>
      </c>
      <c r="AN60">
        <f t="shared" si="7"/>
        <v>5.4490338589196616</v>
      </c>
      <c r="AO60" s="12">
        <v>168695</v>
      </c>
      <c r="AP60" s="12">
        <v>146900</v>
      </c>
      <c r="AQ60" s="12">
        <v>17978</v>
      </c>
      <c r="AR60" s="12">
        <f t="shared" si="8"/>
        <v>3817</v>
      </c>
      <c r="AS60" s="7">
        <f t="shared" si="9"/>
        <v>2.0149030205422647</v>
      </c>
      <c r="AT60">
        <f t="shared" si="10"/>
        <v>1.8718021769015913</v>
      </c>
      <c r="AU60">
        <f t="shared" si="11"/>
        <v>2.7146947438208788</v>
      </c>
      <c r="AV60">
        <f t="shared" si="12"/>
        <v>2.1635149934624014</v>
      </c>
      <c r="AW60">
        <f t="shared" si="13"/>
        <v>1.4036429994545037</v>
      </c>
      <c r="AX60" s="23">
        <f t="shared" si="14"/>
        <v>0.2342641470650515</v>
      </c>
      <c r="AY60">
        <f t="shared" si="14"/>
        <v>0.22280623892433771</v>
      </c>
      <c r="AZ60">
        <f t="shared" si="15"/>
        <v>0.31106003824016915</v>
      </c>
      <c r="BA60">
        <f t="shared" si="16"/>
        <v>0.28597813022214691</v>
      </c>
      <c r="BB60">
        <f t="shared" si="17"/>
        <v>-0.19621356954143443</v>
      </c>
    </row>
    <row r="61" spans="1:54" x14ac:dyDescent="0.35">
      <c r="A61" s="5">
        <v>29556</v>
      </c>
      <c r="B61">
        <v>99898.950240000006</v>
      </c>
      <c r="C61">
        <v>8020.1876220000004</v>
      </c>
      <c r="D61">
        <v>3157.7448899999999</v>
      </c>
      <c r="E61">
        <v>2360.1480299999998</v>
      </c>
      <c r="F61">
        <v>1263.8437289999999</v>
      </c>
      <c r="G61">
        <v>918.31587530000002</v>
      </c>
      <c r="H61">
        <v>250.02327769999999</v>
      </c>
      <c r="I61" s="7">
        <v>7.2</v>
      </c>
      <c r="J61">
        <v>88235.423049999998</v>
      </c>
      <c r="K61">
        <v>6114.9432989999996</v>
      </c>
      <c r="L61">
        <v>2460.19409</v>
      </c>
      <c r="M61">
        <v>1815.383149</v>
      </c>
      <c r="N61">
        <v>961.36036590000003</v>
      </c>
      <c r="O61">
        <v>688.11536980000005</v>
      </c>
      <c r="P61">
        <v>178.31594250000001</v>
      </c>
      <c r="Q61" s="7">
        <v>6.3</v>
      </c>
      <c r="R61">
        <v>9361.8552359999994</v>
      </c>
      <c r="S61">
        <v>1691.98684</v>
      </c>
      <c r="T61">
        <v>636.47697670000002</v>
      </c>
      <c r="U61">
        <v>497.83360740000001</v>
      </c>
      <c r="V61">
        <v>270.18813799999998</v>
      </c>
      <c r="W61">
        <v>193.57196279999999</v>
      </c>
      <c r="X61">
        <v>69.510567170000002</v>
      </c>
      <c r="Y61" s="7">
        <v>15</v>
      </c>
      <c r="Z61">
        <v>2293.8877109999999</v>
      </c>
      <c r="AA61">
        <v>204.10054919999999</v>
      </c>
      <c r="AB61">
        <v>77.826248640000003</v>
      </c>
      <c r="AC61">
        <v>64.841386529999994</v>
      </c>
      <c r="AD61">
        <v>25.005260920000001</v>
      </c>
      <c r="AE61">
        <v>27.511492270000002</v>
      </c>
      <c r="AF61">
        <v>5.81220947</v>
      </c>
      <c r="AG61" s="7">
        <f t="shared" si="1"/>
        <v>8.1705968139201257</v>
      </c>
      <c r="AH61">
        <f>Sheet1!C361</f>
        <v>3.92</v>
      </c>
      <c r="AI61">
        <f t="shared" si="2"/>
        <v>5.3126264690828773</v>
      </c>
      <c r="AJ61">
        <f t="shared" si="3"/>
        <v>4.9695070178036769</v>
      </c>
      <c r="AK61">
        <f t="shared" si="4"/>
        <v>7.6681158050723255</v>
      </c>
      <c r="AL61">
        <f t="shared" si="5"/>
        <v>5.6593939172465184</v>
      </c>
      <c r="AM61">
        <f t="shared" si="6"/>
        <v>5.2611062286710837</v>
      </c>
      <c r="AN61">
        <f t="shared" si="7"/>
        <v>5.273210963765302</v>
      </c>
      <c r="AO61" s="12">
        <v>168883</v>
      </c>
      <c r="AP61" s="12">
        <v>146976</v>
      </c>
      <c r="AQ61" s="12">
        <v>18010</v>
      </c>
      <c r="AR61" s="12">
        <f t="shared" si="8"/>
        <v>3897</v>
      </c>
      <c r="AS61" s="7">
        <f t="shared" si="9"/>
        <v>1.9740810260220096</v>
      </c>
      <c r="AT61">
        <f t="shared" si="10"/>
        <v>1.8405496333974869</v>
      </c>
      <c r="AU61">
        <f t="shared" si="11"/>
        <v>2.7080502011022101</v>
      </c>
      <c r="AV61">
        <f t="shared" si="12"/>
        <v>2.1005419556433589</v>
      </c>
      <c r="AW61">
        <f t="shared" si="13"/>
        <v>1.3660916538023711</v>
      </c>
      <c r="AX61" s="23">
        <f t="shared" si="14"/>
        <v>0.19344215254479646</v>
      </c>
      <c r="AY61">
        <f t="shared" si="14"/>
        <v>0.19155369542023326</v>
      </c>
      <c r="AZ61">
        <f t="shared" si="15"/>
        <v>0.30441549552150038</v>
      </c>
      <c r="BA61">
        <f t="shared" si="16"/>
        <v>0.2230050924031044</v>
      </c>
      <c r="BB61">
        <f t="shared" si="17"/>
        <v>-0.15866222388930185</v>
      </c>
    </row>
    <row r="62" spans="1:54" x14ac:dyDescent="0.35">
      <c r="A62" s="5">
        <v>29587</v>
      </c>
      <c r="B62">
        <v>100082.3789</v>
      </c>
      <c r="C62">
        <v>8178.9414470000002</v>
      </c>
      <c r="D62">
        <v>3226.5662149999998</v>
      </c>
      <c r="E62">
        <v>2513.4970520000002</v>
      </c>
      <c r="F62">
        <v>1166.810612</v>
      </c>
      <c r="G62">
        <v>978.93260329999998</v>
      </c>
      <c r="H62">
        <v>298.38289220000001</v>
      </c>
      <c r="I62" s="7">
        <v>7.5</v>
      </c>
      <c r="J62">
        <v>88355.176070000001</v>
      </c>
      <c r="K62">
        <v>6340.1526999999996</v>
      </c>
      <c r="L62">
        <v>2542.2843170000001</v>
      </c>
      <c r="M62">
        <v>1958.2696530000001</v>
      </c>
      <c r="N62">
        <v>904.75931509999998</v>
      </c>
      <c r="O62">
        <v>752.86908489999996</v>
      </c>
      <c r="P62">
        <v>206.4838637</v>
      </c>
      <c r="Q62" s="7">
        <v>6.7</v>
      </c>
      <c r="R62">
        <v>9414.3230739999999</v>
      </c>
      <c r="S62">
        <v>1657.422763</v>
      </c>
      <c r="T62">
        <v>594.47726839999996</v>
      </c>
      <c r="U62">
        <v>497.11855659999998</v>
      </c>
      <c r="V62">
        <v>257.79864750000002</v>
      </c>
      <c r="W62">
        <v>205.7603939</v>
      </c>
      <c r="X62">
        <v>89.54359694</v>
      </c>
      <c r="Y62" s="7">
        <v>14.6</v>
      </c>
      <c r="Z62">
        <v>2352.173777</v>
      </c>
      <c r="AA62">
        <v>195.1005304</v>
      </c>
      <c r="AB62">
        <v>84.769600539999999</v>
      </c>
      <c r="AC62">
        <v>52.792550040000002</v>
      </c>
      <c r="AD62">
        <v>21.873431020000002</v>
      </c>
      <c r="AE62">
        <v>27.733443600000001</v>
      </c>
      <c r="AF62">
        <v>3.5230796569999998</v>
      </c>
      <c r="AG62" s="7">
        <f t="shared" si="1"/>
        <v>7.6591880910987911</v>
      </c>
      <c r="AH62">
        <f>Sheet1!C362</f>
        <v>3.81</v>
      </c>
      <c r="AI62">
        <f t="shared" si="2"/>
        <v>5.3455589043616385</v>
      </c>
      <c r="AJ62">
        <f t="shared" si="3"/>
        <v>5.0524251602572008</v>
      </c>
      <c r="AK62">
        <f t="shared" si="4"/>
        <v>7.4582839849391629</v>
      </c>
      <c r="AL62">
        <f t="shared" si="5"/>
        <v>5.4019909873199898</v>
      </c>
      <c r="AM62">
        <f t="shared" si="6"/>
        <v>5.3091689377731077</v>
      </c>
      <c r="AN62">
        <f t="shared" si="7"/>
        <v>5.317593339385331</v>
      </c>
      <c r="AO62" s="12">
        <v>169104</v>
      </c>
      <c r="AP62" s="12">
        <v>146976</v>
      </c>
      <c r="AQ62" s="12">
        <v>18045</v>
      </c>
      <c r="AR62" s="12">
        <f t="shared" si="8"/>
        <v>4083</v>
      </c>
      <c r="AS62" s="7">
        <f t="shared" si="9"/>
        <v>2.0149030205422647</v>
      </c>
      <c r="AT62">
        <f t="shared" si="10"/>
        <v>1.9021075263969205</v>
      </c>
      <c r="AU62">
        <f t="shared" si="11"/>
        <v>2.6810215287142909</v>
      </c>
      <c r="AV62">
        <f t="shared" si="12"/>
        <v>2.0359059848056704</v>
      </c>
      <c r="AW62">
        <f t="shared" si="13"/>
        <v>1.3376291891386096</v>
      </c>
      <c r="AX62" s="23">
        <f t="shared" si="14"/>
        <v>0.2342641470650515</v>
      </c>
      <c r="AY62">
        <f t="shared" si="14"/>
        <v>0.25311158841966686</v>
      </c>
      <c r="AZ62">
        <f t="shared" si="15"/>
        <v>0.27738682313358121</v>
      </c>
      <c r="BA62">
        <f t="shared" si="16"/>
        <v>0.15836912156541594</v>
      </c>
      <c r="BB62">
        <f t="shared" si="17"/>
        <v>-0.13019975922554039</v>
      </c>
    </row>
    <row r="63" spans="1:54" x14ac:dyDescent="0.35">
      <c r="A63" s="5">
        <v>29618</v>
      </c>
      <c r="B63">
        <v>100413.3028</v>
      </c>
      <c r="C63">
        <v>8205.8703459999997</v>
      </c>
      <c r="D63">
        <v>3285.2659210000002</v>
      </c>
      <c r="E63">
        <v>2572.26478</v>
      </c>
      <c r="F63">
        <v>1100.106307</v>
      </c>
      <c r="G63">
        <v>958.26206139999999</v>
      </c>
      <c r="H63">
        <v>297.69379220000002</v>
      </c>
      <c r="I63" s="7">
        <v>7.4</v>
      </c>
      <c r="J63">
        <v>88726.411370000002</v>
      </c>
      <c r="K63">
        <v>6319.5872099999997</v>
      </c>
      <c r="L63">
        <v>2564.6857799999998</v>
      </c>
      <c r="M63">
        <v>1990.757906</v>
      </c>
      <c r="N63">
        <v>848.61553000000004</v>
      </c>
      <c r="O63">
        <v>704.04521279999994</v>
      </c>
      <c r="P63">
        <v>212.31853509999999</v>
      </c>
      <c r="Q63" s="7">
        <v>6.6</v>
      </c>
      <c r="R63">
        <v>9357.706709</v>
      </c>
      <c r="S63">
        <v>1685.2374130000001</v>
      </c>
      <c r="T63">
        <v>575.21238659999995</v>
      </c>
      <c r="U63">
        <v>504.34466429999998</v>
      </c>
      <c r="V63">
        <v>215.55025430000001</v>
      </c>
      <c r="W63">
        <v>263.59682350000003</v>
      </c>
      <c r="X63">
        <v>85.919468960000003</v>
      </c>
      <c r="Y63" s="7">
        <v>14.7</v>
      </c>
      <c r="Z63">
        <v>2356.2019660000001</v>
      </c>
      <c r="AA63">
        <v>204.790628</v>
      </c>
      <c r="AB63">
        <v>92.937648530000004</v>
      </c>
      <c r="AC63">
        <v>63.069105700000001</v>
      </c>
      <c r="AD63">
        <v>26.598467039999999</v>
      </c>
      <c r="AE63">
        <v>21.584244309999999</v>
      </c>
      <c r="AF63">
        <v>6.9316618569999999</v>
      </c>
      <c r="AG63" s="7">
        <f t="shared" si="1"/>
        <v>7.9965333941141399</v>
      </c>
      <c r="AH63">
        <f>Sheet1!C363</f>
        <v>3.86</v>
      </c>
      <c r="AI63">
        <f t="shared" si="2"/>
        <v>5.3445299138464932</v>
      </c>
      <c r="AJ63">
        <f t="shared" si="3"/>
        <v>5.0473755556724722</v>
      </c>
      <c r="AK63">
        <f t="shared" si="4"/>
        <v>7.5327285892961786</v>
      </c>
      <c r="AL63">
        <f t="shared" si="5"/>
        <v>5.5557734746190448</v>
      </c>
      <c r="AM63">
        <f t="shared" si="6"/>
        <v>5.3134693332790937</v>
      </c>
      <c r="AN63">
        <f t="shared" si="7"/>
        <v>5.3249951076675837</v>
      </c>
      <c r="AO63" s="12">
        <v>169280</v>
      </c>
      <c r="AP63" s="12">
        <v>147132</v>
      </c>
      <c r="AQ63" s="12">
        <v>18076</v>
      </c>
      <c r="AR63" s="12">
        <f t="shared" si="8"/>
        <v>4072</v>
      </c>
      <c r="AS63" s="7">
        <f t="shared" si="9"/>
        <v>2.0014800002101243</v>
      </c>
      <c r="AT63">
        <f t="shared" si="10"/>
        <v>1.8870696490323797</v>
      </c>
      <c r="AU63">
        <f t="shared" si="11"/>
        <v>2.6878474937846906</v>
      </c>
      <c r="AV63">
        <f t="shared" si="12"/>
        <v>2.0790081220313761</v>
      </c>
      <c r="AW63">
        <f t="shared" si="13"/>
        <v>1.3506671834767394</v>
      </c>
      <c r="AX63" s="23">
        <f t="shared" si="14"/>
        <v>0.22084112673291112</v>
      </c>
      <c r="AY63">
        <f t="shared" si="14"/>
        <v>0.23807371105512609</v>
      </c>
      <c r="AZ63">
        <f t="shared" si="15"/>
        <v>0.28421278820398088</v>
      </c>
      <c r="BA63">
        <f t="shared" si="16"/>
        <v>0.2014712587911216</v>
      </c>
      <c r="BB63">
        <f t="shared" si="17"/>
        <v>-0.14323775356367019</v>
      </c>
    </row>
    <row r="64" spans="1:54" x14ac:dyDescent="0.35">
      <c r="A64" s="5">
        <v>29646</v>
      </c>
      <c r="B64">
        <v>100679.60370000001</v>
      </c>
      <c r="C64">
        <v>8108.895708</v>
      </c>
      <c r="D64">
        <v>3394.3584510000001</v>
      </c>
      <c r="E64">
        <v>2535.721168</v>
      </c>
      <c r="F64">
        <v>1076.1242440000001</v>
      </c>
      <c r="G64">
        <v>892.37081179999996</v>
      </c>
      <c r="H64">
        <v>324.8797217</v>
      </c>
      <c r="I64" s="7">
        <v>7.4</v>
      </c>
      <c r="J64">
        <v>88935.869030000002</v>
      </c>
      <c r="K64">
        <v>6194.138156</v>
      </c>
      <c r="L64">
        <v>2622.9662499999999</v>
      </c>
      <c r="M64">
        <v>1945.615141</v>
      </c>
      <c r="N64">
        <v>806.85074359999999</v>
      </c>
      <c r="O64">
        <v>653.90085710000005</v>
      </c>
      <c r="P64">
        <v>220.26797569999999</v>
      </c>
      <c r="Q64" s="7">
        <v>6.5</v>
      </c>
      <c r="R64">
        <v>9397.5139390000004</v>
      </c>
      <c r="S64">
        <v>1719.644855</v>
      </c>
      <c r="T64">
        <v>698.88073429999997</v>
      </c>
      <c r="U64">
        <v>532.88081799999998</v>
      </c>
      <c r="V64">
        <v>220.59717649999999</v>
      </c>
      <c r="W64">
        <v>214.6330317</v>
      </c>
      <c r="X64">
        <v>102.5535612</v>
      </c>
      <c r="Y64" s="7">
        <v>15.1</v>
      </c>
      <c r="Z64">
        <v>2360.4572189999999</v>
      </c>
      <c r="AA64">
        <v>198.58845890000001</v>
      </c>
      <c r="AB64">
        <v>82.022808060000003</v>
      </c>
      <c r="AC64">
        <v>68.115008779999997</v>
      </c>
      <c r="AD64">
        <v>28.64887762</v>
      </c>
      <c r="AE64">
        <v>17.73032109</v>
      </c>
      <c r="AF64">
        <v>5.9647931549999997</v>
      </c>
      <c r="AG64" s="7">
        <f t="shared" si="1"/>
        <v>7.7602545595421084</v>
      </c>
      <c r="AH64">
        <f>Sheet1!C364</f>
        <v>3.85</v>
      </c>
      <c r="AI64">
        <f t="shared" si="2"/>
        <v>5.3376024580330075</v>
      </c>
      <c r="AJ64">
        <f t="shared" si="3"/>
        <v>5.002499375312305</v>
      </c>
      <c r="AK64">
        <f t="shared" si="4"/>
        <v>7.6246311386191001</v>
      </c>
      <c r="AL64">
        <f t="shared" si="5"/>
        <v>5.4659839054132897</v>
      </c>
      <c r="AM64">
        <f t="shared" si="6"/>
        <v>5.2821735960215577</v>
      </c>
      <c r="AN64">
        <f t="shared" si="7"/>
        <v>5.2936341383083256</v>
      </c>
      <c r="AO64" s="12">
        <v>169453</v>
      </c>
      <c r="AP64" s="12">
        <v>147335</v>
      </c>
      <c r="AQ64" s="12">
        <v>18105</v>
      </c>
      <c r="AR64" s="12">
        <f t="shared" si="8"/>
        <v>4013</v>
      </c>
      <c r="AS64" s="7">
        <f t="shared" si="9"/>
        <v>2.0014800002101243</v>
      </c>
      <c r="AT64">
        <f t="shared" si="10"/>
        <v>1.8718021769015913</v>
      </c>
      <c r="AU64">
        <f t="shared" si="11"/>
        <v>2.7146947438208788</v>
      </c>
      <c r="AV64">
        <f t="shared" si="12"/>
        <v>2.0490151377217907</v>
      </c>
      <c r="AW64">
        <f t="shared" si="13"/>
        <v>1.3480731482996928</v>
      </c>
      <c r="AX64" s="23">
        <f t="shared" si="14"/>
        <v>0.22084112673291112</v>
      </c>
      <c r="AY64">
        <f t="shared" si="14"/>
        <v>0.22280623892433771</v>
      </c>
      <c r="AZ64">
        <f t="shared" si="15"/>
        <v>0.31106003824016915</v>
      </c>
      <c r="BA64">
        <f t="shared" si="16"/>
        <v>0.17147827448153619</v>
      </c>
      <c r="BB64">
        <f t="shared" si="17"/>
        <v>-0.1406437183866236</v>
      </c>
    </row>
    <row r="65" spans="1:54" x14ac:dyDescent="0.35">
      <c r="A65" s="5">
        <v>29677</v>
      </c>
      <c r="B65">
        <v>101326.2435</v>
      </c>
      <c r="C65">
        <v>7931.0070210000003</v>
      </c>
      <c r="D65">
        <v>3080.697291</v>
      </c>
      <c r="E65">
        <v>2571.8763469999999</v>
      </c>
      <c r="F65">
        <v>1076.1706489999999</v>
      </c>
      <c r="G65">
        <v>810.57150809999996</v>
      </c>
      <c r="H65">
        <v>308.9796336</v>
      </c>
      <c r="I65" s="7">
        <v>7.2</v>
      </c>
      <c r="J65">
        <v>89318.004050000003</v>
      </c>
      <c r="K65">
        <v>6076.3839189999999</v>
      </c>
      <c r="L65">
        <v>2461.5204159999998</v>
      </c>
      <c r="M65">
        <v>1984.552144</v>
      </c>
      <c r="N65">
        <v>826.7180568</v>
      </c>
      <c r="O65">
        <v>562.8656009</v>
      </c>
      <c r="P65">
        <v>203.18709319999999</v>
      </c>
      <c r="Q65" s="7">
        <v>6.4</v>
      </c>
      <c r="R65">
        <v>9589.6131600000008</v>
      </c>
      <c r="S65">
        <v>1665.123225</v>
      </c>
      <c r="T65">
        <v>587.09429850000004</v>
      </c>
      <c r="U65">
        <v>530.78011260000005</v>
      </c>
      <c r="V65">
        <v>245.46409779999999</v>
      </c>
      <c r="W65">
        <v>216.13389839999999</v>
      </c>
      <c r="X65">
        <v>101.7922964</v>
      </c>
      <c r="Y65" s="7">
        <v>14.7</v>
      </c>
      <c r="Z65">
        <v>2359.0802130000002</v>
      </c>
      <c r="AA65">
        <v>192.26576410000001</v>
      </c>
      <c r="AB65">
        <v>86.057056619999997</v>
      </c>
      <c r="AC65">
        <v>59.217832850000001</v>
      </c>
      <c r="AD65">
        <v>19.796255559999999</v>
      </c>
      <c r="AE65">
        <v>23.557143079999999</v>
      </c>
      <c r="AF65">
        <v>4.0260086399999997</v>
      </c>
      <c r="AG65" s="7">
        <f t="shared" si="1"/>
        <v>7.5358562039688497</v>
      </c>
      <c r="AH65">
        <f>Sheet1!C365</f>
        <v>3.83</v>
      </c>
      <c r="AI65">
        <f t="shared" si="2"/>
        <v>5.2512855568898553</v>
      </c>
      <c r="AJ65">
        <f t="shared" si="3"/>
        <v>4.9509595029650564</v>
      </c>
      <c r="AK65">
        <f t="shared" si="4"/>
        <v>7.5033992296825041</v>
      </c>
      <c r="AL65">
        <f t="shared" si="5"/>
        <v>5.3723671934446822</v>
      </c>
      <c r="AM65">
        <f t="shared" si="6"/>
        <v>5.2211573755738945</v>
      </c>
      <c r="AN65">
        <f t="shared" si="7"/>
        <v>5.2337005904157667</v>
      </c>
      <c r="AO65" s="12">
        <v>169641</v>
      </c>
      <c r="AP65" s="12">
        <v>147539</v>
      </c>
      <c r="AQ65" s="12">
        <v>18137</v>
      </c>
      <c r="AR65" s="12">
        <f t="shared" si="8"/>
        <v>3965</v>
      </c>
      <c r="AS65" s="7">
        <f t="shared" si="9"/>
        <v>1.9740810260220096</v>
      </c>
      <c r="AT65">
        <f t="shared" si="10"/>
        <v>1.8562979903656263</v>
      </c>
      <c r="AU65">
        <f t="shared" si="11"/>
        <v>2.6878474937846906</v>
      </c>
      <c r="AV65">
        <f t="shared" si="12"/>
        <v>2.0196724558776888</v>
      </c>
      <c r="AW65">
        <f t="shared" si="13"/>
        <v>1.3428648031925547</v>
      </c>
      <c r="AX65" s="23">
        <f t="shared" si="14"/>
        <v>0.19344215254479646</v>
      </c>
      <c r="AY65">
        <f t="shared" si="14"/>
        <v>0.20730205238837263</v>
      </c>
      <c r="AZ65">
        <f t="shared" si="15"/>
        <v>0.28421278820398088</v>
      </c>
      <c r="BA65">
        <f t="shared" si="16"/>
        <v>0.14213559263743436</v>
      </c>
      <c r="BB65">
        <f t="shared" si="17"/>
        <v>-0.13543537327948552</v>
      </c>
    </row>
    <row r="66" spans="1:54" x14ac:dyDescent="0.35">
      <c r="A66" s="5">
        <v>29707</v>
      </c>
      <c r="B66">
        <v>101096.8919</v>
      </c>
      <c r="C66">
        <v>8351.2618999999995</v>
      </c>
      <c r="D66">
        <v>3396.104644</v>
      </c>
      <c r="E66">
        <v>2736.2368959999999</v>
      </c>
      <c r="F66">
        <v>1082.4751100000001</v>
      </c>
      <c r="G66">
        <v>833.1297217</v>
      </c>
      <c r="H66">
        <v>312.97754149999997</v>
      </c>
      <c r="I66" s="7">
        <v>7.5</v>
      </c>
      <c r="J66">
        <v>89313.155100000004</v>
      </c>
      <c r="K66">
        <v>6427.7484780000004</v>
      </c>
      <c r="L66">
        <v>2730.9113990000001</v>
      </c>
      <c r="M66">
        <v>2110.6373870000002</v>
      </c>
      <c r="N66">
        <v>820.02736389999995</v>
      </c>
      <c r="O66">
        <v>589.21099809999998</v>
      </c>
      <c r="P66">
        <v>209.02306970000001</v>
      </c>
      <c r="Q66" s="7">
        <v>6.6</v>
      </c>
      <c r="R66">
        <v>9411.5891819999997</v>
      </c>
      <c r="S66">
        <v>1707.5795949999999</v>
      </c>
      <c r="T66">
        <v>588.14769609999996</v>
      </c>
      <c r="U66">
        <v>543.78302719999999</v>
      </c>
      <c r="V66">
        <v>239.8481568</v>
      </c>
      <c r="W66">
        <v>223.44884200000001</v>
      </c>
      <c r="X66">
        <v>94.96789957</v>
      </c>
      <c r="Y66" s="7">
        <v>14.8</v>
      </c>
      <c r="Z66">
        <v>2346.7536129999999</v>
      </c>
      <c r="AA66">
        <v>210.72030599999999</v>
      </c>
      <c r="AB66">
        <v>90.9844741</v>
      </c>
      <c r="AC66">
        <v>63.969282509999999</v>
      </c>
      <c r="AD66">
        <v>27.39642516</v>
      </c>
      <c r="AE66">
        <v>21.448098349999999</v>
      </c>
      <c r="AF66">
        <v>5.7032518330000004</v>
      </c>
      <c r="AG66" s="7">
        <f t="shared" si="1"/>
        <v>8.2393921765737463</v>
      </c>
      <c r="AH66">
        <f>Sheet1!C366</f>
        <v>3.77</v>
      </c>
      <c r="AI66">
        <f t="shared" si="2"/>
        <v>5.3174241884581672</v>
      </c>
      <c r="AJ66">
        <f t="shared" si="3"/>
        <v>4.9881860430420994</v>
      </c>
      <c r="AK66">
        <f t="shared" si="4"/>
        <v>7.4696720142185633</v>
      </c>
      <c r="AL66">
        <f t="shared" si="5"/>
        <v>5.5733749654659901</v>
      </c>
      <c r="AM66">
        <f t="shared" si="6"/>
        <v>5.2525668452703993</v>
      </c>
      <c r="AN66">
        <f t="shared" si="7"/>
        <v>5.2674252701930868</v>
      </c>
      <c r="AO66" s="12">
        <v>169829</v>
      </c>
      <c r="AP66" s="12">
        <v>147670</v>
      </c>
      <c r="AQ66" s="12">
        <v>18170</v>
      </c>
      <c r="AR66" s="12">
        <f t="shared" si="8"/>
        <v>3989</v>
      </c>
      <c r="AS66" s="7">
        <f t="shared" si="9"/>
        <v>2.0149030205422647</v>
      </c>
      <c r="AT66">
        <f t="shared" si="10"/>
        <v>1.8870696490323797</v>
      </c>
      <c r="AU66">
        <f t="shared" si="11"/>
        <v>2.6946271807700692</v>
      </c>
      <c r="AV66">
        <f t="shared" si="12"/>
        <v>2.108926576221696</v>
      </c>
      <c r="AW66">
        <f t="shared" si="13"/>
        <v>1.3270750014599193</v>
      </c>
      <c r="AX66" s="23">
        <f t="shared" si="14"/>
        <v>0.2342641470650515</v>
      </c>
      <c r="AY66">
        <f t="shared" si="14"/>
        <v>0.23807371105512609</v>
      </c>
      <c r="AZ66">
        <f t="shared" si="15"/>
        <v>0.29099247518935956</v>
      </c>
      <c r="BA66">
        <f t="shared" si="16"/>
        <v>0.23138971298144151</v>
      </c>
      <c r="BB66">
        <f t="shared" si="17"/>
        <v>-0.11964557154685007</v>
      </c>
    </row>
    <row r="67" spans="1:54" x14ac:dyDescent="0.35">
      <c r="A67" s="5">
        <v>29738</v>
      </c>
      <c r="B67">
        <v>100343.2884</v>
      </c>
      <c r="C67">
        <v>8131.4557450000002</v>
      </c>
      <c r="D67">
        <v>3404.4474909999999</v>
      </c>
      <c r="E67">
        <v>2490.9645970000001</v>
      </c>
      <c r="F67">
        <v>1195.8081549999999</v>
      </c>
      <c r="G67">
        <v>779.37546250000003</v>
      </c>
      <c r="H67">
        <v>321.03875319999997</v>
      </c>
      <c r="I67" s="7">
        <v>7.5</v>
      </c>
      <c r="J67">
        <v>88778.033490000002</v>
      </c>
      <c r="K67">
        <v>6176.9936360000002</v>
      </c>
      <c r="L67">
        <v>2642.6712269999998</v>
      </c>
      <c r="M67">
        <v>1889.1695569999999</v>
      </c>
      <c r="N67">
        <v>870.22137380000004</v>
      </c>
      <c r="O67">
        <v>543.14646900000002</v>
      </c>
      <c r="P67">
        <v>219.9786311</v>
      </c>
      <c r="Q67" s="7">
        <v>6.5</v>
      </c>
      <c r="R67">
        <v>9331.8339620000006</v>
      </c>
      <c r="S67">
        <v>1766.570573</v>
      </c>
      <c r="T67">
        <v>660.04845439999997</v>
      </c>
      <c r="U67">
        <v>550.51022439999997</v>
      </c>
      <c r="V67">
        <v>274.42391470000001</v>
      </c>
      <c r="W67">
        <v>204.809181</v>
      </c>
      <c r="X67">
        <v>76.091893459999994</v>
      </c>
      <c r="Y67" s="7">
        <v>15.7</v>
      </c>
      <c r="Z67">
        <v>2306.4772929999999</v>
      </c>
      <c r="AA67">
        <v>205.62846440000001</v>
      </c>
      <c r="AB67">
        <v>80.264940210000006</v>
      </c>
      <c r="AC67">
        <v>65.706110839999994</v>
      </c>
      <c r="AD67">
        <v>32.863119879999999</v>
      </c>
      <c r="AE67">
        <v>21.813535040000001</v>
      </c>
      <c r="AF67">
        <v>5.6590331020000004</v>
      </c>
      <c r="AG67" s="7">
        <f t="shared" ref="AG67:AG130" si="18">AA67/SUM(Z67:AA67)*100</f>
        <v>8.1855018959402024</v>
      </c>
      <c r="AH67">
        <f>Sheet1!C367</f>
        <v>3.83</v>
      </c>
      <c r="AI67">
        <f t="shared" ref="AI67:AI130" si="19">SQRT(I67*AH67)</f>
        <v>5.3595708783446465</v>
      </c>
      <c r="AJ67">
        <f t="shared" ref="AJ67:AJ130" si="20">SQRT(Q67*AH67)</f>
        <v>4.9894889517865453</v>
      </c>
      <c r="AK67">
        <f t="shared" ref="AK67:AK130" si="21">SQRT(Y67*AH67)</f>
        <v>7.7544180955117454</v>
      </c>
      <c r="AL67">
        <f t="shared" ref="AL67:AL130" si="22">SQRT(AG67*AH67)</f>
        <v>5.599149244434459</v>
      </c>
      <c r="AM67">
        <f t="shared" ref="AM67:AM130" si="23">AJ67*(J67+K67)/(B67+C67)+AK67*(R67+S67)/(B67+C67)+AL67*(Z67+AA67)/(B67+C67)</f>
        <v>5.2906728409114336</v>
      </c>
      <c r="AN67">
        <f t="shared" ref="AN67:AN130" si="24">AJ67*AP67/AO67+AK67*AQ67/AO67+AL67*AR67/AO67</f>
        <v>5.2999795969837162</v>
      </c>
      <c r="AO67" s="12">
        <v>170042</v>
      </c>
      <c r="AP67" s="12">
        <v>147804</v>
      </c>
      <c r="AQ67" s="12">
        <v>18206</v>
      </c>
      <c r="AR67" s="12">
        <f t="shared" ref="AR67:AR130" si="25">AO67-AP67-AQ67</f>
        <v>4032</v>
      </c>
      <c r="AS67" s="7">
        <f t="shared" ref="AS67:AS130" si="26">LN(I67)</f>
        <v>2.0149030205422647</v>
      </c>
      <c r="AT67">
        <f t="shared" ref="AT67:AT130" si="27">LN(Q67)</f>
        <v>1.8718021769015913</v>
      </c>
      <c r="AU67">
        <f t="shared" ref="AU67:AU130" si="28">LN(Y67)</f>
        <v>2.7536607123542622</v>
      </c>
      <c r="AV67">
        <f t="shared" ref="AV67:AV130" si="29">LN(AG67)</f>
        <v>2.1023645279340273</v>
      </c>
      <c r="AW67">
        <f t="shared" ref="AW67:AW130" si="30">LN(AH67)</f>
        <v>1.3428648031925547</v>
      </c>
      <c r="AX67" s="23">
        <f t="shared" ref="AX67:AY130" si="31">AS67-AS$576</f>
        <v>0.2342641470650515</v>
      </c>
      <c r="AY67">
        <f t="shared" si="31"/>
        <v>0.22280623892433771</v>
      </c>
      <c r="AZ67">
        <f t="shared" ref="AZ67:AZ130" si="32">AU67-AU$576</f>
        <v>0.35002600677355256</v>
      </c>
      <c r="BA67">
        <f t="shared" ref="BA67:BA130" si="33">AV67-AV$576</f>
        <v>0.2248276646937728</v>
      </c>
      <c r="BB67">
        <f t="shared" ref="BB67:BB130" si="34">-AW67+AW$576</f>
        <v>-0.13543537327948552</v>
      </c>
    </row>
    <row r="68" spans="1:54" x14ac:dyDescent="0.35">
      <c r="A68" s="5">
        <v>29768</v>
      </c>
      <c r="B68">
        <v>100720.5738</v>
      </c>
      <c r="C68">
        <v>7965.6978310000004</v>
      </c>
      <c r="D68">
        <v>3275.9210739999999</v>
      </c>
      <c r="E68">
        <v>2549.452863</v>
      </c>
      <c r="F68">
        <v>1115.423421</v>
      </c>
      <c r="G68">
        <v>790.90301280000006</v>
      </c>
      <c r="H68">
        <v>327.86693700000001</v>
      </c>
      <c r="I68" s="7">
        <v>7.2</v>
      </c>
      <c r="J68">
        <v>89046.039629999999</v>
      </c>
      <c r="K68">
        <v>6049.9267049999999</v>
      </c>
      <c r="L68">
        <v>2532.439644</v>
      </c>
      <c r="M68">
        <v>1961.907109</v>
      </c>
      <c r="N68">
        <v>805.00380749999999</v>
      </c>
      <c r="O68">
        <v>558.91692469999998</v>
      </c>
      <c r="P68">
        <v>219.2729866</v>
      </c>
      <c r="Q68" s="7">
        <v>6.3</v>
      </c>
      <c r="R68">
        <v>9374.9125600000007</v>
      </c>
      <c r="S68">
        <v>1675.6315970000001</v>
      </c>
      <c r="T68">
        <v>641.5572876</v>
      </c>
      <c r="U68">
        <v>497.95326549999999</v>
      </c>
      <c r="V68">
        <v>273.02998159999999</v>
      </c>
      <c r="W68">
        <v>200.3788807</v>
      </c>
      <c r="X68">
        <v>86.641729929999997</v>
      </c>
      <c r="Y68" s="7">
        <v>15</v>
      </c>
      <c r="Z68">
        <v>2312.1431120000002</v>
      </c>
      <c r="AA68">
        <v>230.7123129</v>
      </c>
      <c r="AB68">
        <v>98.176188109999998</v>
      </c>
      <c r="AC68">
        <v>65.435894210000001</v>
      </c>
      <c r="AD68">
        <v>38.77297042</v>
      </c>
      <c r="AE68">
        <v>26.132780140000001</v>
      </c>
      <c r="AF68">
        <v>8.8281463060000007</v>
      </c>
      <c r="AG68" s="7">
        <f t="shared" si="18"/>
        <v>9.0729622549843914</v>
      </c>
      <c r="AH68">
        <f>Sheet1!C368</f>
        <v>3.79</v>
      </c>
      <c r="AI68">
        <f t="shared" si="19"/>
        <v>5.2237917263229399</v>
      </c>
      <c r="AJ68">
        <f t="shared" si="20"/>
        <v>4.8864097249412071</v>
      </c>
      <c r="AK68">
        <f t="shared" si="21"/>
        <v>7.5398938984577235</v>
      </c>
      <c r="AL68">
        <f t="shared" si="22"/>
        <v>5.8640026386752968</v>
      </c>
      <c r="AM68">
        <f t="shared" si="23"/>
        <v>5.1792106550359902</v>
      </c>
      <c r="AN68">
        <f t="shared" si="24"/>
        <v>5.1938329529526133</v>
      </c>
      <c r="AO68" s="12">
        <v>170246</v>
      </c>
      <c r="AP68" s="12">
        <v>147976</v>
      </c>
      <c r="AQ68" s="12">
        <v>18239</v>
      </c>
      <c r="AR68" s="12">
        <f t="shared" si="25"/>
        <v>4031</v>
      </c>
      <c r="AS68" s="7">
        <f t="shared" si="26"/>
        <v>1.9740810260220096</v>
      </c>
      <c r="AT68">
        <f t="shared" si="27"/>
        <v>1.8405496333974869</v>
      </c>
      <c r="AU68">
        <f t="shared" si="28"/>
        <v>2.7080502011022101</v>
      </c>
      <c r="AV68">
        <f t="shared" si="29"/>
        <v>2.2052988100316315</v>
      </c>
      <c r="AW68">
        <f t="shared" si="30"/>
        <v>1.3323660190943349</v>
      </c>
      <c r="AX68" s="23">
        <f t="shared" si="31"/>
        <v>0.19344215254479646</v>
      </c>
      <c r="AY68">
        <f t="shared" si="31"/>
        <v>0.19155369542023326</v>
      </c>
      <c r="AZ68">
        <f t="shared" si="32"/>
        <v>0.30441549552150038</v>
      </c>
      <c r="BA68">
        <f t="shared" si="33"/>
        <v>0.32776194679137705</v>
      </c>
      <c r="BB68">
        <f t="shared" si="34"/>
        <v>-0.12493658918126571</v>
      </c>
    </row>
    <row r="69" spans="1:54" x14ac:dyDescent="0.35">
      <c r="A69" s="5">
        <v>29799</v>
      </c>
      <c r="B69">
        <v>100687.1153</v>
      </c>
      <c r="C69">
        <v>8122.0218850000001</v>
      </c>
      <c r="D69">
        <v>3284.118168</v>
      </c>
      <c r="E69">
        <v>2550.126577</v>
      </c>
      <c r="F69">
        <v>1058.0256420000001</v>
      </c>
      <c r="G69">
        <v>797.82387960000005</v>
      </c>
      <c r="H69">
        <v>390.31004250000001</v>
      </c>
      <c r="I69" s="7">
        <v>7.4</v>
      </c>
      <c r="J69">
        <v>89106.274520000006</v>
      </c>
      <c r="K69">
        <v>6013.7107839999999</v>
      </c>
      <c r="L69">
        <v>2539.1015379999999</v>
      </c>
      <c r="M69">
        <v>1912.93851</v>
      </c>
      <c r="N69">
        <v>775.53723360000004</v>
      </c>
      <c r="O69">
        <v>568.88193269999999</v>
      </c>
      <c r="P69">
        <v>270.2258028</v>
      </c>
      <c r="Q69" s="7">
        <v>6.3</v>
      </c>
      <c r="R69">
        <v>9251.2258259999999</v>
      </c>
      <c r="S69">
        <v>1830.840469</v>
      </c>
      <c r="T69">
        <v>645.02647300000001</v>
      </c>
      <c r="U69">
        <v>590.51977260000001</v>
      </c>
      <c r="V69">
        <v>264.58232729999997</v>
      </c>
      <c r="W69">
        <v>205.37469139999999</v>
      </c>
      <c r="X69">
        <v>116.2367916</v>
      </c>
      <c r="Y69" s="7">
        <v>16.3</v>
      </c>
      <c r="Z69">
        <v>2296.1322150000001</v>
      </c>
      <c r="AA69">
        <v>225.33975190000001</v>
      </c>
      <c r="AB69">
        <v>101.4446112</v>
      </c>
      <c r="AC69">
        <v>60.466953369999999</v>
      </c>
      <c r="AD69">
        <v>25.278995930000001</v>
      </c>
      <c r="AE69">
        <v>26.25853102</v>
      </c>
      <c r="AF69">
        <v>9.7790496289999993</v>
      </c>
      <c r="AG69" s="7">
        <f t="shared" si="18"/>
        <v>8.9368335185991317</v>
      </c>
      <c r="AH69">
        <f>Sheet1!C369</f>
        <v>3.75</v>
      </c>
      <c r="AI69">
        <f t="shared" si="19"/>
        <v>5.2678268764263692</v>
      </c>
      <c r="AJ69">
        <f t="shared" si="20"/>
        <v>4.8605555238058953</v>
      </c>
      <c r="AK69">
        <f t="shared" si="21"/>
        <v>7.8182478855559445</v>
      </c>
      <c r="AL69">
        <f t="shared" si="22"/>
        <v>5.7890522276748149</v>
      </c>
      <c r="AM69">
        <f t="shared" si="23"/>
        <v>5.1794845438482318</v>
      </c>
      <c r="AN69">
        <f t="shared" si="24"/>
        <v>5.1993426178114905</v>
      </c>
      <c r="AO69" s="12">
        <v>170399</v>
      </c>
      <c r="AP69" s="12">
        <v>148144</v>
      </c>
      <c r="AQ69" s="12">
        <v>18266</v>
      </c>
      <c r="AR69" s="12">
        <f t="shared" si="25"/>
        <v>3989</v>
      </c>
      <c r="AS69" s="7">
        <f t="shared" si="26"/>
        <v>2.0014800002101243</v>
      </c>
      <c r="AT69">
        <f t="shared" si="27"/>
        <v>1.8405496333974869</v>
      </c>
      <c r="AU69">
        <f t="shared" si="28"/>
        <v>2.7911651078127169</v>
      </c>
      <c r="AV69">
        <f t="shared" si="29"/>
        <v>2.1901813338939933</v>
      </c>
      <c r="AW69">
        <f t="shared" si="30"/>
        <v>1.3217558399823195</v>
      </c>
      <c r="AX69" s="23">
        <f t="shared" si="31"/>
        <v>0.22084112673291112</v>
      </c>
      <c r="AY69">
        <f t="shared" si="31"/>
        <v>0.19155369542023326</v>
      </c>
      <c r="AZ69">
        <f t="shared" si="32"/>
        <v>0.38753040223200719</v>
      </c>
      <c r="BA69">
        <f t="shared" si="33"/>
        <v>0.31264447065373879</v>
      </c>
      <c r="BB69">
        <f t="shared" si="34"/>
        <v>-0.11432641006925026</v>
      </c>
    </row>
    <row r="70" spans="1:54" x14ac:dyDescent="0.35">
      <c r="A70" s="5">
        <v>29830</v>
      </c>
      <c r="B70">
        <v>100345.1905</v>
      </c>
      <c r="C70">
        <v>8339.8040679999995</v>
      </c>
      <c r="D70">
        <v>3502.8873640000002</v>
      </c>
      <c r="E70">
        <v>2579.4064499999999</v>
      </c>
      <c r="F70">
        <v>1149.068172</v>
      </c>
      <c r="G70">
        <v>795.43903250000005</v>
      </c>
      <c r="H70">
        <v>310.49161600000002</v>
      </c>
      <c r="I70" s="7">
        <v>7.6</v>
      </c>
      <c r="J70">
        <v>88684.187779999993</v>
      </c>
      <c r="K70">
        <v>6301.3475109999999</v>
      </c>
      <c r="L70">
        <v>2720.1585239999999</v>
      </c>
      <c r="M70">
        <v>1930.614943</v>
      </c>
      <c r="N70">
        <v>821.34168590000002</v>
      </c>
      <c r="O70">
        <v>571.26766599999996</v>
      </c>
      <c r="P70">
        <v>221.99216290000001</v>
      </c>
      <c r="Q70" s="7">
        <v>6.6</v>
      </c>
      <c r="R70">
        <v>9421.8672110000007</v>
      </c>
      <c r="S70">
        <v>1817.293543</v>
      </c>
      <c r="T70">
        <v>688.60134879999998</v>
      </c>
      <c r="U70">
        <v>562.70877929999995</v>
      </c>
      <c r="V70">
        <v>282.14758699999999</v>
      </c>
      <c r="W70">
        <v>209.1329734</v>
      </c>
      <c r="X70">
        <v>85.171082429999998</v>
      </c>
      <c r="Y70" s="7">
        <v>15.9</v>
      </c>
      <c r="Z70">
        <v>2241.1693220000002</v>
      </c>
      <c r="AA70">
        <v>221.82081439999999</v>
      </c>
      <c r="AB70">
        <v>87.261057399999999</v>
      </c>
      <c r="AC70">
        <v>75.7688627</v>
      </c>
      <c r="AD70">
        <v>38.343198610000002</v>
      </c>
      <c r="AE70">
        <v>14.76711794</v>
      </c>
      <c r="AF70">
        <v>7.529681386</v>
      </c>
      <c r="AG70" s="7">
        <f t="shared" si="18"/>
        <v>9.0061592664037899</v>
      </c>
      <c r="AH70">
        <f>Sheet1!C370</f>
        <v>3.57</v>
      </c>
      <c r="AI70">
        <f t="shared" si="19"/>
        <v>5.2088386421543138</v>
      </c>
      <c r="AJ70">
        <f t="shared" si="20"/>
        <v>4.8540704568434103</v>
      </c>
      <c r="AK70">
        <f t="shared" si="21"/>
        <v>7.5341223775566588</v>
      </c>
      <c r="AL70">
        <f t="shared" si="22"/>
        <v>5.6702723551044292</v>
      </c>
      <c r="AM70">
        <f t="shared" si="23"/>
        <v>5.1498325075252538</v>
      </c>
      <c r="AN70">
        <f t="shared" si="24"/>
        <v>5.1603041161721235</v>
      </c>
      <c r="AO70" s="12">
        <v>170593</v>
      </c>
      <c r="AP70" s="12">
        <v>148370</v>
      </c>
      <c r="AQ70" s="12">
        <v>18297</v>
      </c>
      <c r="AR70" s="12">
        <f t="shared" si="25"/>
        <v>3926</v>
      </c>
      <c r="AS70" s="7">
        <f t="shared" si="26"/>
        <v>2.0281482472922852</v>
      </c>
      <c r="AT70">
        <f t="shared" si="27"/>
        <v>1.8870696490323797</v>
      </c>
      <c r="AU70">
        <f t="shared" si="28"/>
        <v>2.7663191092261861</v>
      </c>
      <c r="AV70">
        <f t="shared" si="29"/>
        <v>2.1979087062004474</v>
      </c>
      <c r="AW70">
        <f t="shared" si="30"/>
        <v>1.2725655957915476</v>
      </c>
      <c r="AX70" s="23">
        <f t="shared" si="31"/>
        <v>0.24750937381507199</v>
      </c>
      <c r="AY70">
        <f t="shared" si="31"/>
        <v>0.23807371105512609</v>
      </c>
      <c r="AZ70">
        <f t="shared" si="32"/>
        <v>0.36268440364547638</v>
      </c>
      <c r="BA70">
        <f t="shared" si="33"/>
        <v>0.32037184296019294</v>
      </c>
      <c r="BB70">
        <f t="shared" si="34"/>
        <v>-6.5136165878478369E-2</v>
      </c>
    </row>
    <row r="71" spans="1:54" x14ac:dyDescent="0.35">
      <c r="A71" s="5">
        <v>29860</v>
      </c>
      <c r="B71">
        <v>100596.52740000001</v>
      </c>
      <c r="C71">
        <v>8783.7444990000004</v>
      </c>
      <c r="D71">
        <v>3650.5854300000001</v>
      </c>
      <c r="E71">
        <v>2766.9311520000001</v>
      </c>
      <c r="F71">
        <v>1154.2733450000001</v>
      </c>
      <c r="G71">
        <v>783.41628449999996</v>
      </c>
      <c r="H71">
        <v>380.5323171</v>
      </c>
      <c r="I71" s="7">
        <v>7.9</v>
      </c>
      <c r="J71">
        <v>88929.011979999996</v>
      </c>
      <c r="K71">
        <v>6685.9036990000004</v>
      </c>
      <c r="L71">
        <v>2805.4539100000002</v>
      </c>
      <c r="M71">
        <v>2166.4973030000001</v>
      </c>
      <c r="N71">
        <v>860.61677120000002</v>
      </c>
      <c r="O71">
        <v>572.34979069999997</v>
      </c>
      <c r="P71">
        <v>243.30065300000001</v>
      </c>
      <c r="Q71" s="7">
        <v>6.9</v>
      </c>
      <c r="R71">
        <v>9427.2373790000001</v>
      </c>
      <c r="S71">
        <v>1891.461268</v>
      </c>
      <c r="T71">
        <v>739.491939</v>
      </c>
      <c r="U71">
        <v>548.73135609999997</v>
      </c>
      <c r="V71">
        <v>272.72239020000001</v>
      </c>
      <c r="W71">
        <v>192.852225</v>
      </c>
      <c r="X71">
        <v>142.38716310000001</v>
      </c>
      <c r="Y71" s="7">
        <v>16.7</v>
      </c>
      <c r="Z71">
        <v>2238.736504</v>
      </c>
      <c r="AA71">
        <v>222.50507680000001</v>
      </c>
      <c r="AB71">
        <v>108.38436919999999</v>
      </c>
      <c r="AC71">
        <v>60.674358320000003</v>
      </c>
      <c r="AD71">
        <v>24.097476010000001</v>
      </c>
      <c r="AE71">
        <v>17.801501129999998</v>
      </c>
      <c r="AF71">
        <v>8.9738495280000006</v>
      </c>
      <c r="AG71" s="7">
        <f t="shared" si="18"/>
        <v>9.0403590828201885</v>
      </c>
      <c r="AH71">
        <f>Sheet1!C371</f>
        <v>3.35</v>
      </c>
      <c r="AI71">
        <f t="shared" si="19"/>
        <v>5.1444144467567936</v>
      </c>
      <c r="AJ71">
        <f t="shared" si="20"/>
        <v>4.8078061524982472</v>
      </c>
      <c r="AK71">
        <f t="shared" si="21"/>
        <v>7.4796390287232448</v>
      </c>
      <c r="AL71">
        <f t="shared" si="22"/>
        <v>5.5031993356090263</v>
      </c>
      <c r="AM71">
        <f t="shared" si="23"/>
        <v>5.1005766704798976</v>
      </c>
      <c r="AN71">
        <f t="shared" si="24"/>
        <v>5.1105096460994526</v>
      </c>
      <c r="AO71" s="12">
        <v>170809</v>
      </c>
      <c r="AP71" s="12">
        <v>148562</v>
      </c>
      <c r="AQ71" s="12">
        <v>18333</v>
      </c>
      <c r="AR71" s="12">
        <f t="shared" si="25"/>
        <v>3914</v>
      </c>
      <c r="AS71" s="7">
        <f t="shared" si="26"/>
        <v>2.066862759472976</v>
      </c>
      <c r="AT71">
        <f t="shared" si="27"/>
        <v>1.9315214116032138</v>
      </c>
      <c r="AU71">
        <f t="shared" si="28"/>
        <v>2.8154087194227095</v>
      </c>
      <c r="AV71">
        <f t="shared" si="29"/>
        <v>2.2016988951661109</v>
      </c>
      <c r="AW71">
        <f t="shared" si="30"/>
        <v>1.2089603458369751</v>
      </c>
      <c r="AX71" s="23">
        <f t="shared" si="31"/>
        <v>0.28622388599576287</v>
      </c>
      <c r="AY71">
        <f t="shared" si="31"/>
        <v>0.28252547362596014</v>
      </c>
      <c r="AZ71">
        <f t="shared" si="32"/>
        <v>0.41177401384199985</v>
      </c>
      <c r="BA71">
        <f t="shared" si="33"/>
        <v>0.32416203192585646</v>
      </c>
      <c r="BB71">
        <f t="shared" si="34"/>
        <v>-1.5309159239058623E-3</v>
      </c>
    </row>
    <row r="72" spans="1:54" x14ac:dyDescent="0.35">
      <c r="A72" s="5">
        <v>29891</v>
      </c>
      <c r="B72">
        <v>100415.99589999999</v>
      </c>
      <c r="C72">
        <v>9145.0755910000007</v>
      </c>
      <c r="D72">
        <v>3831.4757319999999</v>
      </c>
      <c r="E72">
        <v>2904.5192259999999</v>
      </c>
      <c r="F72">
        <v>1203.9950630000001</v>
      </c>
      <c r="G72">
        <v>845.62706509999998</v>
      </c>
      <c r="H72">
        <v>342.67724809999999</v>
      </c>
      <c r="I72" s="7">
        <v>8.3000000000000007</v>
      </c>
      <c r="J72">
        <v>88687.280180000002</v>
      </c>
      <c r="K72">
        <v>7003.1320900000001</v>
      </c>
      <c r="L72">
        <v>3001.5950889999999</v>
      </c>
      <c r="M72">
        <v>2248.102457</v>
      </c>
      <c r="N72">
        <v>911.27702929999998</v>
      </c>
      <c r="O72">
        <v>581.01321600000006</v>
      </c>
      <c r="P72">
        <v>230.43947259999999</v>
      </c>
      <c r="Q72" s="7">
        <v>7.3</v>
      </c>
      <c r="R72">
        <v>9402.6451649999999</v>
      </c>
      <c r="S72">
        <v>1916.944622</v>
      </c>
      <c r="T72">
        <v>736.55864410000004</v>
      </c>
      <c r="U72">
        <v>585.33442930000001</v>
      </c>
      <c r="V72">
        <v>251.5798269</v>
      </c>
      <c r="W72">
        <v>250.5664658</v>
      </c>
      <c r="X72">
        <v>99.503621030000005</v>
      </c>
      <c r="Y72" s="7">
        <v>16.8</v>
      </c>
      <c r="Z72">
        <v>2302.2975670000001</v>
      </c>
      <c r="AA72">
        <v>225.89070860000001</v>
      </c>
      <c r="AB72">
        <v>94.197511210000002</v>
      </c>
      <c r="AC72">
        <v>66.945123359999997</v>
      </c>
      <c r="AD72">
        <v>37.180707380000001</v>
      </c>
      <c r="AE72">
        <v>18.05449458</v>
      </c>
      <c r="AF72">
        <v>10.37693496</v>
      </c>
      <c r="AG72" s="7">
        <f t="shared" si="18"/>
        <v>8.9348847465242951</v>
      </c>
      <c r="AH72">
        <f>Sheet1!C372</f>
        <v>3.33</v>
      </c>
      <c r="AI72">
        <f t="shared" si="19"/>
        <v>5.2572806658956308</v>
      </c>
      <c r="AJ72">
        <f t="shared" si="20"/>
        <v>4.9304158039662331</v>
      </c>
      <c r="AK72">
        <f t="shared" si="21"/>
        <v>7.4795721802787627</v>
      </c>
      <c r="AL72">
        <f t="shared" si="22"/>
        <v>5.4546462952171249</v>
      </c>
      <c r="AM72">
        <f t="shared" si="23"/>
        <v>5.2048558384628594</v>
      </c>
      <c r="AN72">
        <f t="shared" si="24"/>
        <v>5.2164231026067158</v>
      </c>
      <c r="AO72" s="12">
        <v>170996</v>
      </c>
      <c r="AP72" s="12">
        <v>148631</v>
      </c>
      <c r="AQ72" s="12">
        <v>18362</v>
      </c>
      <c r="AR72" s="12">
        <f t="shared" si="25"/>
        <v>4003</v>
      </c>
      <c r="AS72" s="7">
        <f t="shared" si="26"/>
        <v>2.1162555148025524</v>
      </c>
      <c r="AT72">
        <f t="shared" si="27"/>
        <v>1.9878743481543455</v>
      </c>
      <c r="AU72">
        <f t="shared" si="28"/>
        <v>2.8213788864092133</v>
      </c>
      <c r="AV72">
        <f t="shared" si="29"/>
        <v>2.1899632494262717</v>
      </c>
      <c r="AW72">
        <f t="shared" si="30"/>
        <v>1.2029723039923526</v>
      </c>
      <c r="AX72" s="23">
        <f t="shared" si="31"/>
        <v>0.33561664132533919</v>
      </c>
      <c r="AY72">
        <f t="shared" si="31"/>
        <v>0.33887841017709186</v>
      </c>
      <c r="AZ72">
        <f t="shared" si="32"/>
        <v>0.41774418082850362</v>
      </c>
      <c r="BA72">
        <f t="shared" si="33"/>
        <v>0.31242638618601726</v>
      </c>
      <c r="BB72">
        <f t="shared" si="34"/>
        <v>4.4571259207166758E-3</v>
      </c>
    </row>
    <row r="73" spans="1:54" x14ac:dyDescent="0.35">
      <c r="A73" s="5">
        <v>29921</v>
      </c>
      <c r="B73">
        <v>99967.92697</v>
      </c>
      <c r="C73">
        <v>9547.4321619999992</v>
      </c>
      <c r="D73">
        <v>3992.2577329999999</v>
      </c>
      <c r="E73">
        <v>3026.3211510000001</v>
      </c>
      <c r="F73">
        <v>1203.331148</v>
      </c>
      <c r="G73">
        <v>836.86215990000005</v>
      </c>
      <c r="H73">
        <v>350.72030100000001</v>
      </c>
      <c r="I73" s="7">
        <v>8.5</v>
      </c>
      <c r="J73">
        <v>88293.580440000005</v>
      </c>
      <c r="K73">
        <v>7314.7343940000001</v>
      </c>
      <c r="L73">
        <v>3142.6971760000001</v>
      </c>
      <c r="M73">
        <v>2347.9661230000002</v>
      </c>
      <c r="N73">
        <v>918.29537630000004</v>
      </c>
      <c r="O73">
        <v>585.92675670000006</v>
      </c>
      <c r="P73">
        <v>244.9342676</v>
      </c>
      <c r="Q73" s="7">
        <v>7.5</v>
      </c>
      <c r="R73">
        <v>9365.1140950000008</v>
      </c>
      <c r="S73">
        <v>1969.3390260000001</v>
      </c>
      <c r="T73">
        <v>736.13256469999999</v>
      </c>
      <c r="U73">
        <v>624.12077180000006</v>
      </c>
      <c r="V73">
        <v>262.24413700000002</v>
      </c>
      <c r="W73">
        <v>232.0814719</v>
      </c>
      <c r="X73">
        <v>98.019603700000005</v>
      </c>
      <c r="Y73" s="7">
        <v>17.2</v>
      </c>
      <c r="Z73">
        <v>2305.8073330000002</v>
      </c>
      <c r="AA73">
        <v>245.0925068</v>
      </c>
      <c r="AB73">
        <v>122.8689943</v>
      </c>
      <c r="AC73">
        <v>73.859380369999997</v>
      </c>
      <c r="AD73">
        <v>26.111426309999999</v>
      </c>
      <c r="AE73">
        <v>14.465179470000001</v>
      </c>
      <c r="AF73">
        <v>9.3681328609999994</v>
      </c>
      <c r="AG73" s="7">
        <f t="shared" si="18"/>
        <v>9.6080803713255989</v>
      </c>
      <c r="AH73">
        <f>Sheet1!C373</f>
        <v>3.18</v>
      </c>
      <c r="AI73">
        <f t="shared" si="19"/>
        <v>5.1990383726223834</v>
      </c>
      <c r="AJ73">
        <f t="shared" si="20"/>
        <v>4.8836461788299124</v>
      </c>
      <c r="AK73">
        <f t="shared" si="21"/>
        <v>7.3956744114380806</v>
      </c>
      <c r="AL73">
        <f t="shared" si="22"/>
        <v>5.5275397403198658</v>
      </c>
      <c r="AM73">
        <f t="shared" si="23"/>
        <v>5.1576629162610352</v>
      </c>
      <c r="AN73">
        <f t="shared" si="24"/>
        <v>5.1686854475968262</v>
      </c>
      <c r="AO73" s="12">
        <v>171166</v>
      </c>
      <c r="AP73" s="12">
        <v>148755</v>
      </c>
      <c r="AQ73" s="12">
        <v>18392</v>
      </c>
      <c r="AR73" s="12">
        <f t="shared" si="25"/>
        <v>4019</v>
      </c>
      <c r="AS73" s="7">
        <f t="shared" si="26"/>
        <v>2.1400661634962708</v>
      </c>
      <c r="AT73">
        <f t="shared" si="27"/>
        <v>2.0149030205422647</v>
      </c>
      <c r="AU73">
        <f t="shared" si="28"/>
        <v>2.8449093838194073</v>
      </c>
      <c r="AV73">
        <f t="shared" si="29"/>
        <v>2.2626044497849103</v>
      </c>
      <c r="AW73">
        <f t="shared" si="30"/>
        <v>1.1568811967920856</v>
      </c>
      <c r="AX73" s="23">
        <f t="shared" si="31"/>
        <v>0.3594272900190576</v>
      </c>
      <c r="AY73">
        <f t="shared" si="31"/>
        <v>0.36590708256501103</v>
      </c>
      <c r="AZ73">
        <f t="shared" si="32"/>
        <v>0.44127467823869759</v>
      </c>
      <c r="BA73">
        <f t="shared" si="33"/>
        <v>0.38506758654465578</v>
      </c>
      <c r="BB73">
        <f t="shared" si="34"/>
        <v>5.0548233120983666E-2</v>
      </c>
    </row>
    <row r="74" spans="1:54" x14ac:dyDescent="0.35">
      <c r="A74" s="5">
        <v>29952</v>
      </c>
      <c r="B74">
        <v>99849.948139999993</v>
      </c>
      <c r="C74">
        <v>9492.8598099999999</v>
      </c>
      <c r="D74">
        <v>3893.921362</v>
      </c>
      <c r="E74">
        <v>3172.7210639999998</v>
      </c>
      <c r="F74">
        <v>1258.5299070000001</v>
      </c>
      <c r="G74">
        <v>820.91243099999997</v>
      </c>
      <c r="H74">
        <v>362.07924389999999</v>
      </c>
      <c r="I74" s="7">
        <v>8.6</v>
      </c>
      <c r="J74">
        <v>88147.842199999999</v>
      </c>
      <c r="K74">
        <v>7293.8339370000003</v>
      </c>
      <c r="L74">
        <v>3028.4994609999999</v>
      </c>
      <c r="M74">
        <v>2444.6676510000002</v>
      </c>
      <c r="N74">
        <v>978.40578240000002</v>
      </c>
      <c r="O74">
        <v>613.73618829999998</v>
      </c>
      <c r="P74">
        <v>247.2241023</v>
      </c>
      <c r="Q74" s="7">
        <v>7.6</v>
      </c>
      <c r="R74">
        <v>9348.1563760000008</v>
      </c>
      <c r="S74">
        <v>1967.044909</v>
      </c>
      <c r="T74">
        <v>743.14883369999995</v>
      </c>
      <c r="U74">
        <v>632.32819099999995</v>
      </c>
      <c r="V74">
        <v>263.49913600000002</v>
      </c>
      <c r="W74">
        <v>205.01458439999999</v>
      </c>
      <c r="X74">
        <v>113.9423804</v>
      </c>
      <c r="Y74" s="7">
        <v>17.3</v>
      </c>
      <c r="Z74">
        <v>2377.9793730000001</v>
      </c>
      <c r="AA74">
        <v>247.42711299999999</v>
      </c>
      <c r="AB74">
        <v>116.2885898</v>
      </c>
      <c r="AC74">
        <v>76.570332690000001</v>
      </c>
      <c r="AD74">
        <v>33.05554489</v>
      </c>
      <c r="AE74">
        <v>13.883534300000001</v>
      </c>
      <c r="AF74">
        <v>3.5516683859999998</v>
      </c>
      <c r="AG74" s="7">
        <f t="shared" si="18"/>
        <v>9.4243354055612691</v>
      </c>
      <c r="AH74">
        <f>Sheet1!C374</f>
        <v>3.16</v>
      </c>
      <c r="AI74">
        <f t="shared" si="19"/>
        <v>5.2130605214211734</v>
      </c>
      <c r="AJ74">
        <f t="shared" si="20"/>
        <v>4.9006122066533688</v>
      </c>
      <c r="AK74">
        <f t="shared" si="21"/>
        <v>7.3937811706866201</v>
      </c>
      <c r="AL74">
        <f t="shared" si="22"/>
        <v>5.4571879096814699</v>
      </c>
      <c r="AM74">
        <f t="shared" si="23"/>
        <v>5.1737477063520059</v>
      </c>
      <c r="AN74">
        <f t="shared" si="24"/>
        <v>5.1819144212371313</v>
      </c>
      <c r="AO74" s="12">
        <v>171335</v>
      </c>
      <c r="AP74" s="12">
        <v>148842</v>
      </c>
      <c r="AQ74" s="12">
        <v>18423</v>
      </c>
      <c r="AR74" s="12">
        <f t="shared" si="25"/>
        <v>4070</v>
      </c>
      <c r="AS74" s="7">
        <f t="shared" si="26"/>
        <v>2.1517622032594619</v>
      </c>
      <c r="AT74">
        <f t="shared" si="27"/>
        <v>2.0281482472922852</v>
      </c>
      <c r="AU74">
        <f t="shared" si="28"/>
        <v>2.8507065015037334</v>
      </c>
      <c r="AV74">
        <f t="shared" si="29"/>
        <v>2.2432952168490412</v>
      </c>
      <c r="AW74">
        <f t="shared" si="30"/>
        <v>1.1505720275988207</v>
      </c>
      <c r="AX74" s="23">
        <f t="shared" si="31"/>
        <v>0.37112332978224871</v>
      </c>
      <c r="AY74">
        <f t="shared" si="31"/>
        <v>0.37915230931503152</v>
      </c>
      <c r="AZ74">
        <f t="shared" si="32"/>
        <v>0.44707179592302371</v>
      </c>
      <c r="BA74">
        <f t="shared" si="33"/>
        <v>0.36575835360878672</v>
      </c>
      <c r="BB74">
        <f t="shared" si="34"/>
        <v>5.6857402314248517E-2</v>
      </c>
    </row>
    <row r="75" spans="1:54" x14ac:dyDescent="0.35">
      <c r="A75" s="5">
        <v>29983</v>
      </c>
      <c r="B75">
        <v>99917.664950000006</v>
      </c>
      <c r="C75">
        <v>9801.665782</v>
      </c>
      <c r="D75">
        <v>3828.6186600000001</v>
      </c>
      <c r="E75">
        <v>3195.0125910000002</v>
      </c>
      <c r="F75">
        <v>1467.7524519999999</v>
      </c>
      <c r="G75">
        <v>906.03500499999996</v>
      </c>
      <c r="H75">
        <v>391.05351259999998</v>
      </c>
      <c r="I75" s="7">
        <v>8.9</v>
      </c>
      <c r="J75">
        <v>88235.180410000001</v>
      </c>
      <c r="K75">
        <v>7502.5812169999999</v>
      </c>
      <c r="L75">
        <v>2910.0202770000001</v>
      </c>
      <c r="M75">
        <v>2495.7060200000001</v>
      </c>
      <c r="N75">
        <v>1118.1983990000001</v>
      </c>
      <c r="O75">
        <v>672.59885959999997</v>
      </c>
      <c r="P75">
        <v>260.74621430000002</v>
      </c>
      <c r="Q75" s="7">
        <v>7.8</v>
      </c>
      <c r="R75">
        <v>9266.0038110000005</v>
      </c>
      <c r="S75">
        <v>2022.3294089999999</v>
      </c>
      <c r="T75">
        <v>746.95622000000003</v>
      </c>
      <c r="U75">
        <v>574.40804290000005</v>
      </c>
      <c r="V75">
        <v>301.1474035</v>
      </c>
      <c r="W75">
        <v>228.6855376</v>
      </c>
      <c r="X75">
        <v>129.7850315</v>
      </c>
      <c r="Y75" s="7">
        <v>17.7</v>
      </c>
      <c r="Z75">
        <v>2447.3301179999999</v>
      </c>
      <c r="AA75">
        <v>273.2402462</v>
      </c>
      <c r="AB75">
        <v>124.52326840000001</v>
      </c>
      <c r="AC75">
        <v>95.243555049999998</v>
      </c>
      <c r="AD75">
        <v>33.491115720000003</v>
      </c>
      <c r="AE75">
        <v>22.038176119999999</v>
      </c>
      <c r="AF75">
        <v>6.4186796670000001</v>
      </c>
      <c r="AG75" s="7">
        <f t="shared" si="18"/>
        <v>10.043491239762437</v>
      </c>
      <c r="AH75">
        <f>Sheet1!C375</f>
        <v>3.03</v>
      </c>
      <c r="AI75">
        <f t="shared" si="19"/>
        <v>5.1929760253634907</v>
      </c>
      <c r="AJ75">
        <f t="shared" si="20"/>
        <v>4.8614812557491156</v>
      </c>
      <c r="AK75">
        <f t="shared" si="21"/>
        <v>7.3233189197248532</v>
      </c>
      <c r="AL75">
        <f t="shared" si="22"/>
        <v>5.5165005625378285</v>
      </c>
      <c r="AM75">
        <f t="shared" si="23"/>
        <v>5.1322171038318594</v>
      </c>
      <c r="AN75">
        <f t="shared" si="24"/>
        <v>5.1423243750159866</v>
      </c>
      <c r="AO75" s="12">
        <v>171489</v>
      </c>
      <c r="AP75" s="12">
        <v>148855</v>
      </c>
      <c r="AQ75" s="12">
        <v>18450</v>
      </c>
      <c r="AR75" s="12">
        <f t="shared" si="25"/>
        <v>4184</v>
      </c>
      <c r="AS75" s="7">
        <f t="shared" si="26"/>
        <v>2.1860512767380942</v>
      </c>
      <c r="AT75">
        <f t="shared" si="27"/>
        <v>2.0541237336955462</v>
      </c>
      <c r="AU75">
        <f t="shared" si="28"/>
        <v>2.8735646395797834</v>
      </c>
      <c r="AV75">
        <f t="shared" si="29"/>
        <v>2.3069247868625276</v>
      </c>
      <c r="AW75">
        <f t="shared" si="30"/>
        <v>1.1085626195212777</v>
      </c>
      <c r="AX75" s="23">
        <f t="shared" si="31"/>
        <v>0.40541240326088102</v>
      </c>
      <c r="AY75">
        <f t="shared" si="31"/>
        <v>0.4051277957182926</v>
      </c>
      <c r="AZ75">
        <f t="shared" si="32"/>
        <v>0.46992993399907368</v>
      </c>
      <c r="BA75">
        <f t="shared" si="33"/>
        <v>0.42938792362227307</v>
      </c>
      <c r="BB75">
        <f t="shared" si="34"/>
        <v>9.8866810391791571E-2</v>
      </c>
    </row>
    <row r="76" spans="1:54" x14ac:dyDescent="0.35">
      <c r="A76" s="5">
        <v>30011</v>
      </c>
      <c r="B76">
        <v>99789.419750000001</v>
      </c>
      <c r="C76">
        <v>10042.36981</v>
      </c>
      <c r="D76">
        <v>3939.6222560000001</v>
      </c>
      <c r="E76">
        <v>3171.7966580000002</v>
      </c>
      <c r="F76">
        <v>1591.1650830000001</v>
      </c>
      <c r="G76">
        <v>1026.0317580000001</v>
      </c>
      <c r="H76">
        <v>363.53686379999999</v>
      </c>
      <c r="I76" s="7">
        <v>9</v>
      </c>
      <c r="J76">
        <v>88214.736480000007</v>
      </c>
      <c r="K76">
        <v>7704.3109569999997</v>
      </c>
      <c r="L76">
        <v>3086.1236950000002</v>
      </c>
      <c r="M76">
        <v>2469.7557510000001</v>
      </c>
      <c r="N76">
        <v>1203.124902</v>
      </c>
      <c r="O76">
        <v>726.85892330000001</v>
      </c>
      <c r="P76">
        <v>243.4852697</v>
      </c>
      <c r="Q76" s="7">
        <v>8</v>
      </c>
      <c r="R76">
        <v>9230.7660159999996</v>
      </c>
      <c r="S76">
        <v>2067.5178460000002</v>
      </c>
      <c r="T76">
        <v>765.92685689999996</v>
      </c>
      <c r="U76">
        <v>616.96568769999999</v>
      </c>
      <c r="V76">
        <v>333.82703279999998</v>
      </c>
      <c r="W76">
        <v>266.2937076</v>
      </c>
      <c r="X76">
        <v>118.2179162</v>
      </c>
      <c r="Y76" s="7">
        <v>18.100000000000001</v>
      </c>
      <c r="Z76">
        <v>2344.9667450000002</v>
      </c>
      <c r="AA76">
        <v>262.26609050000002</v>
      </c>
      <c r="AB76">
        <v>105.2315215</v>
      </c>
      <c r="AC76">
        <v>91.304456990000006</v>
      </c>
      <c r="AD76">
        <v>40.627141029999997</v>
      </c>
      <c r="AE76">
        <v>26.93075052</v>
      </c>
      <c r="AF76">
        <v>5.2521764229999999</v>
      </c>
      <c r="AG76" s="7">
        <f t="shared" si="18"/>
        <v>10.059174114754663</v>
      </c>
      <c r="AH76">
        <f>Sheet1!C376</f>
        <v>2.94</v>
      </c>
      <c r="AI76">
        <f t="shared" si="19"/>
        <v>5.1439284598446742</v>
      </c>
      <c r="AJ76">
        <f t="shared" si="20"/>
        <v>4.8497422611928567</v>
      </c>
      <c r="AK76">
        <f t="shared" si="21"/>
        <v>7.294792663263296</v>
      </c>
      <c r="AL76">
        <f t="shared" si="22"/>
        <v>5.4381956472141297</v>
      </c>
      <c r="AM76">
        <f t="shared" si="23"/>
        <v>5.1149120008006426</v>
      </c>
      <c r="AN76">
        <f t="shared" si="24"/>
        <v>5.1268526546323532</v>
      </c>
      <c r="AO76" s="12">
        <v>171667</v>
      </c>
      <c r="AP76" s="12">
        <v>149132</v>
      </c>
      <c r="AQ76" s="12">
        <v>18480</v>
      </c>
      <c r="AR76" s="12">
        <f t="shared" si="25"/>
        <v>4055</v>
      </c>
      <c r="AS76" s="7">
        <f t="shared" si="26"/>
        <v>2.1972245773362196</v>
      </c>
      <c r="AT76">
        <f t="shared" si="27"/>
        <v>2.0794415416798357</v>
      </c>
      <c r="AU76">
        <f t="shared" si="28"/>
        <v>2.8959119382717802</v>
      </c>
      <c r="AV76">
        <f t="shared" si="29"/>
        <v>2.3084850653526958</v>
      </c>
      <c r="AW76">
        <f t="shared" si="30"/>
        <v>1.0784095813505903</v>
      </c>
      <c r="AX76" s="23">
        <f t="shared" si="31"/>
        <v>0.4165857038590064</v>
      </c>
      <c r="AY76">
        <f t="shared" si="31"/>
        <v>0.43044560370258211</v>
      </c>
      <c r="AZ76">
        <f t="shared" si="32"/>
        <v>0.49227723269107049</v>
      </c>
      <c r="BA76">
        <f t="shared" si="33"/>
        <v>0.43094820211244134</v>
      </c>
      <c r="BB76">
        <f t="shared" si="34"/>
        <v>0.12901984856247894</v>
      </c>
    </row>
    <row r="77" spans="1:54" x14ac:dyDescent="0.35">
      <c r="A77" s="5">
        <v>30042</v>
      </c>
      <c r="B77">
        <v>99863.033639999994</v>
      </c>
      <c r="C77">
        <v>10392.475179999999</v>
      </c>
      <c r="D77">
        <v>3829.7949140000001</v>
      </c>
      <c r="E77">
        <v>3340.7988719999998</v>
      </c>
      <c r="F77">
        <v>1618.2006490000001</v>
      </c>
      <c r="G77">
        <v>1105.2389129999999</v>
      </c>
      <c r="H77">
        <v>399.61399280000001</v>
      </c>
      <c r="I77" s="7">
        <v>9.3000000000000007</v>
      </c>
      <c r="J77">
        <v>88252.590769999995</v>
      </c>
      <c r="K77">
        <v>8033.8205340000004</v>
      </c>
      <c r="L77">
        <v>3093.8650379999999</v>
      </c>
      <c r="M77">
        <v>2544.4741990000002</v>
      </c>
      <c r="N77">
        <v>1248.9811380000001</v>
      </c>
      <c r="O77">
        <v>790.55029500000001</v>
      </c>
      <c r="P77">
        <v>281.07659890000002</v>
      </c>
      <c r="Q77" s="7">
        <v>8.3000000000000007</v>
      </c>
      <c r="R77">
        <v>9225.1272129999998</v>
      </c>
      <c r="S77">
        <v>2073.5815899999998</v>
      </c>
      <c r="T77">
        <v>690.25162409999996</v>
      </c>
      <c r="U77">
        <v>686.0598536</v>
      </c>
      <c r="V77">
        <v>312.26367679999998</v>
      </c>
      <c r="W77">
        <v>277.86468609999997</v>
      </c>
      <c r="X77">
        <v>114.7874709</v>
      </c>
      <c r="Y77" s="7">
        <v>18.2</v>
      </c>
      <c r="Z77">
        <v>2322.3761209999998</v>
      </c>
      <c r="AA77">
        <v>283.22470370000002</v>
      </c>
      <c r="AB77">
        <v>108.4956294</v>
      </c>
      <c r="AC77">
        <v>101.0005948</v>
      </c>
      <c r="AD77">
        <v>42.325454290000003</v>
      </c>
      <c r="AE77">
        <v>23.951716510000001</v>
      </c>
      <c r="AF77">
        <v>4.1381935309999998</v>
      </c>
      <c r="AG77" s="7">
        <f t="shared" si="18"/>
        <v>10.869842418498987</v>
      </c>
      <c r="AH77">
        <f>Sheet1!C377</f>
        <v>2.81</v>
      </c>
      <c r="AI77">
        <f t="shared" si="19"/>
        <v>5.1120446007444027</v>
      </c>
      <c r="AJ77">
        <f t="shared" si="20"/>
        <v>4.829389195333091</v>
      </c>
      <c r="AK77">
        <f t="shared" si="21"/>
        <v>7.1513635063531762</v>
      </c>
      <c r="AL77">
        <f t="shared" si="22"/>
        <v>5.5266859143597218</v>
      </c>
      <c r="AM77">
        <f t="shared" si="23"/>
        <v>5.0809802755752651</v>
      </c>
      <c r="AN77">
        <f t="shared" si="24"/>
        <v>5.0960835592433682</v>
      </c>
      <c r="AO77" s="12">
        <v>171844</v>
      </c>
      <c r="AP77" s="12">
        <v>149249</v>
      </c>
      <c r="AQ77" s="12">
        <v>18511</v>
      </c>
      <c r="AR77" s="12">
        <f t="shared" si="25"/>
        <v>4084</v>
      </c>
      <c r="AS77" s="7">
        <f t="shared" si="26"/>
        <v>2.2300144001592104</v>
      </c>
      <c r="AT77">
        <f t="shared" si="27"/>
        <v>2.1162555148025524</v>
      </c>
      <c r="AU77">
        <f t="shared" si="28"/>
        <v>2.9014215940827497</v>
      </c>
      <c r="AV77">
        <f t="shared" si="29"/>
        <v>2.38599220410982</v>
      </c>
      <c r="AW77">
        <f t="shared" si="30"/>
        <v>1.0331844833456545</v>
      </c>
      <c r="AX77" s="23">
        <f t="shared" si="31"/>
        <v>0.44937552668199721</v>
      </c>
      <c r="AY77">
        <f t="shared" si="31"/>
        <v>0.46725957682529873</v>
      </c>
      <c r="AZ77">
        <f t="shared" si="32"/>
        <v>0.49778688850204</v>
      </c>
      <c r="BA77">
        <f t="shared" si="33"/>
        <v>0.50845534086956556</v>
      </c>
      <c r="BB77">
        <f t="shared" si="34"/>
        <v>0.17424494656741474</v>
      </c>
    </row>
    <row r="78" spans="1:54" x14ac:dyDescent="0.35">
      <c r="A78" s="5">
        <v>30072</v>
      </c>
      <c r="B78">
        <v>100321.49649999999</v>
      </c>
      <c r="C78">
        <v>10505.844730000001</v>
      </c>
      <c r="D78">
        <v>3820.2263229999999</v>
      </c>
      <c r="E78">
        <v>3399.550428</v>
      </c>
      <c r="F78">
        <v>1618.729636</v>
      </c>
      <c r="G78">
        <v>1210.504093</v>
      </c>
      <c r="H78">
        <v>403.52775819999999</v>
      </c>
      <c r="I78" s="7">
        <v>9.4</v>
      </c>
      <c r="J78">
        <v>88593.054680000001</v>
      </c>
      <c r="K78">
        <v>8073.588197</v>
      </c>
      <c r="L78">
        <v>2976.8073789999999</v>
      </c>
      <c r="M78">
        <v>2622.6233649999999</v>
      </c>
      <c r="N78">
        <v>1266.6060669999999</v>
      </c>
      <c r="O78">
        <v>893.82452169999999</v>
      </c>
      <c r="P78">
        <v>304.56533480000002</v>
      </c>
      <c r="Q78" s="7">
        <v>8.1999999999999993</v>
      </c>
      <c r="R78">
        <v>9232.5337280000003</v>
      </c>
      <c r="S78">
        <v>2119.8667009999999</v>
      </c>
      <c r="T78">
        <v>728.00078589999998</v>
      </c>
      <c r="U78">
        <v>676.16234550000001</v>
      </c>
      <c r="V78">
        <v>319.74198960000001</v>
      </c>
      <c r="W78">
        <v>296.45509029999999</v>
      </c>
      <c r="X78">
        <v>86.697190550000002</v>
      </c>
      <c r="Y78" s="7">
        <v>18.5</v>
      </c>
      <c r="Z78">
        <v>2476.7925639999999</v>
      </c>
      <c r="AA78">
        <v>303.37144510000002</v>
      </c>
      <c r="AB78">
        <v>112.4912337</v>
      </c>
      <c r="AC78">
        <v>104.66642880000001</v>
      </c>
      <c r="AD78">
        <v>43.011463429999999</v>
      </c>
      <c r="AE78">
        <v>27.63417231</v>
      </c>
      <c r="AF78">
        <v>6.1225508690000003</v>
      </c>
      <c r="AG78" s="7">
        <f t="shared" si="18"/>
        <v>10.911998144965844</v>
      </c>
      <c r="AH78">
        <f>Sheet1!C378</f>
        <v>2.77</v>
      </c>
      <c r="AI78">
        <f t="shared" si="19"/>
        <v>5.1027443596558903</v>
      </c>
      <c r="AJ78">
        <f t="shared" si="20"/>
        <v>4.7659206875482099</v>
      </c>
      <c r="AK78">
        <f t="shared" si="21"/>
        <v>7.1585613079724331</v>
      </c>
      <c r="AL78">
        <f t="shared" si="22"/>
        <v>5.497839108372979</v>
      </c>
      <c r="AM78">
        <f t="shared" si="23"/>
        <v>5.0281572740017566</v>
      </c>
      <c r="AN78">
        <f t="shared" si="24"/>
        <v>5.0418283118473166</v>
      </c>
      <c r="AO78" s="12">
        <v>172026</v>
      </c>
      <c r="AP78" s="12">
        <v>149250</v>
      </c>
      <c r="AQ78" s="12">
        <v>18542</v>
      </c>
      <c r="AR78" s="12">
        <f t="shared" si="25"/>
        <v>4234</v>
      </c>
      <c r="AS78" s="7">
        <f t="shared" si="26"/>
        <v>2.2407096892759584</v>
      </c>
      <c r="AT78">
        <f t="shared" si="27"/>
        <v>2.1041341542702074</v>
      </c>
      <c r="AU78">
        <f t="shared" si="28"/>
        <v>2.917770732084279</v>
      </c>
      <c r="AV78">
        <f t="shared" si="29"/>
        <v>2.3898629311016273</v>
      </c>
      <c r="AW78">
        <f t="shared" si="30"/>
        <v>1.0188473201992472</v>
      </c>
      <c r="AX78" s="23">
        <f t="shared" si="31"/>
        <v>0.4600708157987452</v>
      </c>
      <c r="AY78">
        <f t="shared" si="31"/>
        <v>0.45513821629295381</v>
      </c>
      <c r="AZ78">
        <f t="shared" si="32"/>
        <v>0.51413602650356927</v>
      </c>
      <c r="BA78">
        <f t="shared" si="33"/>
        <v>0.5123260678613728</v>
      </c>
      <c r="BB78">
        <f t="shared" si="34"/>
        <v>0.18858210971382205</v>
      </c>
    </row>
    <row r="79" spans="1:54" x14ac:dyDescent="0.35">
      <c r="A79" s="5">
        <v>30103</v>
      </c>
      <c r="B79">
        <v>99780.883650000003</v>
      </c>
      <c r="C79">
        <v>10343.246090000001</v>
      </c>
      <c r="D79">
        <v>3591.6571869999998</v>
      </c>
      <c r="E79">
        <v>3550.4043099999999</v>
      </c>
      <c r="F79">
        <v>1684.9038640000001</v>
      </c>
      <c r="G79">
        <v>1355.294758</v>
      </c>
      <c r="H79">
        <v>443.80714840000002</v>
      </c>
      <c r="I79" s="7">
        <v>9.6</v>
      </c>
      <c r="J79">
        <v>88260.831430000006</v>
      </c>
      <c r="K79">
        <v>8015.4299389999996</v>
      </c>
      <c r="L79">
        <v>2785.3605560000001</v>
      </c>
      <c r="M79">
        <v>2798.9381469999998</v>
      </c>
      <c r="N79">
        <v>1296.968656</v>
      </c>
      <c r="O79">
        <v>962.65844979999997</v>
      </c>
      <c r="P79">
        <v>312.37724450000002</v>
      </c>
      <c r="Q79" s="7">
        <v>8.5</v>
      </c>
      <c r="R79">
        <v>9235.4803489999995</v>
      </c>
      <c r="S79">
        <v>2096.5418669999999</v>
      </c>
      <c r="T79">
        <v>702.47020650000002</v>
      </c>
      <c r="U79">
        <v>653.01191549999999</v>
      </c>
      <c r="V79">
        <v>339.36626130000002</v>
      </c>
      <c r="W79">
        <v>337.82110790000002</v>
      </c>
      <c r="X79">
        <v>92.535719869999994</v>
      </c>
      <c r="Y79" s="7">
        <v>18.5</v>
      </c>
      <c r="Z79">
        <v>2347.2240160000001</v>
      </c>
      <c r="AA79">
        <v>287.55416079999998</v>
      </c>
      <c r="AB79">
        <v>92.451321089999993</v>
      </c>
      <c r="AC79">
        <v>102.12074269999999</v>
      </c>
      <c r="AD79">
        <v>48.709664789999998</v>
      </c>
      <c r="AE79">
        <v>39.042277230000003</v>
      </c>
      <c r="AF79">
        <v>13.391320990000001</v>
      </c>
      <c r="AG79" s="7">
        <f t="shared" si="18"/>
        <v>10.913790137325384</v>
      </c>
      <c r="AH79">
        <f>Sheet1!C379</f>
        <v>2.63</v>
      </c>
      <c r="AI79">
        <f t="shared" si="19"/>
        <v>5.0247387991815051</v>
      </c>
      <c r="AJ79">
        <f t="shared" si="20"/>
        <v>4.7281074437876303</v>
      </c>
      <c r="AK79">
        <f t="shared" si="21"/>
        <v>6.9753136130212816</v>
      </c>
      <c r="AL79">
        <f t="shared" si="22"/>
        <v>5.3575430993288107</v>
      </c>
      <c r="AM79">
        <f t="shared" si="23"/>
        <v>4.9795158953735914</v>
      </c>
      <c r="AN79">
        <f t="shared" si="24"/>
        <v>4.9857796860493293</v>
      </c>
      <c r="AO79" s="12">
        <v>172190</v>
      </c>
      <c r="AP79" s="12">
        <v>149429</v>
      </c>
      <c r="AQ79" s="12">
        <v>18570</v>
      </c>
      <c r="AR79" s="12">
        <f t="shared" si="25"/>
        <v>4191</v>
      </c>
      <c r="AS79" s="7">
        <f t="shared" si="26"/>
        <v>2.2617630984737906</v>
      </c>
      <c r="AT79">
        <f t="shared" si="27"/>
        <v>2.1400661634962708</v>
      </c>
      <c r="AU79">
        <f t="shared" si="28"/>
        <v>2.917770732084279</v>
      </c>
      <c r="AV79">
        <f t="shared" si="29"/>
        <v>2.3900271398202668</v>
      </c>
      <c r="AW79">
        <f t="shared" si="30"/>
        <v>0.96698384618967315</v>
      </c>
      <c r="AX79" s="23">
        <f t="shared" si="31"/>
        <v>0.48112422499657748</v>
      </c>
      <c r="AY79">
        <f t="shared" si="31"/>
        <v>0.49107022551901713</v>
      </c>
      <c r="AZ79">
        <f t="shared" si="32"/>
        <v>0.51413602650356927</v>
      </c>
      <c r="BA79">
        <f t="shared" si="33"/>
        <v>0.51249027658001234</v>
      </c>
      <c r="BB79">
        <f t="shared" si="34"/>
        <v>0.24044558372339608</v>
      </c>
    </row>
    <row r="80" spans="1:54" x14ac:dyDescent="0.35">
      <c r="A80" s="5">
        <v>30133</v>
      </c>
      <c r="B80">
        <v>99782.228359999994</v>
      </c>
      <c r="C80">
        <v>10668.51216</v>
      </c>
      <c r="D80">
        <v>3880.3233839999998</v>
      </c>
      <c r="E80">
        <v>3446.6342460000001</v>
      </c>
      <c r="F80">
        <v>1705.554707</v>
      </c>
      <c r="G80">
        <v>1376.701315</v>
      </c>
      <c r="H80">
        <v>432.33450770000002</v>
      </c>
      <c r="I80" s="7">
        <v>9.8000000000000007</v>
      </c>
      <c r="J80">
        <v>88154.152979999999</v>
      </c>
      <c r="K80">
        <v>8262.9761469999994</v>
      </c>
      <c r="L80">
        <v>3019.2858890000002</v>
      </c>
      <c r="M80">
        <v>2683.2800120000002</v>
      </c>
      <c r="N80">
        <v>1324.5226230000001</v>
      </c>
      <c r="O80">
        <v>1003.085047</v>
      </c>
      <c r="P80">
        <v>287.96002590000001</v>
      </c>
      <c r="Q80" s="7">
        <v>8.6999999999999993</v>
      </c>
      <c r="R80">
        <v>9266.3725780000004</v>
      </c>
      <c r="S80">
        <v>2139.5220559999998</v>
      </c>
      <c r="T80">
        <v>704.96243549999997</v>
      </c>
      <c r="U80">
        <v>666.79305920000002</v>
      </c>
      <c r="V80">
        <v>331.05503620000002</v>
      </c>
      <c r="W80">
        <v>340.67716130000002</v>
      </c>
      <c r="X80">
        <v>133.0866125</v>
      </c>
      <c r="Y80" s="7">
        <v>18.8</v>
      </c>
      <c r="Z80">
        <v>2380.2963519999998</v>
      </c>
      <c r="AA80">
        <v>300.71863919999998</v>
      </c>
      <c r="AB80">
        <v>136.2214784</v>
      </c>
      <c r="AC80">
        <v>89.033484310000006</v>
      </c>
      <c r="AD80">
        <v>48.057466060000003</v>
      </c>
      <c r="AE80">
        <v>25.119323260000002</v>
      </c>
      <c r="AF80">
        <v>9.073210606</v>
      </c>
      <c r="AG80" s="7">
        <f t="shared" si="18"/>
        <v>11.216596706361603</v>
      </c>
      <c r="AH80">
        <f>Sheet1!C380</f>
        <v>2.5</v>
      </c>
      <c r="AI80">
        <f t="shared" si="19"/>
        <v>4.9497474683058327</v>
      </c>
      <c r="AJ80">
        <f t="shared" si="20"/>
        <v>4.6636895265444078</v>
      </c>
      <c r="AK80">
        <f t="shared" si="21"/>
        <v>6.8556546004010439</v>
      </c>
      <c r="AL80">
        <f t="shared" si="22"/>
        <v>5.2954217741275347</v>
      </c>
      <c r="AM80">
        <f t="shared" si="23"/>
        <v>4.9076315099159666</v>
      </c>
      <c r="AN80">
        <f t="shared" si="24"/>
        <v>4.9156021483931962</v>
      </c>
      <c r="AO80" s="12">
        <v>172364</v>
      </c>
      <c r="AP80" s="12">
        <v>149569</v>
      </c>
      <c r="AQ80" s="12">
        <v>18600</v>
      </c>
      <c r="AR80" s="12">
        <f t="shared" si="25"/>
        <v>4195</v>
      </c>
      <c r="AS80" s="7">
        <f t="shared" si="26"/>
        <v>2.2823823856765264</v>
      </c>
      <c r="AT80">
        <f t="shared" si="27"/>
        <v>2.1633230256605378</v>
      </c>
      <c r="AU80">
        <f t="shared" si="28"/>
        <v>2.9338568698359038</v>
      </c>
      <c r="AV80">
        <f t="shared" si="29"/>
        <v>2.4173945302288762</v>
      </c>
      <c r="AW80">
        <f t="shared" si="30"/>
        <v>0.91629073187415511</v>
      </c>
      <c r="AX80" s="23">
        <f t="shared" si="31"/>
        <v>0.50174351219931324</v>
      </c>
      <c r="AY80">
        <f t="shared" si="31"/>
        <v>0.51432708768328417</v>
      </c>
      <c r="AZ80">
        <f t="shared" si="32"/>
        <v>0.53022216425519408</v>
      </c>
      <c r="BA80">
        <f t="shared" si="33"/>
        <v>0.5398576669886217</v>
      </c>
      <c r="BB80">
        <f t="shared" si="34"/>
        <v>0.29113869803891412</v>
      </c>
    </row>
    <row r="81" spans="1:54" x14ac:dyDescent="0.35">
      <c r="A81" s="5">
        <v>30164</v>
      </c>
      <c r="B81">
        <v>99955.208920000005</v>
      </c>
      <c r="C81">
        <v>10833.356610000001</v>
      </c>
      <c r="D81">
        <v>3877.8693589999998</v>
      </c>
      <c r="E81">
        <v>3310.5864609999999</v>
      </c>
      <c r="F81">
        <v>1803.4433710000001</v>
      </c>
      <c r="G81">
        <v>1323.1079159999999</v>
      </c>
      <c r="H81">
        <v>533.28207789999999</v>
      </c>
      <c r="I81" s="7">
        <v>9.8000000000000007</v>
      </c>
      <c r="J81">
        <v>88162.897729999997</v>
      </c>
      <c r="K81">
        <v>8225.8867190000001</v>
      </c>
      <c r="L81">
        <v>2997.6045650000001</v>
      </c>
      <c r="M81">
        <v>2593.3880250000002</v>
      </c>
      <c r="N81">
        <v>1385.696633</v>
      </c>
      <c r="O81">
        <v>1011.353349</v>
      </c>
      <c r="P81">
        <v>370.65680409999999</v>
      </c>
      <c r="Q81" s="7">
        <v>8.6999999999999993</v>
      </c>
      <c r="R81">
        <v>9247.7145020000007</v>
      </c>
      <c r="S81">
        <v>2202.3335569999999</v>
      </c>
      <c r="T81">
        <v>736.47292460000006</v>
      </c>
      <c r="U81">
        <v>649.14478659999997</v>
      </c>
      <c r="V81">
        <v>370.32064989999998</v>
      </c>
      <c r="W81">
        <v>292.58454339999997</v>
      </c>
      <c r="X81">
        <v>152.7632763</v>
      </c>
      <c r="Y81" s="7">
        <v>18.899999999999999</v>
      </c>
      <c r="Z81">
        <v>2494.1278900000002</v>
      </c>
      <c r="AA81">
        <v>332.60381269999999</v>
      </c>
      <c r="AB81">
        <v>126.90831609999999</v>
      </c>
      <c r="AC81">
        <v>112.93718819999999</v>
      </c>
      <c r="AD81">
        <v>51.739961839999999</v>
      </c>
      <c r="AE81">
        <v>25.942092710000001</v>
      </c>
      <c r="AF81">
        <v>12.81950896</v>
      </c>
      <c r="AG81" s="7">
        <f t="shared" si="18"/>
        <v>11.766373596132517</v>
      </c>
      <c r="AH81">
        <f>Sheet1!C381</f>
        <v>2.42</v>
      </c>
      <c r="AI81">
        <f t="shared" si="19"/>
        <v>4.8699075966593046</v>
      </c>
      <c r="AJ81">
        <f t="shared" si="20"/>
        <v>4.5884637952151257</v>
      </c>
      <c r="AK81">
        <f t="shared" si="21"/>
        <v>6.7629875055333342</v>
      </c>
      <c r="AL81">
        <f t="shared" si="22"/>
        <v>5.3361619262013305</v>
      </c>
      <c r="AM81">
        <f t="shared" si="23"/>
        <v>4.8271847839073505</v>
      </c>
      <c r="AN81">
        <f t="shared" si="24"/>
        <v>4.8420964203813233</v>
      </c>
      <c r="AO81" s="12">
        <v>172511</v>
      </c>
      <c r="AP81" s="12">
        <v>149536</v>
      </c>
      <c r="AQ81" s="12">
        <v>18626</v>
      </c>
      <c r="AR81" s="12">
        <f t="shared" si="25"/>
        <v>4349</v>
      </c>
      <c r="AS81" s="7">
        <f t="shared" si="26"/>
        <v>2.2823823856765264</v>
      </c>
      <c r="AT81">
        <f t="shared" si="27"/>
        <v>2.1633230256605378</v>
      </c>
      <c r="AU81">
        <f t="shared" si="28"/>
        <v>2.9391619220655967</v>
      </c>
      <c r="AV81">
        <f t="shared" si="29"/>
        <v>2.4652457681166986</v>
      </c>
      <c r="AW81">
        <f t="shared" si="30"/>
        <v>0.88376754016859504</v>
      </c>
      <c r="AX81" s="23">
        <f t="shared" si="31"/>
        <v>0.50174351219931324</v>
      </c>
      <c r="AY81">
        <f t="shared" si="31"/>
        <v>0.51432708768328417</v>
      </c>
      <c r="AZ81">
        <f t="shared" si="32"/>
        <v>0.53552721648488699</v>
      </c>
      <c r="BA81">
        <f t="shared" si="33"/>
        <v>0.58770890487644412</v>
      </c>
      <c r="BB81">
        <f t="shared" si="34"/>
        <v>0.32366188974447418</v>
      </c>
    </row>
    <row r="82" spans="1:54" x14ac:dyDescent="0.35">
      <c r="A82" s="5">
        <v>30195</v>
      </c>
      <c r="B82">
        <v>99729.815570000006</v>
      </c>
      <c r="C82">
        <v>11301.27362</v>
      </c>
      <c r="D82">
        <v>3907.2414170000002</v>
      </c>
      <c r="E82">
        <v>3612.23585</v>
      </c>
      <c r="F82">
        <v>1843.267184</v>
      </c>
      <c r="G82">
        <v>1395.8203659999999</v>
      </c>
      <c r="H82">
        <v>616.26446229999999</v>
      </c>
      <c r="I82" s="7">
        <v>10.1</v>
      </c>
      <c r="J82">
        <v>88038.469070000006</v>
      </c>
      <c r="K82">
        <v>8694.9383319999997</v>
      </c>
      <c r="L82">
        <v>2989.9145669999998</v>
      </c>
      <c r="M82">
        <v>2871.9695689999999</v>
      </c>
      <c r="N82">
        <v>1446.7871580000001</v>
      </c>
      <c r="O82">
        <v>1025.9714429999999</v>
      </c>
      <c r="P82">
        <v>433.91120430000001</v>
      </c>
      <c r="Q82" s="7">
        <v>9</v>
      </c>
      <c r="R82">
        <v>9210.4920660000007</v>
      </c>
      <c r="S82">
        <v>2324.672744</v>
      </c>
      <c r="T82">
        <v>825.80301340000005</v>
      </c>
      <c r="U82">
        <v>639.91781360000004</v>
      </c>
      <c r="V82">
        <v>366.41573629999999</v>
      </c>
      <c r="W82">
        <v>331.94752490000002</v>
      </c>
      <c r="X82">
        <v>177.93206520000001</v>
      </c>
      <c r="Y82" s="7">
        <v>19.7</v>
      </c>
      <c r="Z82">
        <v>2493.8858959999998</v>
      </c>
      <c r="AA82">
        <v>281.96910680000002</v>
      </c>
      <c r="AB82">
        <v>100.02932819999999</v>
      </c>
      <c r="AC82">
        <v>101.4919975</v>
      </c>
      <c r="AD82">
        <v>31.059167819999999</v>
      </c>
      <c r="AE82">
        <v>38.428105080000002</v>
      </c>
      <c r="AF82">
        <v>10.73715047</v>
      </c>
      <c r="AG82" s="7">
        <f t="shared" si="18"/>
        <v>10.157919146193814</v>
      </c>
      <c r="AH82">
        <f>Sheet1!C382</f>
        <v>2.29</v>
      </c>
      <c r="AI82">
        <f t="shared" si="19"/>
        <v>4.8092618976304458</v>
      </c>
      <c r="AJ82">
        <f t="shared" si="20"/>
        <v>4.5398237851264671</v>
      </c>
      <c r="AK82">
        <f t="shared" si="21"/>
        <v>6.7166211743703395</v>
      </c>
      <c r="AL82">
        <f t="shared" si="22"/>
        <v>4.8230317067985187</v>
      </c>
      <c r="AM82">
        <f t="shared" si="23"/>
        <v>4.773599867489561</v>
      </c>
      <c r="AN82">
        <f t="shared" si="24"/>
        <v>4.7822062622525499</v>
      </c>
      <c r="AO82" s="12">
        <v>172690</v>
      </c>
      <c r="AP82" s="12">
        <v>149652</v>
      </c>
      <c r="AQ82" s="12">
        <v>18659</v>
      </c>
      <c r="AR82" s="12">
        <f t="shared" si="25"/>
        <v>4379</v>
      </c>
      <c r="AS82" s="7">
        <f t="shared" si="26"/>
        <v>2.3125354238472138</v>
      </c>
      <c r="AT82">
        <f t="shared" si="27"/>
        <v>2.1972245773362196</v>
      </c>
      <c r="AU82">
        <f t="shared" si="28"/>
        <v>2.9806186357439426</v>
      </c>
      <c r="AV82">
        <f t="shared" si="29"/>
        <v>2.3182536127287312</v>
      </c>
      <c r="AW82">
        <f t="shared" si="30"/>
        <v>0.82855181756614826</v>
      </c>
      <c r="AX82" s="23">
        <f t="shared" si="31"/>
        <v>0.53189655037000061</v>
      </c>
      <c r="AY82">
        <f t="shared" si="31"/>
        <v>0.54822863935896593</v>
      </c>
      <c r="AZ82">
        <f t="shared" si="32"/>
        <v>0.57698393016323291</v>
      </c>
      <c r="BA82">
        <f t="shared" si="33"/>
        <v>0.44071674948847672</v>
      </c>
      <c r="BB82">
        <f t="shared" si="34"/>
        <v>0.37887761234692097</v>
      </c>
    </row>
    <row r="83" spans="1:54" x14ac:dyDescent="0.35">
      <c r="A83" s="5">
        <v>30225</v>
      </c>
      <c r="B83">
        <v>99453.510909999997</v>
      </c>
      <c r="C83">
        <v>11601.95601</v>
      </c>
      <c r="D83">
        <v>3883.7181439999999</v>
      </c>
      <c r="E83">
        <v>3547.6441180000002</v>
      </c>
      <c r="F83">
        <v>1949.34698</v>
      </c>
      <c r="G83">
        <v>1627.8526320000001</v>
      </c>
      <c r="H83">
        <v>656.81519979999996</v>
      </c>
      <c r="I83" s="7">
        <v>10.4</v>
      </c>
      <c r="J83">
        <v>87760.362649999995</v>
      </c>
      <c r="K83">
        <v>8949.7918659999996</v>
      </c>
      <c r="L83">
        <v>3004.7152660000002</v>
      </c>
      <c r="M83">
        <v>2835.6005449999998</v>
      </c>
      <c r="N83">
        <v>1521.214027</v>
      </c>
      <c r="O83">
        <v>1176.6388280000001</v>
      </c>
      <c r="P83">
        <v>467.554147</v>
      </c>
      <c r="Q83" s="7">
        <v>9.1999999999999993</v>
      </c>
      <c r="R83">
        <v>9168.0541150000008</v>
      </c>
      <c r="S83">
        <v>2326.8903879999998</v>
      </c>
      <c r="T83">
        <v>748.24993759999995</v>
      </c>
      <c r="U83">
        <v>617.74601740000003</v>
      </c>
      <c r="V83">
        <v>376.58003669999999</v>
      </c>
      <c r="W83">
        <v>405.2235063</v>
      </c>
      <c r="X83">
        <v>198.4892486</v>
      </c>
      <c r="Y83" s="7">
        <v>20.100000000000001</v>
      </c>
      <c r="Z83">
        <v>2525.1895979999999</v>
      </c>
      <c r="AA83">
        <v>338.72008310000001</v>
      </c>
      <c r="AB83">
        <v>120.9182544</v>
      </c>
      <c r="AC83">
        <v>97.638776620000002</v>
      </c>
      <c r="AD83">
        <v>68.383416120000007</v>
      </c>
      <c r="AE83">
        <v>35.805488230000002</v>
      </c>
      <c r="AF83">
        <v>17.259380570000001</v>
      </c>
      <c r="AG83" s="7">
        <f t="shared" si="18"/>
        <v>11.827191525463922</v>
      </c>
      <c r="AH83">
        <f>Sheet1!C383</f>
        <v>2.29</v>
      </c>
      <c r="AI83">
        <f t="shared" si="19"/>
        <v>4.8801639316727874</v>
      </c>
      <c r="AJ83">
        <f t="shared" si="20"/>
        <v>4.5899891067408864</v>
      </c>
      <c r="AK83">
        <f t="shared" si="21"/>
        <v>6.7844675546427373</v>
      </c>
      <c r="AL83">
        <f t="shared" si="22"/>
        <v>5.2042548547618592</v>
      </c>
      <c r="AM83">
        <f t="shared" si="23"/>
        <v>4.8335319684067164</v>
      </c>
      <c r="AN83">
        <f t="shared" si="24"/>
        <v>4.8427170607544605</v>
      </c>
      <c r="AO83" s="12">
        <v>172881</v>
      </c>
      <c r="AP83" s="12">
        <v>149838</v>
      </c>
      <c r="AQ83" s="12">
        <v>18692</v>
      </c>
      <c r="AR83" s="12">
        <f t="shared" si="25"/>
        <v>4351</v>
      </c>
      <c r="AS83" s="7">
        <f t="shared" si="26"/>
        <v>2.341805806147327</v>
      </c>
      <c r="AT83">
        <f t="shared" si="27"/>
        <v>2.2192034840549946</v>
      </c>
      <c r="AU83">
        <f t="shared" si="28"/>
        <v>3.0007198150650303</v>
      </c>
      <c r="AV83">
        <f t="shared" si="29"/>
        <v>2.4704012470554995</v>
      </c>
      <c r="AW83">
        <f t="shared" si="30"/>
        <v>0.82855181756614826</v>
      </c>
      <c r="AX83" s="23">
        <f t="shared" si="31"/>
        <v>0.56116693267011386</v>
      </c>
      <c r="AY83">
        <f t="shared" si="31"/>
        <v>0.57020754607774093</v>
      </c>
      <c r="AZ83">
        <f t="shared" si="32"/>
        <v>0.59708510948432059</v>
      </c>
      <c r="BA83">
        <f t="shared" si="33"/>
        <v>0.59286438381524498</v>
      </c>
      <c r="BB83">
        <f t="shared" si="34"/>
        <v>0.37887761234692097</v>
      </c>
    </row>
    <row r="84" spans="1:54" x14ac:dyDescent="0.35">
      <c r="A84" s="5">
        <v>30256</v>
      </c>
      <c r="B84">
        <v>99246.914699999994</v>
      </c>
      <c r="C84">
        <v>12077.308199999999</v>
      </c>
      <c r="D84">
        <v>3966.6715389999999</v>
      </c>
      <c r="E84">
        <v>3629.3832849999999</v>
      </c>
      <c r="F84">
        <v>2106.3993300000002</v>
      </c>
      <c r="G84">
        <v>1715.060221</v>
      </c>
      <c r="H84">
        <v>695.22744369999998</v>
      </c>
      <c r="I84" s="7">
        <v>10.8</v>
      </c>
      <c r="J84">
        <v>87531.883610000004</v>
      </c>
      <c r="K84">
        <v>9378.8749150000003</v>
      </c>
      <c r="L84">
        <v>3086.1813280000001</v>
      </c>
      <c r="M84">
        <v>2898.4903589999999</v>
      </c>
      <c r="N84">
        <v>1637.7594240000001</v>
      </c>
      <c r="O84">
        <v>1272.228055</v>
      </c>
      <c r="P84">
        <v>512.95308379999994</v>
      </c>
      <c r="Q84" s="7">
        <v>9.6</v>
      </c>
      <c r="R84">
        <v>9172.6861900000004</v>
      </c>
      <c r="S84">
        <v>2355.286376</v>
      </c>
      <c r="T84">
        <v>733.30822109999997</v>
      </c>
      <c r="U84">
        <v>637.77908969999999</v>
      </c>
      <c r="V84">
        <v>416.34400870000002</v>
      </c>
      <c r="W84">
        <v>415.31620759999998</v>
      </c>
      <c r="X84">
        <v>162.8485881</v>
      </c>
      <c r="Y84" s="7">
        <v>20.2</v>
      </c>
      <c r="Z84">
        <v>2538.2091650000002</v>
      </c>
      <c r="AA84">
        <v>347.81870270000002</v>
      </c>
      <c r="AB84">
        <v>156.03728720000001</v>
      </c>
      <c r="AC84">
        <v>103.9200969</v>
      </c>
      <c r="AD84">
        <v>50.760306100000001</v>
      </c>
      <c r="AE84">
        <v>25.273652460000001</v>
      </c>
      <c r="AF84">
        <v>14.200672969999999</v>
      </c>
      <c r="AG84" s="7">
        <f t="shared" si="18"/>
        <v>12.051813726150597</v>
      </c>
      <c r="AH84">
        <f>Sheet1!C384</f>
        <v>2.29</v>
      </c>
      <c r="AI84">
        <f t="shared" si="19"/>
        <v>4.9731277884245042</v>
      </c>
      <c r="AJ84">
        <f t="shared" si="20"/>
        <v>4.6887098438696331</v>
      </c>
      <c r="AK84">
        <f t="shared" si="21"/>
        <v>6.8013234006331444</v>
      </c>
      <c r="AL84">
        <f t="shared" si="22"/>
        <v>5.2534420557273558</v>
      </c>
      <c r="AM84">
        <f t="shared" si="23"/>
        <v>4.9221405993053606</v>
      </c>
      <c r="AN84">
        <f t="shared" si="24"/>
        <v>4.9317866880584393</v>
      </c>
      <c r="AO84" s="12">
        <v>173058</v>
      </c>
      <c r="AP84" s="12">
        <v>149887</v>
      </c>
      <c r="AQ84" s="12">
        <v>18723</v>
      </c>
      <c r="AR84" s="12">
        <f t="shared" si="25"/>
        <v>4448</v>
      </c>
      <c r="AS84" s="7">
        <f t="shared" si="26"/>
        <v>2.379546134130174</v>
      </c>
      <c r="AT84">
        <f t="shared" si="27"/>
        <v>2.2617630984737906</v>
      </c>
      <c r="AU84">
        <f t="shared" si="28"/>
        <v>3.0056826044071592</v>
      </c>
      <c r="AV84">
        <f t="shared" si="29"/>
        <v>2.4892151653031589</v>
      </c>
      <c r="AW84">
        <f t="shared" si="30"/>
        <v>0.82855181756614826</v>
      </c>
      <c r="AX84" s="23">
        <f t="shared" si="31"/>
        <v>0.59890726065296085</v>
      </c>
      <c r="AY84">
        <f t="shared" si="31"/>
        <v>0.61276716049653701</v>
      </c>
      <c r="AZ84">
        <f t="shared" si="32"/>
        <v>0.60204789882644949</v>
      </c>
      <c r="BA84">
        <f t="shared" si="33"/>
        <v>0.61167830206290441</v>
      </c>
      <c r="BB84">
        <f t="shared" si="34"/>
        <v>0.37887761234692097</v>
      </c>
    </row>
    <row r="85" spans="1:54" x14ac:dyDescent="0.35">
      <c r="A85" s="5">
        <v>30286</v>
      </c>
      <c r="B85">
        <v>99247.046449999994</v>
      </c>
      <c r="C85">
        <v>12271.886769999999</v>
      </c>
      <c r="D85">
        <v>3837.9219600000001</v>
      </c>
      <c r="E85">
        <v>3613.5110850000001</v>
      </c>
      <c r="F85">
        <v>2101.904947</v>
      </c>
      <c r="G85">
        <v>1797.2611810000001</v>
      </c>
      <c r="H85">
        <v>818.53742179999995</v>
      </c>
      <c r="I85" s="7">
        <v>10.8</v>
      </c>
      <c r="J85">
        <v>87520.507029999993</v>
      </c>
      <c r="K85">
        <v>9464.5330940000003</v>
      </c>
      <c r="L85">
        <v>3027.5826149999998</v>
      </c>
      <c r="M85">
        <v>2846.4382449999998</v>
      </c>
      <c r="N85">
        <v>1631.044695</v>
      </c>
      <c r="O85">
        <v>1367.1057129999999</v>
      </c>
      <c r="P85">
        <v>567.10480629999995</v>
      </c>
      <c r="Q85" s="7">
        <v>9.6999999999999993</v>
      </c>
      <c r="R85">
        <v>9153.3560519999992</v>
      </c>
      <c r="S85">
        <v>2465.8161500000001</v>
      </c>
      <c r="T85">
        <v>740.21954960000005</v>
      </c>
      <c r="U85">
        <v>647.85950760000003</v>
      </c>
      <c r="V85">
        <v>410.96218549999998</v>
      </c>
      <c r="W85">
        <v>397.25774269999999</v>
      </c>
      <c r="X85">
        <v>229.65858879999999</v>
      </c>
      <c r="Y85" s="7">
        <v>20.9</v>
      </c>
      <c r="Z85">
        <v>2577.405593</v>
      </c>
      <c r="AA85">
        <v>318.36036150000001</v>
      </c>
      <c r="AB85">
        <v>102.0464818</v>
      </c>
      <c r="AC85">
        <v>102.24592010000001</v>
      </c>
      <c r="AD85">
        <v>53.127333139999998</v>
      </c>
      <c r="AE85">
        <v>44.605256480000001</v>
      </c>
      <c r="AF85">
        <v>14.61791987</v>
      </c>
      <c r="AG85" s="7">
        <f t="shared" si="18"/>
        <v>10.993994905053366</v>
      </c>
      <c r="AH85">
        <f>Sheet1!C385</f>
        <v>2.38</v>
      </c>
      <c r="AI85">
        <f t="shared" si="19"/>
        <v>5.0699112418266257</v>
      </c>
      <c r="AJ85">
        <f t="shared" si="20"/>
        <v>4.8047892773773127</v>
      </c>
      <c r="AK85">
        <f t="shared" si="21"/>
        <v>7.0528008620689127</v>
      </c>
      <c r="AL85">
        <f t="shared" si="22"/>
        <v>5.1152426994256111</v>
      </c>
      <c r="AM85">
        <f t="shared" si="23"/>
        <v>5.0462546402270698</v>
      </c>
      <c r="AN85">
        <f t="shared" si="24"/>
        <v>5.0559146505861605</v>
      </c>
      <c r="AO85" s="12">
        <v>173199</v>
      </c>
      <c r="AP85" s="12">
        <v>150056</v>
      </c>
      <c r="AQ85" s="12">
        <v>18740</v>
      </c>
      <c r="AR85" s="12">
        <f t="shared" si="25"/>
        <v>4403</v>
      </c>
      <c r="AS85" s="7">
        <f t="shared" si="26"/>
        <v>2.379546134130174</v>
      </c>
      <c r="AT85">
        <f t="shared" si="27"/>
        <v>2.2721258855093369</v>
      </c>
      <c r="AU85">
        <f t="shared" si="28"/>
        <v>3.039749158970765</v>
      </c>
      <c r="AV85">
        <f t="shared" si="29"/>
        <v>2.3973492060086148</v>
      </c>
      <c r="AW85">
        <f t="shared" si="30"/>
        <v>0.86710048768338333</v>
      </c>
      <c r="AX85" s="23">
        <f t="shared" si="31"/>
        <v>0.59890726065296085</v>
      </c>
      <c r="AY85">
        <f t="shared" si="31"/>
        <v>0.62312994753208328</v>
      </c>
      <c r="AZ85">
        <f t="shared" si="32"/>
        <v>0.63611445339005535</v>
      </c>
      <c r="BA85">
        <f t="shared" si="33"/>
        <v>0.5198123427683603</v>
      </c>
      <c r="BB85">
        <f t="shared" si="34"/>
        <v>0.3403289422296859</v>
      </c>
    </row>
    <row r="86" spans="1:54" x14ac:dyDescent="0.35">
      <c r="A86" s="5">
        <v>30317</v>
      </c>
      <c r="B86">
        <v>99301.903279999999</v>
      </c>
      <c r="C86">
        <v>11722.85183</v>
      </c>
      <c r="D86">
        <v>3713.9151059999999</v>
      </c>
      <c r="E86">
        <v>3381.9633709999998</v>
      </c>
      <c r="F86">
        <v>2014.748564</v>
      </c>
      <c r="G86">
        <v>1848.651419</v>
      </c>
      <c r="H86">
        <v>818.43936199999996</v>
      </c>
      <c r="I86" s="7">
        <v>10.4</v>
      </c>
      <c r="J86">
        <v>87615.507519999999</v>
      </c>
      <c r="K86">
        <v>8880.1545920000008</v>
      </c>
      <c r="L86">
        <v>2844.0379200000002</v>
      </c>
      <c r="M86">
        <v>2611.6318700000002</v>
      </c>
      <c r="N86">
        <v>1589.5641230000001</v>
      </c>
      <c r="O86">
        <v>1386.937604</v>
      </c>
      <c r="P86">
        <v>569.38851769999997</v>
      </c>
      <c r="Q86" s="7">
        <v>9.1</v>
      </c>
      <c r="R86">
        <v>9135.8168700000006</v>
      </c>
      <c r="S86">
        <v>2526.4100640000001</v>
      </c>
      <c r="T86">
        <v>775.57083890000001</v>
      </c>
      <c r="U86">
        <v>664.96294360000002</v>
      </c>
      <c r="V86">
        <v>397.89408200000003</v>
      </c>
      <c r="W86">
        <v>446.30257849999998</v>
      </c>
      <c r="X86">
        <v>235.6410884</v>
      </c>
      <c r="Y86" s="7">
        <v>21.2</v>
      </c>
      <c r="Z86">
        <v>2550.2768660000002</v>
      </c>
      <c r="AA86">
        <v>340.98706920000001</v>
      </c>
      <c r="AB86">
        <v>107.10431389999999</v>
      </c>
      <c r="AC86">
        <v>116.0600788</v>
      </c>
      <c r="AD86">
        <v>49.439030559999999</v>
      </c>
      <c r="AE86">
        <v>43.360616450000002</v>
      </c>
      <c r="AF86">
        <v>20.8202192</v>
      </c>
      <c r="AG86" s="7">
        <f t="shared" si="18"/>
        <v>11.79370257583947</v>
      </c>
      <c r="AH86">
        <f>Sheet1!C386</f>
        <v>2.42</v>
      </c>
      <c r="AI86">
        <f t="shared" si="19"/>
        <v>5.016771870436207</v>
      </c>
      <c r="AJ86">
        <f t="shared" si="20"/>
        <v>4.6927603816943391</v>
      </c>
      <c r="AK86">
        <f t="shared" si="21"/>
        <v>7.1626810622838706</v>
      </c>
      <c r="AL86">
        <f t="shared" si="22"/>
        <v>5.3423553076832615</v>
      </c>
      <c r="AM86">
        <f t="shared" si="23"/>
        <v>4.9701527452340502</v>
      </c>
      <c r="AN86">
        <f t="shared" si="24"/>
        <v>4.9768652533352409</v>
      </c>
      <c r="AO86" s="12">
        <v>173354</v>
      </c>
      <c r="AP86" s="12">
        <v>150129</v>
      </c>
      <c r="AQ86" s="12">
        <v>18768</v>
      </c>
      <c r="AR86" s="12">
        <f t="shared" si="25"/>
        <v>4457</v>
      </c>
      <c r="AS86" s="7">
        <f t="shared" si="26"/>
        <v>2.341805806147327</v>
      </c>
      <c r="AT86">
        <f t="shared" si="27"/>
        <v>2.2082744135228043</v>
      </c>
      <c r="AU86">
        <f t="shared" si="28"/>
        <v>3.0540011816779669</v>
      </c>
      <c r="AV86">
        <f t="shared" si="29"/>
        <v>2.4675657090001497</v>
      </c>
      <c r="AW86">
        <f t="shared" si="30"/>
        <v>0.88376754016859504</v>
      </c>
      <c r="AX86" s="23">
        <f t="shared" si="31"/>
        <v>0.56116693267011386</v>
      </c>
      <c r="AY86">
        <f t="shared" si="31"/>
        <v>0.55927847554555066</v>
      </c>
      <c r="AZ86">
        <f t="shared" si="32"/>
        <v>0.65036647609725717</v>
      </c>
      <c r="BA86">
        <f t="shared" si="33"/>
        <v>0.59002884575989523</v>
      </c>
      <c r="BB86">
        <f t="shared" si="34"/>
        <v>0.32366188974447418</v>
      </c>
    </row>
    <row r="87" spans="1:54" x14ac:dyDescent="0.35">
      <c r="A87" s="5">
        <v>30348</v>
      </c>
      <c r="B87">
        <v>99092.808139999994</v>
      </c>
      <c r="C87">
        <v>11740.38653</v>
      </c>
      <c r="D87">
        <v>3755.6323010000001</v>
      </c>
      <c r="E87">
        <v>3312.56477</v>
      </c>
      <c r="F87">
        <v>1894.9347</v>
      </c>
      <c r="G87">
        <v>1884.7443049999999</v>
      </c>
      <c r="H87">
        <v>861.07593999999995</v>
      </c>
      <c r="I87" s="7">
        <v>10.4</v>
      </c>
      <c r="J87">
        <v>87247.62371</v>
      </c>
      <c r="K87">
        <v>9028.3075219999992</v>
      </c>
      <c r="L87">
        <v>2937.6768320000001</v>
      </c>
      <c r="M87">
        <v>2537.8675830000002</v>
      </c>
      <c r="N87">
        <v>1501.257077</v>
      </c>
      <c r="O87">
        <v>1382.0518939999999</v>
      </c>
      <c r="P87">
        <v>637.56168539999999</v>
      </c>
      <c r="Q87" s="7">
        <v>9.3000000000000007</v>
      </c>
      <c r="R87">
        <v>9292.5039410000009</v>
      </c>
      <c r="S87">
        <v>2338.9297769999998</v>
      </c>
      <c r="T87">
        <v>645.66580450000004</v>
      </c>
      <c r="U87">
        <v>639.24176139999997</v>
      </c>
      <c r="V87">
        <v>325.42704270000002</v>
      </c>
      <c r="W87">
        <v>453.04131560000002</v>
      </c>
      <c r="X87">
        <v>208.1446119</v>
      </c>
      <c r="Y87" s="7">
        <v>19.899999999999999</v>
      </c>
      <c r="Z87">
        <v>2593.9103340000001</v>
      </c>
      <c r="AA87">
        <v>353.60893850000002</v>
      </c>
      <c r="AB87">
        <v>130.48822559999999</v>
      </c>
      <c r="AC87">
        <v>99.382059839999997</v>
      </c>
      <c r="AD87">
        <v>48.354876590000003</v>
      </c>
      <c r="AE87">
        <v>59.315251629999999</v>
      </c>
      <c r="AF87">
        <v>20.645690030000001</v>
      </c>
      <c r="AG87" s="7">
        <f t="shared" si="18"/>
        <v>11.996832108923895</v>
      </c>
      <c r="AH87">
        <f>Sheet1!C387</f>
        <v>2.42</v>
      </c>
      <c r="AI87">
        <f t="shared" si="19"/>
        <v>5.016771870436207</v>
      </c>
      <c r="AJ87">
        <f t="shared" si="20"/>
        <v>4.7440489036265214</v>
      </c>
      <c r="AK87">
        <f t="shared" si="21"/>
        <v>6.9395965300585019</v>
      </c>
      <c r="AL87">
        <f t="shared" si="22"/>
        <v>5.3881660798082152</v>
      </c>
      <c r="AM87">
        <f t="shared" si="23"/>
        <v>4.9925196876894802</v>
      </c>
      <c r="AN87">
        <f t="shared" si="24"/>
        <v>4.9986825514009903</v>
      </c>
      <c r="AO87" s="12">
        <v>173505</v>
      </c>
      <c r="AP87" s="12">
        <v>150187</v>
      </c>
      <c r="AQ87" s="12">
        <v>18796</v>
      </c>
      <c r="AR87" s="12">
        <f t="shared" si="25"/>
        <v>4522</v>
      </c>
      <c r="AS87" s="7">
        <f t="shared" si="26"/>
        <v>2.341805806147327</v>
      </c>
      <c r="AT87">
        <f t="shared" si="27"/>
        <v>2.2300144001592104</v>
      </c>
      <c r="AU87">
        <f t="shared" si="28"/>
        <v>2.9907197317304468</v>
      </c>
      <c r="AV87">
        <f t="shared" si="29"/>
        <v>2.484642624013254</v>
      </c>
      <c r="AW87">
        <f t="shared" si="30"/>
        <v>0.88376754016859504</v>
      </c>
      <c r="AX87" s="23">
        <f t="shared" si="31"/>
        <v>0.56116693267011386</v>
      </c>
      <c r="AY87">
        <f t="shared" si="31"/>
        <v>0.58101846218195674</v>
      </c>
      <c r="AZ87">
        <f t="shared" si="32"/>
        <v>0.58708502614973712</v>
      </c>
      <c r="BA87">
        <f t="shared" si="33"/>
        <v>0.60710576077299949</v>
      </c>
      <c r="BB87">
        <f t="shared" si="34"/>
        <v>0.32366188974447418</v>
      </c>
    </row>
    <row r="88" spans="1:54" x14ac:dyDescent="0.35">
      <c r="A88" s="5">
        <v>30376</v>
      </c>
      <c r="B88">
        <v>99283.866819999996</v>
      </c>
      <c r="C88">
        <v>11509.89114</v>
      </c>
      <c r="D88">
        <v>3568.8841459999999</v>
      </c>
      <c r="E88">
        <v>3246.6098069999998</v>
      </c>
      <c r="F88">
        <v>1797.094012</v>
      </c>
      <c r="G88">
        <v>1828.370966</v>
      </c>
      <c r="H88">
        <v>916.83345599999996</v>
      </c>
      <c r="I88" s="7">
        <v>10.3</v>
      </c>
      <c r="J88">
        <v>87497.018219999998</v>
      </c>
      <c r="K88">
        <v>8758.0802710000007</v>
      </c>
      <c r="L88">
        <v>2755.672857</v>
      </c>
      <c r="M88">
        <v>2474.554259</v>
      </c>
      <c r="N88">
        <v>1376.945784</v>
      </c>
      <c r="O88">
        <v>1360.693121</v>
      </c>
      <c r="P88">
        <v>673.03531620000001</v>
      </c>
      <c r="Q88" s="7">
        <v>9.1</v>
      </c>
      <c r="R88">
        <v>9270.0542210000003</v>
      </c>
      <c r="S88">
        <v>2373.582163</v>
      </c>
      <c r="T88">
        <v>710.37455290000003</v>
      </c>
      <c r="U88">
        <v>639.15564640000002</v>
      </c>
      <c r="V88">
        <v>380.33982229999998</v>
      </c>
      <c r="W88">
        <v>406.96447790000002</v>
      </c>
      <c r="X88">
        <v>222.412575</v>
      </c>
      <c r="Y88" s="7">
        <v>20.100000000000001</v>
      </c>
      <c r="Z88">
        <v>2501.9312420000001</v>
      </c>
      <c r="AA88">
        <v>363.55347389999997</v>
      </c>
      <c r="AB88">
        <v>106.6733569</v>
      </c>
      <c r="AC88">
        <v>146.88408559999999</v>
      </c>
      <c r="AD88">
        <v>44.389758569999998</v>
      </c>
      <c r="AE88">
        <v>53.007310850000003</v>
      </c>
      <c r="AF88">
        <v>20.02385035</v>
      </c>
      <c r="AG88" s="7">
        <f t="shared" si="18"/>
        <v>12.687329019160865</v>
      </c>
      <c r="AH88">
        <f>Sheet1!C388</f>
        <v>2.5</v>
      </c>
      <c r="AI88">
        <f t="shared" si="19"/>
        <v>5.0744457825461096</v>
      </c>
      <c r="AJ88">
        <f t="shared" si="20"/>
        <v>4.7696960070847281</v>
      </c>
      <c r="AK88">
        <f t="shared" si="21"/>
        <v>7.0887234393789127</v>
      </c>
      <c r="AL88">
        <f t="shared" si="22"/>
        <v>5.6319022139861552</v>
      </c>
      <c r="AM88">
        <f t="shared" si="23"/>
        <v>5.0344371115738671</v>
      </c>
      <c r="AN88">
        <f t="shared" si="24"/>
        <v>5.0431604032760013</v>
      </c>
      <c r="AO88" s="12">
        <v>173656</v>
      </c>
      <c r="AP88" s="12">
        <v>150382</v>
      </c>
      <c r="AQ88" s="12">
        <v>18823</v>
      </c>
      <c r="AR88" s="12">
        <f t="shared" si="25"/>
        <v>4451</v>
      </c>
      <c r="AS88" s="7">
        <f t="shared" si="26"/>
        <v>2.33214389523559</v>
      </c>
      <c r="AT88">
        <f t="shared" si="27"/>
        <v>2.2082744135228043</v>
      </c>
      <c r="AU88">
        <f t="shared" si="28"/>
        <v>3.0007198150650303</v>
      </c>
      <c r="AV88">
        <f t="shared" si="29"/>
        <v>2.5406037803889032</v>
      </c>
      <c r="AW88">
        <f t="shared" si="30"/>
        <v>0.91629073187415511</v>
      </c>
      <c r="AX88" s="23">
        <f t="shared" si="31"/>
        <v>0.55150502175837679</v>
      </c>
      <c r="AY88">
        <f t="shared" si="31"/>
        <v>0.55927847554555066</v>
      </c>
      <c r="AZ88">
        <f t="shared" si="32"/>
        <v>0.59708510948432059</v>
      </c>
      <c r="BA88">
        <f t="shared" si="33"/>
        <v>0.66306691714864874</v>
      </c>
      <c r="BB88">
        <f t="shared" si="34"/>
        <v>0.29113869803891412</v>
      </c>
    </row>
    <row r="89" spans="1:54" x14ac:dyDescent="0.35">
      <c r="A89" s="5">
        <v>30407</v>
      </c>
      <c r="B89">
        <v>99671.299329999994</v>
      </c>
      <c r="C89">
        <v>11491.22221</v>
      </c>
      <c r="D89">
        <v>3574.6992019999998</v>
      </c>
      <c r="E89">
        <v>3245.5328850000001</v>
      </c>
      <c r="F89">
        <v>1699.55639</v>
      </c>
      <c r="G89">
        <v>1831.246821</v>
      </c>
      <c r="H89">
        <v>852.92827409999995</v>
      </c>
      <c r="I89" s="7">
        <v>10.199999999999999</v>
      </c>
      <c r="J89">
        <v>87866.377789999999</v>
      </c>
      <c r="K89">
        <v>8689.5546620000005</v>
      </c>
      <c r="L89">
        <v>2719.3150220000002</v>
      </c>
      <c r="M89">
        <v>2509.7444129999999</v>
      </c>
      <c r="N89">
        <v>1298.2116129999999</v>
      </c>
      <c r="O89">
        <v>1311.0409910000001</v>
      </c>
      <c r="P89">
        <v>621.22356960000002</v>
      </c>
      <c r="Q89" s="7">
        <v>8.9</v>
      </c>
      <c r="R89">
        <v>9245.2726449999991</v>
      </c>
      <c r="S89">
        <v>2459.9811</v>
      </c>
      <c r="T89">
        <v>784.16444360000003</v>
      </c>
      <c r="U89">
        <v>628.2361995</v>
      </c>
      <c r="V89">
        <v>336.67373040000001</v>
      </c>
      <c r="W89">
        <v>459.61881790000001</v>
      </c>
      <c r="X89">
        <v>212.5177285</v>
      </c>
      <c r="Y89" s="7">
        <v>20.399999999999999</v>
      </c>
      <c r="Z89">
        <v>2513.7104140000001</v>
      </c>
      <c r="AA89">
        <v>336.28762310000002</v>
      </c>
      <c r="AB89">
        <v>106.8088413</v>
      </c>
      <c r="AC89">
        <v>99.502774389999999</v>
      </c>
      <c r="AD89">
        <v>52.714551329999999</v>
      </c>
      <c r="AE89">
        <v>42.934232889999997</v>
      </c>
      <c r="AF89">
        <v>27.080047820000001</v>
      </c>
      <c r="AG89" s="7">
        <f t="shared" si="18"/>
        <v>11.799573849608249</v>
      </c>
      <c r="AH89">
        <f>Sheet1!C389</f>
        <v>2.5499999999999998</v>
      </c>
      <c r="AI89">
        <f t="shared" si="19"/>
        <v>5.0999999999999996</v>
      </c>
      <c r="AJ89">
        <f t="shared" si="20"/>
        <v>4.7639269515810172</v>
      </c>
      <c r="AK89">
        <f t="shared" si="21"/>
        <v>7.2124891681027847</v>
      </c>
      <c r="AL89">
        <f t="shared" si="22"/>
        <v>5.4853362081554344</v>
      </c>
      <c r="AM89">
        <f t="shared" si="23"/>
        <v>5.038052523964927</v>
      </c>
      <c r="AN89">
        <f t="shared" si="24"/>
        <v>5.047884293629612</v>
      </c>
      <c r="AO89" s="12">
        <v>173794</v>
      </c>
      <c r="AP89" s="12">
        <v>150518</v>
      </c>
      <c r="AQ89" s="12">
        <v>18851</v>
      </c>
      <c r="AR89" s="12">
        <f t="shared" si="25"/>
        <v>4425</v>
      </c>
      <c r="AS89" s="7">
        <f t="shared" si="26"/>
        <v>2.3223877202902252</v>
      </c>
      <c r="AT89">
        <f t="shared" si="27"/>
        <v>2.1860512767380942</v>
      </c>
      <c r="AU89">
        <f t="shared" si="28"/>
        <v>3.0155349008501706</v>
      </c>
      <c r="AV89">
        <f t="shared" si="29"/>
        <v>2.4680634163794979</v>
      </c>
      <c r="AW89">
        <f t="shared" si="30"/>
        <v>0.93609335917033476</v>
      </c>
      <c r="AX89" s="23">
        <f t="shared" si="31"/>
        <v>0.54174884681301205</v>
      </c>
      <c r="AY89">
        <f t="shared" si="31"/>
        <v>0.53705533876084055</v>
      </c>
      <c r="AZ89">
        <f t="shared" si="32"/>
        <v>0.61190019526946093</v>
      </c>
      <c r="BA89">
        <f t="shared" si="33"/>
        <v>0.5905265531392434</v>
      </c>
      <c r="BB89">
        <f t="shared" si="34"/>
        <v>0.27133607074273447</v>
      </c>
    </row>
    <row r="90" spans="1:54" x14ac:dyDescent="0.35">
      <c r="A90" s="5">
        <v>30437</v>
      </c>
      <c r="B90">
        <v>99840.126510000002</v>
      </c>
      <c r="C90">
        <v>11370.891390000001</v>
      </c>
      <c r="D90">
        <v>3673.4905399999998</v>
      </c>
      <c r="E90">
        <v>3028.0515049999999</v>
      </c>
      <c r="F90">
        <v>1704.925099</v>
      </c>
      <c r="G90">
        <v>1761.0636910000001</v>
      </c>
      <c r="H90">
        <v>1036.1991459999999</v>
      </c>
      <c r="I90" s="7">
        <v>10.1</v>
      </c>
      <c r="J90">
        <v>87991.887669999996</v>
      </c>
      <c r="K90">
        <v>8615.6569390000004</v>
      </c>
      <c r="L90">
        <v>2775.3676679999999</v>
      </c>
      <c r="M90">
        <v>2345.0268500000002</v>
      </c>
      <c r="N90">
        <v>1298.6822420000001</v>
      </c>
      <c r="O90">
        <v>1333.7903180000001</v>
      </c>
      <c r="P90">
        <v>755.97277399999996</v>
      </c>
      <c r="Q90" s="7">
        <v>8.8000000000000007</v>
      </c>
      <c r="R90">
        <v>9328.1150899999993</v>
      </c>
      <c r="S90">
        <v>2423.1007199999999</v>
      </c>
      <c r="T90">
        <v>786.67997430000003</v>
      </c>
      <c r="U90">
        <v>601.60611619999997</v>
      </c>
      <c r="V90">
        <v>368.45366799999999</v>
      </c>
      <c r="W90">
        <v>391.19459719999998</v>
      </c>
      <c r="X90">
        <v>236.03911070000001</v>
      </c>
      <c r="Y90" s="7">
        <v>20.3</v>
      </c>
      <c r="Z90">
        <v>2510.2229219999999</v>
      </c>
      <c r="AA90">
        <v>319.29848570000001</v>
      </c>
      <c r="AB90">
        <v>87.176146149999994</v>
      </c>
      <c r="AC90">
        <v>83.967055259999995</v>
      </c>
      <c r="AD90">
        <v>45.964566099999999</v>
      </c>
      <c r="AE90">
        <v>55.087132889999999</v>
      </c>
      <c r="AF90">
        <v>27.998779580000001</v>
      </c>
      <c r="AG90" s="7">
        <f t="shared" si="18"/>
        <v>11.284540376018729</v>
      </c>
      <c r="AH90">
        <f>Sheet1!C390</f>
        <v>2.77</v>
      </c>
      <c r="AI90">
        <f t="shared" si="19"/>
        <v>5.2893288799241818</v>
      </c>
      <c r="AJ90">
        <f t="shared" si="20"/>
        <v>4.9372056874308976</v>
      </c>
      <c r="AK90">
        <f t="shared" si="21"/>
        <v>7.4987332263523019</v>
      </c>
      <c r="AL90">
        <f t="shared" si="22"/>
        <v>5.5909012548579211</v>
      </c>
      <c r="AM90">
        <f t="shared" si="23"/>
        <v>5.2234943703876464</v>
      </c>
      <c r="AN90">
        <f t="shared" si="24"/>
        <v>5.2317634577634005</v>
      </c>
      <c r="AO90" s="12">
        <v>173953</v>
      </c>
      <c r="AP90" s="12">
        <v>150671</v>
      </c>
      <c r="AQ90" s="12">
        <v>18880</v>
      </c>
      <c r="AR90" s="12">
        <f t="shared" si="25"/>
        <v>4402</v>
      </c>
      <c r="AS90" s="7">
        <f t="shared" si="26"/>
        <v>2.3125354238472138</v>
      </c>
      <c r="AT90">
        <f t="shared" si="27"/>
        <v>2.174751721484161</v>
      </c>
      <c r="AU90">
        <f t="shared" si="28"/>
        <v>3.0106208860477417</v>
      </c>
      <c r="AV90">
        <f t="shared" si="29"/>
        <v>2.423433680686736</v>
      </c>
      <c r="AW90">
        <f t="shared" si="30"/>
        <v>1.0188473201992472</v>
      </c>
      <c r="AX90" s="23">
        <f t="shared" si="31"/>
        <v>0.53189655037000061</v>
      </c>
      <c r="AY90">
        <f t="shared" si="31"/>
        <v>0.52575578350690733</v>
      </c>
      <c r="AZ90">
        <f t="shared" si="32"/>
        <v>0.60698618046703201</v>
      </c>
      <c r="BA90">
        <f t="shared" si="33"/>
        <v>0.54589681744648155</v>
      </c>
      <c r="BB90">
        <f t="shared" si="34"/>
        <v>0.18858210971382205</v>
      </c>
    </row>
    <row r="91" spans="1:54" x14ac:dyDescent="0.35">
      <c r="A91" s="5">
        <v>30468</v>
      </c>
      <c r="B91">
        <v>100975.6293</v>
      </c>
      <c r="C91">
        <v>11064.207399999999</v>
      </c>
      <c r="D91">
        <v>3670.3122720000001</v>
      </c>
      <c r="E91">
        <v>3047.6969479999998</v>
      </c>
      <c r="F91">
        <v>1646.8777700000001</v>
      </c>
      <c r="G91">
        <v>1721.1541810000001</v>
      </c>
      <c r="H91">
        <v>1192.4562719999999</v>
      </c>
      <c r="I91" s="7">
        <v>10.1</v>
      </c>
      <c r="J91">
        <v>89074.36017</v>
      </c>
      <c r="K91">
        <v>8366.9212850000004</v>
      </c>
      <c r="L91">
        <v>2735.6265939999998</v>
      </c>
      <c r="M91">
        <v>2354.3598099999999</v>
      </c>
      <c r="N91">
        <v>1243.9009189999999</v>
      </c>
      <c r="O91">
        <v>1247.1554900000001</v>
      </c>
      <c r="P91">
        <v>821.99762539999995</v>
      </c>
      <c r="Q91" s="7">
        <v>8.6999999999999993</v>
      </c>
      <c r="R91">
        <v>9411.5237990000005</v>
      </c>
      <c r="S91">
        <v>2443.7293119999999</v>
      </c>
      <c r="T91">
        <v>808.49042910000003</v>
      </c>
      <c r="U91">
        <v>615.59512970000003</v>
      </c>
      <c r="V91">
        <v>359.01320320000002</v>
      </c>
      <c r="W91">
        <v>395.80989549999998</v>
      </c>
      <c r="X91">
        <v>297.81595129999999</v>
      </c>
      <c r="Y91" s="7">
        <v>20.7</v>
      </c>
      <c r="Z91">
        <v>2529.362795</v>
      </c>
      <c r="AA91">
        <v>335.47239839999997</v>
      </c>
      <c r="AB91">
        <v>127.5896942</v>
      </c>
      <c r="AC91">
        <v>81.989239010000006</v>
      </c>
      <c r="AD91">
        <v>46.825820020000002</v>
      </c>
      <c r="AE91">
        <v>52.141382909999997</v>
      </c>
      <c r="AF91">
        <v>24.079992610000001</v>
      </c>
      <c r="AG91" s="7">
        <f t="shared" si="18"/>
        <v>11.710006885312648</v>
      </c>
      <c r="AH91">
        <f>Sheet1!C391</f>
        <v>2.75</v>
      </c>
      <c r="AI91">
        <f t="shared" si="19"/>
        <v>5.2701992372205435</v>
      </c>
      <c r="AJ91">
        <f t="shared" si="20"/>
        <v>4.8913188405582391</v>
      </c>
      <c r="AK91">
        <f t="shared" si="21"/>
        <v>7.5448658039755747</v>
      </c>
      <c r="AL91">
        <f t="shared" si="22"/>
        <v>5.6747263312524403</v>
      </c>
      <c r="AM91">
        <f t="shared" si="23"/>
        <v>5.1974355058152657</v>
      </c>
      <c r="AN91">
        <f t="shared" si="24"/>
        <v>5.1993237405680173</v>
      </c>
      <c r="AO91" s="12">
        <v>174125</v>
      </c>
      <c r="AP91" s="12">
        <v>150810</v>
      </c>
      <c r="AQ91" s="12">
        <v>18911</v>
      </c>
      <c r="AR91" s="12">
        <f t="shared" si="25"/>
        <v>4404</v>
      </c>
      <c r="AS91" s="7">
        <f t="shared" si="26"/>
        <v>2.3125354238472138</v>
      </c>
      <c r="AT91">
        <f t="shared" si="27"/>
        <v>2.1633230256605378</v>
      </c>
      <c r="AU91">
        <f t="shared" si="28"/>
        <v>3.0301337002713233</v>
      </c>
      <c r="AV91">
        <f t="shared" si="29"/>
        <v>2.4604437655951616</v>
      </c>
      <c r="AW91">
        <f t="shared" si="30"/>
        <v>1.0116009116784799</v>
      </c>
      <c r="AX91" s="23">
        <f t="shared" si="31"/>
        <v>0.53189655037000061</v>
      </c>
      <c r="AY91">
        <f t="shared" si="31"/>
        <v>0.51432708768328417</v>
      </c>
      <c r="AZ91">
        <f t="shared" si="32"/>
        <v>0.62649899469061365</v>
      </c>
      <c r="BA91">
        <f t="shared" si="33"/>
        <v>0.58290690235490716</v>
      </c>
      <c r="BB91">
        <f t="shared" si="34"/>
        <v>0.19582851823458935</v>
      </c>
    </row>
    <row r="92" spans="1:54" x14ac:dyDescent="0.35">
      <c r="A92" s="5">
        <v>30498</v>
      </c>
      <c r="B92">
        <v>101574.3428</v>
      </c>
      <c r="C92">
        <v>10434.73725</v>
      </c>
      <c r="D92">
        <v>3524.4941600000002</v>
      </c>
      <c r="E92">
        <v>2895.9534800000001</v>
      </c>
      <c r="F92">
        <v>1614.2191600000001</v>
      </c>
      <c r="G92">
        <v>1578.145244</v>
      </c>
      <c r="H92">
        <v>1082.2033630000001</v>
      </c>
      <c r="I92" s="7">
        <v>9.4</v>
      </c>
      <c r="J92">
        <v>89485.140459999995</v>
      </c>
      <c r="K92">
        <v>7905.6122750000004</v>
      </c>
      <c r="L92">
        <v>2604.0819660000002</v>
      </c>
      <c r="M92">
        <v>2196.7376220000001</v>
      </c>
      <c r="N92">
        <v>1238.111541</v>
      </c>
      <c r="O92">
        <v>1140.8752569999999</v>
      </c>
      <c r="P92">
        <v>803.13894289999996</v>
      </c>
      <c r="Q92" s="7">
        <v>8.1999999999999993</v>
      </c>
      <c r="R92">
        <v>9621.7884350000004</v>
      </c>
      <c r="S92">
        <v>2248.6073219999998</v>
      </c>
      <c r="T92">
        <v>749.25801590000003</v>
      </c>
      <c r="U92">
        <v>594.70189440000001</v>
      </c>
      <c r="V92">
        <v>327.41329339999999</v>
      </c>
      <c r="W92">
        <v>382.90266750000001</v>
      </c>
      <c r="X92">
        <v>268.18768849999998</v>
      </c>
      <c r="Y92" s="7">
        <v>19.399999999999999</v>
      </c>
      <c r="Z92">
        <v>2491.5516750000002</v>
      </c>
      <c r="AA92">
        <v>314.35922629999999</v>
      </c>
      <c r="AB92">
        <v>118.36367490000001</v>
      </c>
      <c r="AC92">
        <v>87.380289509999997</v>
      </c>
      <c r="AD92">
        <v>42.668786949999998</v>
      </c>
      <c r="AE92">
        <v>47.098837840000002</v>
      </c>
      <c r="AF92">
        <v>26.895490179999999</v>
      </c>
      <c r="AG92" s="7">
        <f t="shared" si="18"/>
        <v>11.203464306523594</v>
      </c>
      <c r="AH92">
        <f>Sheet1!C392</f>
        <v>2.92</v>
      </c>
      <c r="AI92">
        <f t="shared" si="19"/>
        <v>5.2390838893837159</v>
      </c>
      <c r="AJ92">
        <f t="shared" si="20"/>
        <v>4.8932606715767761</v>
      </c>
      <c r="AK92">
        <f t="shared" si="21"/>
        <v>7.5264865641280458</v>
      </c>
      <c r="AL92">
        <f t="shared" si="22"/>
        <v>5.7196254925518417</v>
      </c>
      <c r="AM92">
        <f t="shared" si="23"/>
        <v>5.1955562314278776</v>
      </c>
      <c r="AN92">
        <f t="shared" si="24"/>
        <v>5.2002994533347273</v>
      </c>
      <c r="AO92" s="12">
        <v>174306</v>
      </c>
      <c r="AP92" s="12">
        <v>150959</v>
      </c>
      <c r="AQ92" s="12">
        <v>18942</v>
      </c>
      <c r="AR92" s="12">
        <f t="shared" si="25"/>
        <v>4405</v>
      </c>
      <c r="AS92" s="7">
        <f t="shared" si="26"/>
        <v>2.2407096892759584</v>
      </c>
      <c r="AT92">
        <f t="shared" si="27"/>
        <v>2.1041341542702074</v>
      </c>
      <c r="AU92">
        <f t="shared" si="28"/>
        <v>2.9652730660692823</v>
      </c>
      <c r="AV92">
        <f t="shared" si="29"/>
        <v>2.4162230435560832</v>
      </c>
      <c r="AW92">
        <f t="shared" si="30"/>
        <v>1.0715836162801904</v>
      </c>
      <c r="AX92" s="23">
        <f t="shared" si="31"/>
        <v>0.4600708157987452</v>
      </c>
      <c r="AY92">
        <f t="shared" si="31"/>
        <v>0.45513821629295381</v>
      </c>
      <c r="AZ92">
        <f t="shared" si="32"/>
        <v>0.56163836048857263</v>
      </c>
      <c r="BA92">
        <f t="shared" si="33"/>
        <v>0.53868618031582871</v>
      </c>
      <c r="BB92">
        <f t="shared" si="34"/>
        <v>0.13584581363287884</v>
      </c>
    </row>
    <row r="93" spans="1:54" x14ac:dyDescent="0.35">
      <c r="A93" s="5">
        <v>30529</v>
      </c>
      <c r="B93">
        <v>101989.20600000001</v>
      </c>
      <c r="C93">
        <v>10620.09712</v>
      </c>
      <c r="D93">
        <v>3613.034709</v>
      </c>
      <c r="E93">
        <v>3007.0844550000002</v>
      </c>
      <c r="F93">
        <v>1433.7378229999999</v>
      </c>
      <c r="G93">
        <v>1506.2603079999999</v>
      </c>
      <c r="H93">
        <v>1017.2523629999999</v>
      </c>
      <c r="I93" s="7">
        <v>9.5</v>
      </c>
      <c r="J93">
        <v>89847.610639999999</v>
      </c>
      <c r="K93">
        <v>7944.6604200000002</v>
      </c>
      <c r="L93">
        <v>2748.884818</v>
      </c>
      <c r="M93">
        <v>2319.8689380000001</v>
      </c>
      <c r="N93">
        <v>1076.4272779999999</v>
      </c>
      <c r="O93">
        <v>1090.1404030000001</v>
      </c>
      <c r="P93">
        <v>788.63722029999997</v>
      </c>
      <c r="Q93" s="7">
        <v>8.1999999999999993</v>
      </c>
      <c r="R93">
        <v>9507.7583770000001</v>
      </c>
      <c r="S93">
        <v>2302.8433460000001</v>
      </c>
      <c r="T93">
        <v>746.18766789999995</v>
      </c>
      <c r="U93">
        <v>635.62385879999999</v>
      </c>
      <c r="V93">
        <v>322.01347290000001</v>
      </c>
      <c r="W93">
        <v>389.82640099999998</v>
      </c>
      <c r="X93">
        <v>191.2554939</v>
      </c>
      <c r="Y93" s="7">
        <v>19.7</v>
      </c>
      <c r="Z93">
        <v>2571.5811560000002</v>
      </c>
      <c r="AA93">
        <v>290.63095970000001</v>
      </c>
      <c r="AB93">
        <v>108.2925802</v>
      </c>
      <c r="AC93">
        <v>88.292556739999995</v>
      </c>
      <c r="AD93">
        <v>37.491880850000001</v>
      </c>
      <c r="AE93">
        <v>31.080145850000001</v>
      </c>
      <c r="AF93">
        <v>24.560390120000001</v>
      </c>
      <c r="AG93" s="7">
        <f t="shared" si="18"/>
        <v>10.154067831164969</v>
      </c>
      <c r="AH93">
        <f>Sheet1!C393</f>
        <v>2.96</v>
      </c>
      <c r="AI93">
        <f t="shared" si="19"/>
        <v>5.3028294334251411</v>
      </c>
      <c r="AJ93">
        <f t="shared" si="20"/>
        <v>4.9266621560646922</v>
      </c>
      <c r="AK93">
        <f t="shared" si="21"/>
        <v>7.636229436050229</v>
      </c>
      <c r="AL93">
        <f t="shared" si="22"/>
        <v>5.4823389880823958</v>
      </c>
      <c r="AM93">
        <f t="shared" si="23"/>
        <v>5.2186590833386592</v>
      </c>
      <c r="AN93">
        <f t="shared" si="24"/>
        <v>5.2355023541164964</v>
      </c>
      <c r="AO93" s="12">
        <v>174440</v>
      </c>
      <c r="AP93" s="12">
        <v>151003</v>
      </c>
      <c r="AQ93" s="12">
        <v>18966</v>
      </c>
      <c r="AR93" s="12">
        <f t="shared" si="25"/>
        <v>4471</v>
      </c>
      <c r="AS93" s="7">
        <f t="shared" si="26"/>
        <v>2.2512917986064953</v>
      </c>
      <c r="AT93">
        <f t="shared" si="27"/>
        <v>2.1041341542702074</v>
      </c>
      <c r="AU93">
        <f t="shared" si="28"/>
        <v>2.9806186357439426</v>
      </c>
      <c r="AV93">
        <f t="shared" si="29"/>
        <v>2.3178743967436786</v>
      </c>
      <c r="AW93">
        <f t="shared" si="30"/>
        <v>1.085189268335969</v>
      </c>
      <c r="AX93" s="23">
        <f t="shared" si="31"/>
        <v>0.47065292512928214</v>
      </c>
      <c r="AY93">
        <f t="shared" si="31"/>
        <v>0.45513821629295381</v>
      </c>
      <c r="AZ93">
        <f t="shared" si="32"/>
        <v>0.57698393016323291</v>
      </c>
      <c r="BA93">
        <f t="shared" si="33"/>
        <v>0.44033753350342408</v>
      </c>
      <c r="BB93">
        <f t="shared" si="34"/>
        <v>0.12224016157710027</v>
      </c>
    </row>
    <row r="94" spans="1:54" x14ac:dyDescent="0.35">
      <c r="A94" s="5">
        <v>30560</v>
      </c>
      <c r="B94">
        <v>102359.25290000001</v>
      </c>
      <c r="C94">
        <v>10289.497460000001</v>
      </c>
      <c r="D94">
        <v>3609.9878480000002</v>
      </c>
      <c r="E94">
        <v>2882.198359</v>
      </c>
      <c r="F94">
        <v>1415.5720249999999</v>
      </c>
      <c r="G94">
        <v>1374.6455249999999</v>
      </c>
      <c r="H94">
        <v>1020.063712</v>
      </c>
      <c r="I94" s="7">
        <v>9.1999999999999993</v>
      </c>
      <c r="J94">
        <v>90107.000310000003</v>
      </c>
      <c r="K94">
        <v>7724.7256340000004</v>
      </c>
      <c r="L94">
        <v>2767.5423430000001</v>
      </c>
      <c r="M94">
        <v>2119.7407199999998</v>
      </c>
      <c r="N94">
        <v>1060.7470149999999</v>
      </c>
      <c r="O94">
        <v>1014.199522</v>
      </c>
      <c r="P94">
        <v>770.78502289999994</v>
      </c>
      <c r="Q94" s="7">
        <v>8</v>
      </c>
      <c r="R94">
        <v>9589.978991</v>
      </c>
      <c r="S94">
        <v>2256.723536</v>
      </c>
      <c r="T94">
        <v>747.18657580000001</v>
      </c>
      <c r="U94">
        <v>651.7096401</v>
      </c>
      <c r="V94">
        <v>297.48308120000002</v>
      </c>
      <c r="W94">
        <v>333.73071449999998</v>
      </c>
      <c r="X94">
        <v>241.59691979999999</v>
      </c>
      <c r="Y94" s="7">
        <v>18.8</v>
      </c>
      <c r="Z94">
        <v>2681.4926679999999</v>
      </c>
      <c r="AA94">
        <v>297.08063829999998</v>
      </c>
      <c r="AB94">
        <v>122.4792526</v>
      </c>
      <c r="AC94">
        <v>82.585263990000001</v>
      </c>
      <c r="AD94">
        <v>37.619967010000003</v>
      </c>
      <c r="AE94">
        <v>35.456060569999998</v>
      </c>
      <c r="AF94">
        <v>24.569831539999999</v>
      </c>
      <c r="AG94" s="7">
        <f t="shared" si="18"/>
        <v>9.973924014951816</v>
      </c>
      <c r="AH94">
        <f>Sheet1!C394</f>
        <v>3.01</v>
      </c>
      <c r="AI94">
        <f t="shared" si="19"/>
        <v>5.2623188804936554</v>
      </c>
      <c r="AJ94">
        <f t="shared" si="20"/>
        <v>4.9071376585541184</v>
      </c>
      <c r="AK94">
        <f t="shared" si="21"/>
        <v>7.5224995845795828</v>
      </c>
      <c r="AL94">
        <f t="shared" si="22"/>
        <v>5.4791889258361008</v>
      </c>
      <c r="AM94">
        <f t="shared" si="23"/>
        <v>5.1976673103132836</v>
      </c>
      <c r="AN94">
        <f t="shared" si="24"/>
        <v>5.2066770887207259</v>
      </c>
      <c r="AO94" s="12">
        <v>174602</v>
      </c>
      <c r="AP94" s="12">
        <v>151021</v>
      </c>
      <c r="AQ94" s="12">
        <v>18994</v>
      </c>
      <c r="AR94" s="12">
        <f t="shared" si="25"/>
        <v>4587</v>
      </c>
      <c r="AS94" s="7">
        <f t="shared" si="26"/>
        <v>2.2192034840549946</v>
      </c>
      <c r="AT94">
        <f t="shared" si="27"/>
        <v>2.0794415416798357</v>
      </c>
      <c r="AU94">
        <f t="shared" si="28"/>
        <v>2.9338568698359038</v>
      </c>
      <c r="AV94">
        <f t="shared" si="29"/>
        <v>2.2999740887824807</v>
      </c>
      <c r="AW94">
        <f t="shared" si="30"/>
        <v>1.1019400787607843</v>
      </c>
      <c r="AX94" s="23">
        <f t="shared" si="31"/>
        <v>0.4385646105777814</v>
      </c>
      <c r="AY94">
        <f t="shared" si="31"/>
        <v>0.43044560370258211</v>
      </c>
      <c r="AZ94">
        <f t="shared" si="32"/>
        <v>0.53022216425519408</v>
      </c>
      <c r="BA94">
        <f t="shared" si="33"/>
        <v>0.42243722554222618</v>
      </c>
      <c r="BB94">
        <f t="shared" si="34"/>
        <v>0.10548935115228497</v>
      </c>
    </row>
    <row r="95" spans="1:54" x14ac:dyDescent="0.35">
      <c r="A95" s="5">
        <v>30590</v>
      </c>
      <c r="B95">
        <v>102402.16039999999</v>
      </c>
      <c r="C95">
        <v>9785.1963790000009</v>
      </c>
      <c r="D95">
        <v>3450.5480870000001</v>
      </c>
      <c r="E95">
        <v>2742.6798450000001</v>
      </c>
      <c r="F95">
        <v>1356.932356</v>
      </c>
      <c r="G95">
        <v>1285.917076</v>
      </c>
      <c r="H95">
        <v>936.57782450000002</v>
      </c>
      <c r="I95" s="7">
        <v>8.8000000000000007</v>
      </c>
      <c r="J95">
        <v>90244.76771</v>
      </c>
      <c r="K95">
        <v>7343.105168</v>
      </c>
      <c r="L95">
        <v>2667.3434710000001</v>
      </c>
      <c r="M95">
        <v>2026.2290350000001</v>
      </c>
      <c r="N95">
        <v>1014.400492</v>
      </c>
      <c r="O95">
        <v>950.73152589999995</v>
      </c>
      <c r="P95">
        <v>710.09923519999995</v>
      </c>
      <c r="Q95" s="7">
        <v>7.7</v>
      </c>
      <c r="R95">
        <v>9546.8048980000003</v>
      </c>
      <c r="S95">
        <v>2122.3998590000001</v>
      </c>
      <c r="T95">
        <v>651.65880179999999</v>
      </c>
      <c r="U95">
        <v>642.71730330000003</v>
      </c>
      <c r="V95">
        <v>313.45311959999998</v>
      </c>
      <c r="W95">
        <v>287.6754305</v>
      </c>
      <c r="X95">
        <v>235.89966630000001</v>
      </c>
      <c r="Y95" s="7">
        <v>18.2</v>
      </c>
      <c r="Z95">
        <v>2610.4692020000002</v>
      </c>
      <c r="AA95">
        <v>318.09386369999999</v>
      </c>
      <c r="AB95">
        <v>123.6383438</v>
      </c>
      <c r="AC95">
        <v>86.690919559999998</v>
      </c>
      <c r="AD95">
        <v>41.02549423</v>
      </c>
      <c r="AE95">
        <v>41.039873919999998</v>
      </c>
      <c r="AF95">
        <v>21.268817380000002</v>
      </c>
      <c r="AG95" s="7">
        <f t="shared" si="18"/>
        <v>10.861772704354159</v>
      </c>
      <c r="AH95">
        <f>Sheet1!C395</f>
        <v>3.31</v>
      </c>
      <c r="AI95">
        <f t="shared" si="19"/>
        <v>5.3970362237064897</v>
      </c>
      <c r="AJ95">
        <f t="shared" si="20"/>
        <v>5.0484651132794811</v>
      </c>
      <c r="AK95">
        <f t="shared" si="21"/>
        <v>7.7615720057215212</v>
      </c>
      <c r="AL95">
        <f t="shared" si="22"/>
        <v>5.9960376626078888</v>
      </c>
      <c r="AM95">
        <f t="shared" si="23"/>
        <v>5.3553282327302405</v>
      </c>
      <c r="AN95">
        <f t="shared" si="24"/>
        <v>5.3686269111294953</v>
      </c>
      <c r="AO95" s="12">
        <v>174779</v>
      </c>
      <c r="AP95" s="12">
        <v>151175</v>
      </c>
      <c r="AQ95" s="12">
        <v>19026</v>
      </c>
      <c r="AR95" s="12">
        <f t="shared" si="25"/>
        <v>4578</v>
      </c>
      <c r="AS95" s="7">
        <f t="shared" si="26"/>
        <v>2.174751721484161</v>
      </c>
      <c r="AT95">
        <f t="shared" si="27"/>
        <v>2.0412203288596382</v>
      </c>
      <c r="AU95">
        <f t="shared" si="28"/>
        <v>2.9014215940827497</v>
      </c>
      <c r="AV95">
        <f t="shared" si="29"/>
        <v>2.385249533629958</v>
      </c>
      <c r="AW95">
        <f t="shared" si="30"/>
        <v>1.1969481893889715</v>
      </c>
      <c r="AX95" s="23">
        <f t="shared" si="31"/>
        <v>0.39411284800694779</v>
      </c>
      <c r="AY95">
        <f t="shared" si="31"/>
        <v>0.39222439088238459</v>
      </c>
      <c r="AZ95">
        <f t="shared" si="32"/>
        <v>0.49778688850204</v>
      </c>
      <c r="BA95">
        <f t="shared" si="33"/>
        <v>0.50771267038970347</v>
      </c>
      <c r="BB95">
        <f t="shared" si="34"/>
        <v>1.0481240524097712E-2</v>
      </c>
    </row>
    <row r="96" spans="1:54" x14ac:dyDescent="0.35">
      <c r="A96" s="5">
        <v>30621</v>
      </c>
      <c r="B96">
        <v>102968.6452</v>
      </c>
      <c r="C96">
        <v>9568.6214440000003</v>
      </c>
      <c r="D96">
        <v>3373.7893490000001</v>
      </c>
      <c r="E96">
        <v>2737.5174339999999</v>
      </c>
      <c r="F96">
        <v>1307.6105399999999</v>
      </c>
      <c r="G96">
        <v>1227.761293</v>
      </c>
      <c r="H96">
        <v>914.4072615</v>
      </c>
      <c r="I96" s="7">
        <v>8.5</v>
      </c>
      <c r="J96">
        <v>90699.246780000001</v>
      </c>
      <c r="K96">
        <v>7191.7268119999999</v>
      </c>
      <c r="L96">
        <v>2611.8799589999999</v>
      </c>
      <c r="M96">
        <v>2026.67318</v>
      </c>
      <c r="N96">
        <v>989.66469259999997</v>
      </c>
      <c r="O96">
        <v>880.97167279999996</v>
      </c>
      <c r="P96">
        <v>669.45724600000005</v>
      </c>
      <c r="Q96" s="7">
        <v>7.4</v>
      </c>
      <c r="R96">
        <v>9663.028472</v>
      </c>
      <c r="S96">
        <v>2100.0903720000001</v>
      </c>
      <c r="T96">
        <v>637.83397060000004</v>
      </c>
      <c r="U96">
        <v>630.85554349999995</v>
      </c>
      <c r="V96">
        <v>303.66137689999999</v>
      </c>
      <c r="W96">
        <v>303.58129309999998</v>
      </c>
      <c r="X96">
        <v>219.12266600000001</v>
      </c>
      <c r="Y96" s="7">
        <v>17.5</v>
      </c>
      <c r="Z96">
        <v>2620.76892</v>
      </c>
      <c r="AA96">
        <v>280.54179360000001</v>
      </c>
      <c r="AB96">
        <v>123.70471499999999</v>
      </c>
      <c r="AC96">
        <v>73.958264499999999</v>
      </c>
      <c r="AD96">
        <v>32.819787310000002</v>
      </c>
      <c r="AE96">
        <v>37.484847770000002</v>
      </c>
      <c r="AF96">
        <v>14.58866553</v>
      </c>
      <c r="AG96" s="7">
        <f t="shared" si="18"/>
        <v>9.6694846327540898</v>
      </c>
      <c r="AH96">
        <f>Sheet1!C396</f>
        <v>3.31</v>
      </c>
      <c r="AI96">
        <f t="shared" si="19"/>
        <v>5.3042435841503357</v>
      </c>
      <c r="AJ96">
        <f t="shared" si="20"/>
        <v>4.9491413396669124</v>
      </c>
      <c r="AK96">
        <f t="shared" si="21"/>
        <v>7.61084752179414</v>
      </c>
      <c r="AL96">
        <f t="shared" si="22"/>
        <v>5.6573840363206767</v>
      </c>
      <c r="AM96">
        <f t="shared" si="23"/>
        <v>5.2464167169626368</v>
      </c>
      <c r="AN96">
        <f t="shared" si="24"/>
        <v>5.2575751516285827</v>
      </c>
      <c r="AO96" s="12">
        <v>174951</v>
      </c>
      <c r="AP96" s="12">
        <v>151324</v>
      </c>
      <c r="AQ96" s="12">
        <v>19057</v>
      </c>
      <c r="AR96" s="12">
        <f t="shared" si="25"/>
        <v>4570</v>
      </c>
      <c r="AS96" s="7">
        <f t="shared" si="26"/>
        <v>2.1400661634962708</v>
      </c>
      <c r="AT96">
        <f t="shared" si="27"/>
        <v>2.0014800002101243</v>
      </c>
      <c r="AU96">
        <f t="shared" si="28"/>
        <v>2.8622008809294686</v>
      </c>
      <c r="AV96">
        <f t="shared" si="29"/>
        <v>2.2689750125696735</v>
      </c>
      <c r="AW96">
        <f t="shared" si="30"/>
        <v>1.1969481893889715</v>
      </c>
      <c r="AX96" s="23">
        <f t="shared" si="31"/>
        <v>0.3594272900190576</v>
      </c>
      <c r="AY96">
        <f t="shared" si="31"/>
        <v>0.35248406223287065</v>
      </c>
      <c r="AZ96">
        <f t="shared" si="32"/>
        <v>0.45856617534875888</v>
      </c>
      <c r="BA96">
        <f t="shared" si="33"/>
        <v>0.39143814932941901</v>
      </c>
      <c r="BB96">
        <f t="shared" si="34"/>
        <v>1.0481240524097712E-2</v>
      </c>
    </row>
    <row r="97" spans="1:54" x14ac:dyDescent="0.35">
      <c r="A97" s="5">
        <v>30651</v>
      </c>
      <c r="B97">
        <v>103282.2919</v>
      </c>
      <c r="C97">
        <v>9492.3231990000004</v>
      </c>
      <c r="D97">
        <v>3407.7132750000001</v>
      </c>
      <c r="E97">
        <v>2671.0576959999999</v>
      </c>
      <c r="F97">
        <v>1303.116291</v>
      </c>
      <c r="G97">
        <v>1203.0899340000001</v>
      </c>
      <c r="H97">
        <v>835.97036490000005</v>
      </c>
      <c r="I97" s="7">
        <v>8.3000000000000007</v>
      </c>
      <c r="J97">
        <v>91042.614499999996</v>
      </c>
      <c r="K97">
        <v>7068.6016040000004</v>
      </c>
      <c r="L97">
        <v>2594.8659870000001</v>
      </c>
      <c r="M97">
        <v>1963.6712110000001</v>
      </c>
      <c r="N97">
        <v>963.79752970000004</v>
      </c>
      <c r="O97">
        <v>891.81246199999998</v>
      </c>
      <c r="P97">
        <v>639.21518289999995</v>
      </c>
      <c r="Q97" s="7">
        <v>7.1</v>
      </c>
      <c r="R97">
        <v>9675.8994220000004</v>
      </c>
      <c r="S97">
        <v>2107.322334</v>
      </c>
      <c r="T97">
        <v>705.44821479999996</v>
      </c>
      <c r="U97">
        <v>644.55198210000003</v>
      </c>
      <c r="V97">
        <v>280.65581559999998</v>
      </c>
      <c r="W97">
        <v>293.75699279999998</v>
      </c>
      <c r="X97">
        <v>172.96485659999999</v>
      </c>
      <c r="Y97" s="7">
        <v>17.8</v>
      </c>
      <c r="Z97">
        <v>2576.4746340000002</v>
      </c>
      <c r="AA97">
        <v>289.94370570000001</v>
      </c>
      <c r="AB97">
        <v>126.67126399999999</v>
      </c>
      <c r="AC97">
        <v>68.223535819999995</v>
      </c>
      <c r="AD97">
        <v>41.973468259999997</v>
      </c>
      <c r="AE97">
        <v>34.442978429999997</v>
      </c>
      <c r="AF97">
        <v>23.451916950000001</v>
      </c>
      <c r="AG97" s="7">
        <f t="shared" si="18"/>
        <v>10.115191550523834</v>
      </c>
      <c r="AH97">
        <f>Sheet1!C397</f>
        <v>3.44</v>
      </c>
      <c r="AI97">
        <f t="shared" si="19"/>
        <v>5.3434071527443985</v>
      </c>
      <c r="AJ97">
        <f t="shared" si="20"/>
        <v>4.9420643459995537</v>
      </c>
      <c r="AK97">
        <f t="shared" si="21"/>
        <v>7.8250878589316812</v>
      </c>
      <c r="AL97">
        <f t="shared" si="22"/>
        <v>5.8988353879220927</v>
      </c>
      <c r="AM97">
        <f t="shared" si="23"/>
        <v>5.2670117115415378</v>
      </c>
      <c r="AN97">
        <f t="shared" si="24"/>
        <v>5.2811421937711636</v>
      </c>
      <c r="AO97" s="12">
        <v>175121</v>
      </c>
      <c r="AP97" s="12">
        <v>151484</v>
      </c>
      <c r="AQ97" s="12">
        <v>19086</v>
      </c>
      <c r="AR97" s="12">
        <f t="shared" si="25"/>
        <v>4551</v>
      </c>
      <c r="AS97" s="7">
        <f t="shared" si="26"/>
        <v>2.1162555148025524</v>
      </c>
      <c r="AT97">
        <f t="shared" si="27"/>
        <v>1.9600947840472698</v>
      </c>
      <c r="AU97">
        <f t="shared" si="28"/>
        <v>2.8791984572980396</v>
      </c>
      <c r="AV97">
        <f t="shared" si="29"/>
        <v>2.3140384077141363</v>
      </c>
      <c r="AW97">
        <f t="shared" si="30"/>
        <v>1.235471471385307</v>
      </c>
      <c r="AX97" s="23">
        <f t="shared" si="31"/>
        <v>0.33561664132533919</v>
      </c>
      <c r="AY97">
        <f t="shared" si="31"/>
        <v>0.31109884607001614</v>
      </c>
      <c r="AZ97">
        <f t="shared" si="32"/>
        <v>0.4755637517173299</v>
      </c>
      <c r="BA97">
        <f t="shared" si="33"/>
        <v>0.43650154447388179</v>
      </c>
      <c r="BB97">
        <f t="shared" si="34"/>
        <v>-2.8042041472237766E-2</v>
      </c>
    </row>
    <row r="98" spans="1:54" x14ac:dyDescent="0.35">
      <c r="A98" s="5">
        <v>30682</v>
      </c>
      <c r="B98">
        <v>103562.08</v>
      </c>
      <c r="C98">
        <v>9110.2800549999993</v>
      </c>
      <c r="D98">
        <v>3348.9585480000001</v>
      </c>
      <c r="E98">
        <v>2553.037902</v>
      </c>
      <c r="F98">
        <v>1223.808661</v>
      </c>
      <c r="G98">
        <v>1082.654806</v>
      </c>
      <c r="H98">
        <v>947.72847360000003</v>
      </c>
      <c r="I98" s="7">
        <v>8</v>
      </c>
      <c r="J98">
        <v>91282.940199999997</v>
      </c>
      <c r="K98">
        <v>6785.2434450000001</v>
      </c>
      <c r="L98">
        <v>2610.8705060000002</v>
      </c>
      <c r="M98">
        <v>1906.6932690000001</v>
      </c>
      <c r="N98">
        <v>924.35937799999999</v>
      </c>
      <c r="O98">
        <v>724.04448219999995</v>
      </c>
      <c r="P98">
        <v>696.20861600000001</v>
      </c>
      <c r="Q98" s="7">
        <v>6.9</v>
      </c>
      <c r="R98">
        <v>9754.3853469999995</v>
      </c>
      <c r="S98">
        <v>2084.035457</v>
      </c>
      <c r="T98">
        <v>650.56055549999996</v>
      </c>
      <c r="U98">
        <v>604.40590399999996</v>
      </c>
      <c r="V98">
        <v>256.84809209999997</v>
      </c>
      <c r="W98">
        <v>344.63900210000003</v>
      </c>
      <c r="X98">
        <v>226.0472121</v>
      </c>
      <c r="Y98" s="7">
        <v>17.3</v>
      </c>
      <c r="Z98">
        <v>2505.7798990000001</v>
      </c>
      <c r="AA98">
        <v>267.99814129999999</v>
      </c>
      <c r="AB98">
        <v>100.75231960000001</v>
      </c>
      <c r="AC98">
        <v>56.99487706</v>
      </c>
      <c r="AD98">
        <v>45.88094847</v>
      </c>
      <c r="AE98">
        <v>36.553266960000002</v>
      </c>
      <c r="AF98">
        <v>25.700378220000001</v>
      </c>
      <c r="AG98" s="7">
        <f t="shared" si="18"/>
        <v>9.6618452308106981</v>
      </c>
      <c r="AH98">
        <f>Sheet1!C398</f>
        <v>3.53</v>
      </c>
      <c r="AI98">
        <f t="shared" si="19"/>
        <v>5.3141321022345691</v>
      </c>
      <c r="AJ98">
        <f t="shared" si="20"/>
        <v>4.935281147006723</v>
      </c>
      <c r="AK98">
        <f t="shared" si="21"/>
        <v>7.8146656998236335</v>
      </c>
      <c r="AL98">
        <f t="shared" si="22"/>
        <v>5.8400611011154471</v>
      </c>
      <c r="AM98">
        <f t="shared" si="23"/>
        <v>5.260441796092838</v>
      </c>
      <c r="AN98">
        <f t="shared" si="24"/>
        <v>5.2728352713824451</v>
      </c>
      <c r="AO98" s="12">
        <v>175533</v>
      </c>
      <c r="AP98" s="12">
        <v>151939</v>
      </c>
      <c r="AQ98" s="12">
        <v>19196</v>
      </c>
      <c r="AR98" s="12">
        <f t="shared" si="25"/>
        <v>4398</v>
      </c>
      <c r="AS98" s="7">
        <f t="shared" si="26"/>
        <v>2.0794415416798357</v>
      </c>
      <c r="AT98">
        <f t="shared" si="27"/>
        <v>1.9315214116032138</v>
      </c>
      <c r="AU98">
        <f t="shared" si="28"/>
        <v>2.8507065015037334</v>
      </c>
      <c r="AV98">
        <f t="shared" si="29"/>
        <v>2.2681846476651391</v>
      </c>
      <c r="AW98">
        <f t="shared" si="30"/>
        <v>1.2612978709452054</v>
      </c>
      <c r="AX98" s="23">
        <f t="shared" si="31"/>
        <v>0.29880266820262258</v>
      </c>
      <c r="AY98">
        <f t="shared" si="31"/>
        <v>0.28252547362596014</v>
      </c>
      <c r="AZ98">
        <f t="shared" si="32"/>
        <v>0.44707179592302371</v>
      </c>
      <c r="BA98">
        <f t="shared" si="33"/>
        <v>0.39064778442488457</v>
      </c>
      <c r="BB98">
        <f t="shared" si="34"/>
        <v>-5.3868441032136172E-2</v>
      </c>
    </row>
    <row r="99" spans="1:54" x14ac:dyDescent="0.35">
      <c r="A99" s="5">
        <v>30713</v>
      </c>
      <c r="B99">
        <v>104122.113</v>
      </c>
      <c r="C99">
        <v>8898.9581689999995</v>
      </c>
      <c r="D99">
        <v>3262.5937479999998</v>
      </c>
      <c r="E99">
        <v>2467.0056089999998</v>
      </c>
      <c r="F99">
        <v>1112.3920450000001</v>
      </c>
      <c r="G99">
        <v>1016.043741</v>
      </c>
      <c r="H99">
        <v>833.29826049999997</v>
      </c>
      <c r="I99" s="7">
        <v>7.8</v>
      </c>
      <c r="J99">
        <v>91523.188469999994</v>
      </c>
      <c r="K99">
        <v>6684.0819709999996</v>
      </c>
      <c r="L99">
        <v>2509.9143180000001</v>
      </c>
      <c r="M99">
        <v>1871.0828670000001</v>
      </c>
      <c r="N99">
        <v>829.53273590000003</v>
      </c>
      <c r="O99">
        <v>709.30244709999999</v>
      </c>
      <c r="P99">
        <v>590.58080370000005</v>
      </c>
      <c r="Q99" s="7">
        <v>6.8</v>
      </c>
      <c r="R99">
        <v>10069.58556</v>
      </c>
      <c r="S99">
        <v>1969.069029</v>
      </c>
      <c r="T99">
        <v>659.31559219999997</v>
      </c>
      <c r="U99">
        <v>527.13718800000004</v>
      </c>
      <c r="V99">
        <v>253.4546962</v>
      </c>
      <c r="W99">
        <v>267.79353579999997</v>
      </c>
      <c r="X99">
        <v>224.61415700000001</v>
      </c>
      <c r="Y99" s="7">
        <v>16.2</v>
      </c>
      <c r="Z99">
        <v>2571.4308289999999</v>
      </c>
      <c r="AA99">
        <v>245.57139810000001</v>
      </c>
      <c r="AB99">
        <v>94.56745291</v>
      </c>
      <c r="AC99">
        <v>57.076337760000001</v>
      </c>
      <c r="AD99">
        <v>41.552105320000003</v>
      </c>
      <c r="AE99">
        <v>33.328011570000001</v>
      </c>
      <c r="AF99">
        <v>16.301264539999998</v>
      </c>
      <c r="AG99" s="7">
        <f t="shared" si="18"/>
        <v>8.7174726287954254</v>
      </c>
      <c r="AH99">
        <f>Sheet1!C399</f>
        <v>3.68</v>
      </c>
      <c r="AI99">
        <f t="shared" si="19"/>
        <v>5.3576114080810306</v>
      </c>
      <c r="AJ99">
        <f t="shared" si="20"/>
        <v>5.0023994242763141</v>
      </c>
      <c r="AK99">
        <f t="shared" si="21"/>
        <v>7.7211398122297981</v>
      </c>
      <c r="AL99">
        <f t="shared" si="22"/>
        <v>5.6639473226688084</v>
      </c>
      <c r="AM99">
        <f t="shared" si="23"/>
        <v>5.3103326163959856</v>
      </c>
      <c r="AN99">
        <f t="shared" si="24"/>
        <v>5.3163577484721722</v>
      </c>
      <c r="AO99" s="12">
        <v>175679</v>
      </c>
      <c r="AP99" s="12">
        <v>152079</v>
      </c>
      <c r="AQ99" s="12">
        <v>19222</v>
      </c>
      <c r="AR99" s="12">
        <f t="shared" si="25"/>
        <v>4378</v>
      </c>
      <c r="AS99" s="7">
        <f t="shared" si="26"/>
        <v>2.0541237336955462</v>
      </c>
      <c r="AT99">
        <f t="shared" si="27"/>
        <v>1.9169226121820611</v>
      </c>
      <c r="AU99">
        <f t="shared" si="28"/>
        <v>2.7850112422383382</v>
      </c>
      <c r="AV99">
        <f t="shared" si="29"/>
        <v>2.165329359762961</v>
      </c>
      <c r="AW99">
        <f t="shared" si="30"/>
        <v>1.3029127521808397</v>
      </c>
      <c r="AX99" s="23">
        <f t="shared" si="31"/>
        <v>0.27348486021833307</v>
      </c>
      <c r="AY99">
        <f t="shared" si="31"/>
        <v>0.26792667420480742</v>
      </c>
      <c r="AZ99">
        <f t="shared" si="32"/>
        <v>0.3813765366576285</v>
      </c>
      <c r="BA99">
        <f t="shared" si="33"/>
        <v>0.28779249652270655</v>
      </c>
      <c r="BB99">
        <f t="shared" si="34"/>
        <v>-9.5483322267770454E-2</v>
      </c>
    </row>
    <row r="100" spans="1:54" x14ac:dyDescent="0.35">
      <c r="A100" s="5">
        <v>30742</v>
      </c>
      <c r="B100">
        <v>104233.59269999999</v>
      </c>
      <c r="C100">
        <v>8835.9374239999997</v>
      </c>
      <c r="D100">
        <v>3262.91383</v>
      </c>
      <c r="E100">
        <v>2647.3215190000001</v>
      </c>
      <c r="F100">
        <v>1144.0188969999999</v>
      </c>
      <c r="G100">
        <v>944.32859640000004</v>
      </c>
      <c r="H100">
        <v>879.48164889999998</v>
      </c>
      <c r="I100" s="7">
        <v>7.8</v>
      </c>
      <c r="J100">
        <v>91769.473110000006</v>
      </c>
      <c r="K100">
        <v>6628.0086789999996</v>
      </c>
      <c r="L100">
        <v>2509.0718569999999</v>
      </c>
      <c r="M100">
        <v>2006.715138</v>
      </c>
      <c r="N100">
        <v>858.81287859999998</v>
      </c>
      <c r="O100">
        <v>661.53632219999997</v>
      </c>
      <c r="P100">
        <v>634.92411010000001</v>
      </c>
      <c r="Q100" s="7">
        <v>6.7</v>
      </c>
      <c r="R100">
        <v>9967.1461380000001</v>
      </c>
      <c r="S100">
        <v>1984.893403</v>
      </c>
      <c r="T100">
        <v>677.17907830000001</v>
      </c>
      <c r="U100">
        <v>585.22161879999999</v>
      </c>
      <c r="V100">
        <v>249.61375889999999</v>
      </c>
      <c r="W100">
        <v>250.1849551</v>
      </c>
      <c r="X100">
        <v>222.47951470000001</v>
      </c>
      <c r="Y100" s="7">
        <v>16.600000000000001</v>
      </c>
      <c r="Z100">
        <v>2472.8954210000002</v>
      </c>
      <c r="AA100">
        <v>209.71337930000001</v>
      </c>
      <c r="AB100">
        <v>91.113187370000006</v>
      </c>
      <c r="AC100">
        <v>53.145309560000001</v>
      </c>
      <c r="AD100">
        <v>28.62909247</v>
      </c>
      <c r="AE100">
        <v>26.596343340000001</v>
      </c>
      <c r="AF100">
        <v>16.423575530000001</v>
      </c>
      <c r="AG100" s="7">
        <f t="shared" si="18"/>
        <v>7.8175162653812009</v>
      </c>
      <c r="AH100">
        <f>Sheet1!C400</f>
        <v>3.68</v>
      </c>
      <c r="AI100">
        <f t="shared" si="19"/>
        <v>5.3576114080810306</v>
      </c>
      <c r="AJ100">
        <f t="shared" si="20"/>
        <v>4.9654808427784713</v>
      </c>
      <c r="AK100">
        <f t="shared" si="21"/>
        <v>7.8158812682895844</v>
      </c>
      <c r="AL100">
        <f t="shared" si="22"/>
        <v>5.363623761656183</v>
      </c>
      <c r="AM100">
        <f t="shared" si="23"/>
        <v>5.2745866761606752</v>
      </c>
      <c r="AN100">
        <f t="shared" si="24"/>
        <v>5.2872397531385031</v>
      </c>
      <c r="AO100" s="12">
        <v>175824</v>
      </c>
      <c r="AP100" s="12">
        <v>152285</v>
      </c>
      <c r="AQ100" s="12">
        <v>19248</v>
      </c>
      <c r="AR100" s="12">
        <f t="shared" si="25"/>
        <v>4291</v>
      </c>
      <c r="AS100" s="7">
        <f t="shared" si="26"/>
        <v>2.0541237336955462</v>
      </c>
      <c r="AT100">
        <f t="shared" si="27"/>
        <v>1.9021075263969205</v>
      </c>
      <c r="AU100">
        <f t="shared" si="28"/>
        <v>2.8094026953624978</v>
      </c>
      <c r="AV100">
        <f t="shared" si="29"/>
        <v>2.0563668909848807</v>
      </c>
      <c r="AW100">
        <f t="shared" si="30"/>
        <v>1.3029127521808397</v>
      </c>
      <c r="AX100" s="23">
        <f t="shared" si="31"/>
        <v>0.27348486021833307</v>
      </c>
      <c r="AY100">
        <f t="shared" si="31"/>
        <v>0.25311158841966686</v>
      </c>
      <c r="AZ100">
        <f t="shared" si="32"/>
        <v>0.40576798978178807</v>
      </c>
      <c r="BA100">
        <f t="shared" si="33"/>
        <v>0.1788300277446262</v>
      </c>
      <c r="BB100">
        <f t="shared" si="34"/>
        <v>-9.5483322267770454E-2</v>
      </c>
    </row>
    <row r="101" spans="1:54" x14ac:dyDescent="0.35">
      <c r="A101" s="5">
        <v>30773</v>
      </c>
      <c r="B101">
        <v>104648.9164</v>
      </c>
      <c r="C101">
        <v>8788.0861210000003</v>
      </c>
      <c r="D101">
        <v>3330.6190529999999</v>
      </c>
      <c r="E101">
        <v>2499.5480710000002</v>
      </c>
      <c r="F101">
        <v>1148.8566980000001</v>
      </c>
      <c r="G101">
        <v>941.86810349999996</v>
      </c>
      <c r="H101">
        <v>806.42083009999999</v>
      </c>
      <c r="I101" s="7">
        <v>7.7</v>
      </c>
      <c r="J101">
        <v>91970.381850000005</v>
      </c>
      <c r="K101">
        <v>6538.8822319999999</v>
      </c>
      <c r="L101">
        <v>2553.9832719999999</v>
      </c>
      <c r="M101">
        <v>1864.547159</v>
      </c>
      <c r="N101">
        <v>848.7833286</v>
      </c>
      <c r="O101">
        <v>651.38643979999995</v>
      </c>
      <c r="P101">
        <v>586.12070449999999</v>
      </c>
      <c r="Q101" s="7">
        <v>6.7</v>
      </c>
      <c r="R101">
        <v>9922.5509820000007</v>
      </c>
      <c r="S101">
        <v>1995.6603190000001</v>
      </c>
      <c r="T101">
        <v>673.6143654</v>
      </c>
      <c r="U101">
        <v>580.24316629999998</v>
      </c>
      <c r="V101">
        <v>265.69040849999999</v>
      </c>
      <c r="W101">
        <v>250.0741937</v>
      </c>
      <c r="X101">
        <v>222.3698014</v>
      </c>
      <c r="Y101" s="7">
        <v>16.5</v>
      </c>
      <c r="Z101">
        <v>2724.3995150000001</v>
      </c>
      <c r="AA101">
        <v>246.05683139999999</v>
      </c>
      <c r="AB101">
        <v>111.3365046</v>
      </c>
      <c r="AC101">
        <v>63.476784459999998</v>
      </c>
      <c r="AD101">
        <v>28.284304179999999</v>
      </c>
      <c r="AE101">
        <v>31.627331529999999</v>
      </c>
      <c r="AF101">
        <v>11.69259111</v>
      </c>
      <c r="AG101" s="7">
        <f t="shared" si="18"/>
        <v>8.2834690265084987</v>
      </c>
      <c r="AH101">
        <f>Sheet1!C401</f>
        <v>3.83</v>
      </c>
      <c r="AI101">
        <f t="shared" si="19"/>
        <v>5.4305616652423714</v>
      </c>
      <c r="AJ101">
        <f t="shared" si="20"/>
        <v>5.0656687613779097</v>
      </c>
      <c r="AK101">
        <f t="shared" si="21"/>
        <v>7.9495282878923073</v>
      </c>
      <c r="AL101">
        <f t="shared" si="22"/>
        <v>5.6325559359430732</v>
      </c>
      <c r="AM101">
        <f t="shared" si="23"/>
        <v>5.3817599866344299</v>
      </c>
      <c r="AN101">
        <f t="shared" si="24"/>
        <v>5.3960913805980528</v>
      </c>
      <c r="AO101" s="12">
        <v>175969</v>
      </c>
      <c r="AP101" s="12">
        <v>152178</v>
      </c>
      <c r="AQ101" s="12">
        <v>19274</v>
      </c>
      <c r="AR101" s="12">
        <f t="shared" si="25"/>
        <v>4517</v>
      </c>
      <c r="AS101" s="7">
        <f t="shared" si="26"/>
        <v>2.0412203288596382</v>
      </c>
      <c r="AT101">
        <f t="shared" si="27"/>
        <v>1.9021075263969205</v>
      </c>
      <c r="AU101">
        <f t="shared" si="28"/>
        <v>2.8033603809065348</v>
      </c>
      <c r="AV101">
        <f t="shared" si="29"/>
        <v>2.114261845210192</v>
      </c>
      <c r="AW101">
        <f t="shared" si="30"/>
        <v>1.3428648031925547</v>
      </c>
      <c r="AX101" s="23">
        <f t="shared" si="31"/>
        <v>0.26058145538242505</v>
      </c>
      <c r="AY101">
        <f t="shared" si="31"/>
        <v>0.25311158841966686</v>
      </c>
      <c r="AZ101">
        <f t="shared" si="32"/>
        <v>0.39972567532582515</v>
      </c>
      <c r="BA101">
        <f t="shared" si="33"/>
        <v>0.23672498196993752</v>
      </c>
      <c r="BB101">
        <f t="shared" si="34"/>
        <v>-0.13543537327948552</v>
      </c>
    </row>
    <row r="102" spans="1:54" x14ac:dyDescent="0.35">
      <c r="A102" s="5">
        <v>30803</v>
      </c>
      <c r="B102">
        <v>105335.0199</v>
      </c>
      <c r="C102">
        <v>8565.8655880000006</v>
      </c>
      <c r="D102">
        <v>3233.4073119999998</v>
      </c>
      <c r="E102">
        <v>2429.6063549999999</v>
      </c>
      <c r="F102">
        <v>1140.181245</v>
      </c>
      <c r="G102">
        <v>944.0458658</v>
      </c>
      <c r="H102">
        <v>780.42660860000001</v>
      </c>
      <c r="I102" s="7">
        <v>7.4</v>
      </c>
      <c r="J102">
        <v>92395.171889999998</v>
      </c>
      <c r="K102">
        <v>6413.5432739999997</v>
      </c>
      <c r="L102">
        <v>2540.7736239999999</v>
      </c>
      <c r="M102">
        <v>1790.3713439999999</v>
      </c>
      <c r="N102">
        <v>827.33474880000006</v>
      </c>
      <c r="O102">
        <v>698.47041839999997</v>
      </c>
      <c r="P102">
        <v>553.42767140000001</v>
      </c>
      <c r="Q102" s="7">
        <v>6.4</v>
      </c>
      <c r="R102">
        <v>10123.75261</v>
      </c>
      <c r="S102">
        <v>1902.0777189999999</v>
      </c>
      <c r="T102">
        <v>603.71758620000003</v>
      </c>
      <c r="U102">
        <v>555.42688229999999</v>
      </c>
      <c r="V102">
        <v>299.11447550000003</v>
      </c>
      <c r="W102">
        <v>233.289132</v>
      </c>
      <c r="X102">
        <v>202.29006989999999</v>
      </c>
      <c r="Y102" s="7">
        <v>15.7</v>
      </c>
      <c r="Z102">
        <v>2827.5930680000001</v>
      </c>
      <c r="AA102">
        <v>241.83007019999999</v>
      </c>
      <c r="AB102">
        <v>71.024605449999996</v>
      </c>
      <c r="AC102">
        <v>80.727659599999996</v>
      </c>
      <c r="AD102">
        <v>36.176842989999997</v>
      </c>
      <c r="AE102">
        <v>23.02168138</v>
      </c>
      <c r="AF102">
        <v>18.02871201</v>
      </c>
      <c r="AG102" s="7">
        <f t="shared" si="18"/>
        <v>7.8786814105342353</v>
      </c>
      <c r="AH102">
        <f>Sheet1!C402</f>
        <v>3.86</v>
      </c>
      <c r="AI102">
        <f t="shared" si="19"/>
        <v>5.3445299138464932</v>
      </c>
      <c r="AJ102">
        <f t="shared" si="20"/>
        <v>4.9703118614429016</v>
      </c>
      <c r="AK102">
        <f t="shared" si="21"/>
        <v>7.784728640100437</v>
      </c>
      <c r="AL102">
        <f t="shared" si="22"/>
        <v>5.5146813366378789</v>
      </c>
      <c r="AM102">
        <f t="shared" si="23"/>
        <v>5.2822666188541634</v>
      </c>
      <c r="AN102">
        <f t="shared" si="24"/>
        <v>5.292947844771275</v>
      </c>
      <c r="AO102" s="12">
        <v>176123</v>
      </c>
      <c r="AP102" s="12">
        <v>152229</v>
      </c>
      <c r="AQ102" s="12">
        <v>19302</v>
      </c>
      <c r="AR102" s="12">
        <f t="shared" si="25"/>
        <v>4592</v>
      </c>
      <c r="AS102" s="7">
        <f t="shared" si="26"/>
        <v>2.0014800002101243</v>
      </c>
      <c r="AT102">
        <f t="shared" si="27"/>
        <v>1.8562979903656263</v>
      </c>
      <c r="AU102">
        <f t="shared" si="28"/>
        <v>2.7536607123542622</v>
      </c>
      <c r="AV102">
        <f t="shared" si="29"/>
        <v>2.0641605561793952</v>
      </c>
      <c r="AW102">
        <f t="shared" si="30"/>
        <v>1.3506671834767394</v>
      </c>
      <c r="AX102" s="23">
        <f t="shared" si="31"/>
        <v>0.22084112673291112</v>
      </c>
      <c r="AY102">
        <f t="shared" si="31"/>
        <v>0.20730205238837263</v>
      </c>
      <c r="AZ102">
        <f t="shared" si="32"/>
        <v>0.35002600677355256</v>
      </c>
      <c r="BA102">
        <f t="shared" si="33"/>
        <v>0.18662369293914072</v>
      </c>
      <c r="BB102">
        <f t="shared" si="34"/>
        <v>-0.14323775356367019</v>
      </c>
    </row>
    <row r="103" spans="1:54" x14ac:dyDescent="0.35">
      <c r="A103" s="5">
        <v>30834</v>
      </c>
      <c r="B103">
        <v>105713.16740000001</v>
      </c>
      <c r="C103">
        <v>8285.5524150000001</v>
      </c>
      <c r="D103">
        <v>3225.2143719999999</v>
      </c>
      <c r="E103">
        <v>2381.9048579999999</v>
      </c>
      <c r="F103">
        <v>1086.4960550000001</v>
      </c>
      <c r="G103">
        <v>876.67377910000005</v>
      </c>
      <c r="H103">
        <v>765.0622568</v>
      </c>
      <c r="I103" s="7">
        <v>7.2</v>
      </c>
      <c r="J103">
        <v>92740.877729999993</v>
      </c>
      <c r="K103">
        <v>6205.736226</v>
      </c>
      <c r="L103">
        <v>2483.6187249999998</v>
      </c>
      <c r="M103">
        <v>1731.3088749999999</v>
      </c>
      <c r="N103">
        <v>805.03704649999997</v>
      </c>
      <c r="O103">
        <v>598.6622711</v>
      </c>
      <c r="P103">
        <v>517.50781129999996</v>
      </c>
      <c r="Q103" s="7">
        <v>6.2</v>
      </c>
      <c r="R103">
        <v>10147.68996</v>
      </c>
      <c r="S103">
        <v>1890.517151</v>
      </c>
      <c r="T103">
        <v>673.26487080000004</v>
      </c>
      <c r="U103">
        <v>550.36845530000005</v>
      </c>
      <c r="V103">
        <v>241.89739069999999</v>
      </c>
      <c r="W103">
        <v>235.3285655</v>
      </c>
      <c r="X103">
        <v>210.3919301</v>
      </c>
      <c r="Y103" s="7">
        <v>15.6</v>
      </c>
      <c r="Z103">
        <v>2842.941707</v>
      </c>
      <c r="AA103">
        <v>260.87868909999997</v>
      </c>
      <c r="AB103">
        <v>94.080049729999999</v>
      </c>
      <c r="AC103">
        <v>88.366430050000005</v>
      </c>
      <c r="AD103">
        <v>28.919044490000001</v>
      </c>
      <c r="AE103">
        <v>28.817331190000001</v>
      </c>
      <c r="AF103">
        <v>21.939213689999999</v>
      </c>
      <c r="AG103" s="7">
        <f t="shared" si="18"/>
        <v>8.405083278265657</v>
      </c>
      <c r="AH103">
        <f>Sheet1!C403</f>
        <v>3.94</v>
      </c>
      <c r="AI103">
        <f t="shared" si="19"/>
        <v>5.3261618450813151</v>
      </c>
      <c r="AJ103">
        <f t="shared" si="20"/>
        <v>4.9424690186181239</v>
      </c>
      <c r="AK103">
        <f t="shared" si="21"/>
        <v>7.8398979585196136</v>
      </c>
      <c r="AL103">
        <f t="shared" si="22"/>
        <v>5.7546527363835507</v>
      </c>
      <c r="AM103">
        <f t="shared" si="23"/>
        <v>5.2744478081850001</v>
      </c>
      <c r="AN103">
        <f t="shared" si="24"/>
        <v>5.2816448108021286</v>
      </c>
      <c r="AO103" s="12">
        <v>176284</v>
      </c>
      <c r="AP103" s="12">
        <v>152295</v>
      </c>
      <c r="AQ103" s="12">
        <v>19330</v>
      </c>
      <c r="AR103" s="12">
        <f t="shared" si="25"/>
        <v>4659</v>
      </c>
      <c r="AS103" s="7">
        <f t="shared" si="26"/>
        <v>1.9740810260220096</v>
      </c>
      <c r="AT103">
        <f t="shared" si="27"/>
        <v>1.824549292051046</v>
      </c>
      <c r="AU103">
        <f t="shared" si="28"/>
        <v>2.7472709142554912</v>
      </c>
      <c r="AV103">
        <f t="shared" si="29"/>
        <v>2.128836674993011</v>
      </c>
      <c r="AW103">
        <f t="shared" si="30"/>
        <v>1.3711807233098425</v>
      </c>
      <c r="AX103" s="23">
        <f t="shared" si="31"/>
        <v>0.19344215254479646</v>
      </c>
      <c r="AY103">
        <f t="shared" si="31"/>
        <v>0.17555335407379236</v>
      </c>
      <c r="AZ103">
        <f t="shared" si="32"/>
        <v>0.34363620867478151</v>
      </c>
      <c r="BA103">
        <f t="shared" si="33"/>
        <v>0.25129981175275651</v>
      </c>
      <c r="BB103">
        <f t="shared" si="34"/>
        <v>-0.1637512933967733</v>
      </c>
    </row>
    <row r="104" spans="1:54" x14ac:dyDescent="0.35">
      <c r="A104" s="5">
        <v>30864</v>
      </c>
      <c r="B104">
        <v>105538.1447</v>
      </c>
      <c r="C104">
        <v>8565.9283309999992</v>
      </c>
      <c r="D104">
        <v>3569.4351860000002</v>
      </c>
      <c r="E104">
        <v>2478.2126640000001</v>
      </c>
      <c r="F104">
        <v>995.96225760000004</v>
      </c>
      <c r="G104">
        <v>883.48868240000002</v>
      </c>
      <c r="H104">
        <v>760.34390129999997</v>
      </c>
      <c r="I104" s="7">
        <v>7.5</v>
      </c>
      <c r="J104">
        <v>92524.570770000006</v>
      </c>
      <c r="K104">
        <v>6262.4682620000003</v>
      </c>
      <c r="L104">
        <v>2620.8285810000002</v>
      </c>
      <c r="M104">
        <v>1844.5032140000001</v>
      </c>
      <c r="N104">
        <v>729.32162370000003</v>
      </c>
      <c r="O104">
        <v>574.3974829</v>
      </c>
      <c r="P104">
        <v>492.92190160000001</v>
      </c>
      <c r="Q104" s="7">
        <v>6.3</v>
      </c>
      <c r="R104">
        <v>10157.36096</v>
      </c>
      <c r="S104">
        <v>2041.332709</v>
      </c>
      <c r="T104">
        <v>749.98748209999997</v>
      </c>
      <c r="U104">
        <v>573.46071940000002</v>
      </c>
      <c r="V104">
        <v>221.30374080000001</v>
      </c>
      <c r="W104">
        <v>266.86550840000001</v>
      </c>
      <c r="X104">
        <v>278.78820350000001</v>
      </c>
      <c r="Y104" s="7">
        <v>16.7</v>
      </c>
      <c r="Z104">
        <v>2882.5020939999999</v>
      </c>
      <c r="AA104">
        <v>277.0535615</v>
      </c>
      <c r="AB104">
        <v>122.2845537</v>
      </c>
      <c r="AC104">
        <v>68.827471220000007</v>
      </c>
      <c r="AD104">
        <v>34.406024680000002</v>
      </c>
      <c r="AE104">
        <v>36.341333339999998</v>
      </c>
      <c r="AF104">
        <v>15.766428749999999</v>
      </c>
      <c r="AG104" s="7">
        <f t="shared" si="18"/>
        <v>8.7687507899320831</v>
      </c>
      <c r="AH104">
        <f>Sheet1!C404</f>
        <v>3.99</v>
      </c>
      <c r="AI104">
        <f t="shared" si="19"/>
        <v>5.4703747586431408</v>
      </c>
      <c r="AJ104">
        <f t="shared" si="20"/>
        <v>5.0136812822515955</v>
      </c>
      <c r="AK104">
        <f t="shared" si="21"/>
        <v>8.1629038950608752</v>
      </c>
      <c r="AL104">
        <f t="shared" si="22"/>
        <v>5.9150076628715382</v>
      </c>
      <c r="AM104">
        <f t="shared" si="23"/>
        <v>5.3771287229684717</v>
      </c>
      <c r="AN104">
        <f t="shared" si="24"/>
        <v>5.3837215704667374</v>
      </c>
      <c r="AO104" s="12">
        <v>176440</v>
      </c>
      <c r="AP104" s="12">
        <v>152286</v>
      </c>
      <c r="AQ104" s="12">
        <v>19360</v>
      </c>
      <c r="AR104" s="12">
        <f t="shared" si="25"/>
        <v>4794</v>
      </c>
      <c r="AS104" s="7">
        <f t="shared" si="26"/>
        <v>2.0149030205422647</v>
      </c>
      <c r="AT104">
        <f t="shared" si="27"/>
        <v>1.8405496333974869</v>
      </c>
      <c r="AU104">
        <f t="shared" si="28"/>
        <v>2.8154087194227095</v>
      </c>
      <c r="AV104">
        <f t="shared" si="29"/>
        <v>2.1711943549535433</v>
      </c>
      <c r="AW104">
        <f t="shared" si="30"/>
        <v>1.3837912309017721</v>
      </c>
      <c r="AX104" s="23">
        <f t="shared" si="31"/>
        <v>0.2342641470650515</v>
      </c>
      <c r="AY104">
        <f t="shared" si="31"/>
        <v>0.19155369542023326</v>
      </c>
      <c r="AZ104">
        <f t="shared" si="32"/>
        <v>0.41177401384199985</v>
      </c>
      <c r="BA104">
        <f t="shared" si="33"/>
        <v>0.29365749171328881</v>
      </c>
      <c r="BB104">
        <f t="shared" si="34"/>
        <v>-0.17636180098870291</v>
      </c>
    </row>
    <row r="105" spans="1:54" x14ac:dyDescent="0.35">
      <c r="A105" s="5">
        <v>30895</v>
      </c>
      <c r="B105">
        <v>105347.4221</v>
      </c>
      <c r="C105">
        <v>8610.5949870000004</v>
      </c>
      <c r="D105">
        <v>3496.2180450000001</v>
      </c>
      <c r="E105">
        <v>2488.218879</v>
      </c>
      <c r="F105">
        <v>1058.790518</v>
      </c>
      <c r="G105">
        <v>842.81528149999997</v>
      </c>
      <c r="H105">
        <v>671.40145910000001</v>
      </c>
      <c r="I105" s="7">
        <v>7.5</v>
      </c>
      <c r="J105">
        <v>92174.002919999999</v>
      </c>
      <c r="K105">
        <v>6300.749538</v>
      </c>
      <c r="L105">
        <v>2674.6493139999998</v>
      </c>
      <c r="M105">
        <v>1822.5208239999999</v>
      </c>
      <c r="N105">
        <v>804.37516259999995</v>
      </c>
      <c r="O105">
        <v>552.48977339999999</v>
      </c>
      <c r="P105">
        <v>473.12886259999999</v>
      </c>
      <c r="Q105" s="7">
        <v>6.4</v>
      </c>
      <c r="R105">
        <v>10276.26845</v>
      </c>
      <c r="S105">
        <v>1976.014801</v>
      </c>
      <c r="T105">
        <v>702.19711119999999</v>
      </c>
      <c r="U105">
        <v>585.49984429999995</v>
      </c>
      <c r="V105">
        <v>222.92816999999999</v>
      </c>
      <c r="W105">
        <v>259.60923300000002</v>
      </c>
      <c r="X105">
        <v>174.66190510000001</v>
      </c>
      <c r="Y105" s="7">
        <v>16</v>
      </c>
      <c r="Z105">
        <v>2814.8621720000001</v>
      </c>
      <c r="AA105">
        <v>270.5463517</v>
      </c>
      <c r="AB105">
        <v>122.7197163</v>
      </c>
      <c r="AC105">
        <v>77.365417109999996</v>
      </c>
      <c r="AD105">
        <v>29.431668049999999</v>
      </c>
      <c r="AE105">
        <v>28.35036294</v>
      </c>
      <c r="AF105">
        <v>10.536670470000001</v>
      </c>
      <c r="AG105" s="7">
        <f t="shared" si="18"/>
        <v>8.7685747161793248</v>
      </c>
      <c r="AH105">
        <f>Sheet1!C405</f>
        <v>3.86</v>
      </c>
      <c r="AI105">
        <f t="shared" si="19"/>
        <v>5.3805204209258424</v>
      </c>
      <c r="AJ105">
        <f t="shared" si="20"/>
        <v>4.9703118614429016</v>
      </c>
      <c r="AK105">
        <f t="shared" si="21"/>
        <v>7.8587530817553999</v>
      </c>
      <c r="AL105">
        <f t="shared" si="22"/>
        <v>5.817791540133781</v>
      </c>
      <c r="AM105">
        <f t="shared" si="23"/>
        <v>5.2974611000658838</v>
      </c>
      <c r="AN105">
        <f t="shared" si="24"/>
        <v>5.3104294636826461</v>
      </c>
      <c r="AO105" s="12">
        <v>176583</v>
      </c>
      <c r="AP105" s="12">
        <v>152402</v>
      </c>
      <c r="AQ105" s="12">
        <v>19386</v>
      </c>
      <c r="AR105" s="12">
        <f t="shared" si="25"/>
        <v>4795</v>
      </c>
      <c r="AS105" s="7">
        <f t="shared" si="26"/>
        <v>2.0149030205422647</v>
      </c>
      <c r="AT105">
        <f t="shared" si="27"/>
        <v>1.8562979903656263</v>
      </c>
      <c r="AU105">
        <f t="shared" si="28"/>
        <v>2.7725887222397811</v>
      </c>
      <c r="AV105">
        <f t="shared" si="29"/>
        <v>2.1711742750670515</v>
      </c>
      <c r="AW105">
        <f t="shared" si="30"/>
        <v>1.3506671834767394</v>
      </c>
      <c r="AX105" s="23">
        <f t="shared" si="31"/>
        <v>0.2342641470650515</v>
      </c>
      <c r="AY105">
        <f t="shared" si="31"/>
        <v>0.20730205238837263</v>
      </c>
      <c r="AZ105">
        <f t="shared" si="32"/>
        <v>0.36895401665907146</v>
      </c>
      <c r="BA105">
        <f t="shared" si="33"/>
        <v>0.29363741182679703</v>
      </c>
      <c r="BB105">
        <f t="shared" si="34"/>
        <v>-0.14323775356367019</v>
      </c>
    </row>
    <row r="106" spans="1:54" x14ac:dyDescent="0.35">
      <c r="A106" s="5">
        <v>30926</v>
      </c>
      <c r="B106">
        <v>105619.49619999999</v>
      </c>
      <c r="C106">
        <v>8412.9007569999994</v>
      </c>
      <c r="D106">
        <v>3323.196719</v>
      </c>
      <c r="E106">
        <v>2540.297059</v>
      </c>
      <c r="F106">
        <v>1052.150713</v>
      </c>
      <c r="G106">
        <v>799.35893550000003</v>
      </c>
      <c r="H106">
        <v>634.08067970000002</v>
      </c>
      <c r="I106" s="7">
        <v>7.3</v>
      </c>
      <c r="J106">
        <v>92473.640620000006</v>
      </c>
      <c r="K106">
        <v>6254.7039519999998</v>
      </c>
      <c r="L106">
        <v>2561.323398</v>
      </c>
      <c r="M106">
        <v>1863.4535639999999</v>
      </c>
      <c r="N106">
        <v>792.89458720000005</v>
      </c>
      <c r="O106">
        <v>555.04413179999995</v>
      </c>
      <c r="P106">
        <v>440.85626120000001</v>
      </c>
      <c r="Q106" s="7">
        <v>6.4</v>
      </c>
      <c r="R106">
        <v>10292.0661</v>
      </c>
      <c r="S106">
        <v>1868.20445</v>
      </c>
      <c r="T106">
        <v>638.1645982</v>
      </c>
      <c r="U106">
        <v>585.53703310000003</v>
      </c>
      <c r="V106">
        <v>226.5318963</v>
      </c>
      <c r="W106">
        <v>237.56093240000001</v>
      </c>
      <c r="X106">
        <v>185.25054180000001</v>
      </c>
      <c r="Y106" s="7">
        <v>15</v>
      </c>
      <c r="Z106">
        <v>2875.2931840000001</v>
      </c>
      <c r="AA106">
        <v>276.11149089999998</v>
      </c>
      <c r="AB106">
        <v>125.50552089999999</v>
      </c>
      <c r="AC106">
        <v>89.947458030000007</v>
      </c>
      <c r="AD106">
        <v>35.343835239999997</v>
      </c>
      <c r="AE106">
        <v>21.646180059999999</v>
      </c>
      <c r="AF106">
        <v>12.07766266</v>
      </c>
      <c r="AG106" s="7">
        <f t="shared" si="18"/>
        <v>8.7615371360950824</v>
      </c>
      <c r="AH106">
        <f>Sheet1!C406</f>
        <v>3.96</v>
      </c>
      <c r="AI106">
        <f t="shared" si="19"/>
        <v>5.3766160361327646</v>
      </c>
      <c r="AJ106">
        <f t="shared" si="20"/>
        <v>5.0342824712167271</v>
      </c>
      <c r="AK106">
        <f t="shared" si="21"/>
        <v>7.7071395471990769</v>
      </c>
      <c r="AL106">
        <f t="shared" si="22"/>
        <v>5.8903044962834077</v>
      </c>
      <c r="AM106">
        <f t="shared" si="23"/>
        <v>5.3433061650676708</v>
      </c>
      <c r="AN106">
        <f t="shared" si="24"/>
        <v>5.3514877482345335</v>
      </c>
      <c r="AO106" s="12">
        <v>176763</v>
      </c>
      <c r="AP106" s="12">
        <v>152471</v>
      </c>
      <c r="AQ106" s="12">
        <v>19416</v>
      </c>
      <c r="AR106" s="12">
        <f t="shared" si="25"/>
        <v>4876</v>
      </c>
      <c r="AS106" s="7">
        <f t="shared" si="26"/>
        <v>1.9878743481543455</v>
      </c>
      <c r="AT106">
        <f t="shared" si="27"/>
        <v>1.8562979903656263</v>
      </c>
      <c r="AU106">
        <f t="shared" si="28"/>
        <v>2.7080502011022101</v>
      </c>
      <c r="AV106">
        <f t="shared" si="29"/>
        <v>2.1703713617118345</v>
      </c>
      <c r="AW106">
        <f t="shared" si="30"/>
        <v>1.3762440252663892</v>
      </c>
      <c r="AX106" s="23">
        <f t="shared" si="31"/>
        <v>0.20723547467713233</v>
      </c>
      <c r="AY106">
        <f t="shared" si="31"/>
        <v>0.20730205238837263</v>
      </c>
      <c r="AZ106">
        <f t="shared" si="32"/>
        <v>0.30441549552150038</v>
      </c>
      <c r="BA106">
        <f t="shared" si="33"/>
        <v>0.29283449847158005</v>
      </c>
      <c r="BB106">
        <f t="shared" si="34"/>
        <v>-0.16881459535332</v>
      </c>
    </row>
    <row r="107" spans="1:54" x14ac:dyDescent="0.35">
      <c r="A107" s="5">
        <v>30956</v>
      </c>
      <c r="B107">
        <v>105823.1186</v>
      </c>
      <c r="C107">
        <v>8504.7149960000006</v>
      </c>
      <c r="D107">
        <v>3511.4303169999998</v>
      </c>
      <c r="E107">
        <v>2489.4657729999999</v>
      </c>
      <c r="F107">
        <v>1035.30891</v>
      </c>
      <c r="G107">
        <v>817.22489589999998</v>
      </c>
      <c r="H107">
        <v>614.76710820000005</v>
      </c>
      <c r="I107" s="7">
        <v>7.4</v>
      </c>
      <c r="J107">
        <v>92547.645239999998</v>
      </c>
      <c r="K107">
        <v>6292.4729349999998</v>
      </c>
      <c r="L107">
        <v>2695.0623999999998</v>
      </c>
      <c r="M107">
        <v>1809.344257</v>
      </c>
      <c r="N107">
        <v>807.95797300000004</v>
      </c>
      <c r="O107">
        <v>543.58934639999995</v>
      </c>
      <c r="P107">
        <v>435.60477889999999</v>
      </c>
      <c r="Q107" s="7">
        <v>6.3</v>
      </c>
      <c r="R107">
        <v>10340.003549999999</v>
      </c>
      <c r="S107">
        <v>1951.9943410000001</v>
      </c>
      <c r="T107">
        <v>711.69554679999999</v>
      </c>
      <c r="U107">
        <v>599.27641489999996</v>
      </c>
      <c r="V107">
        <v>217.7224468</v>
      </c>
      <c r="W107">
        <v>245.49127960000001</v>
      </c>
      <c r="X107">
        <v>184.4187834</v>
      </c>
      <c r="Y107" s="7">
        <v>15.3</v>
      </c>
      <c r="Z107">
        <v>2937.1442670000001</v>
      </c>
      <c r="AA107">
        <v>256.37824119999999</v>
      </c>
      <c r="AB107">
        <v>111.0083439</v>
      </c>
      <c r="AC107">
        <v>82.6701008</v>
      </c>
      <c r="AD107">
        <v>26.659295220000001</v>
      </c>
      <c r="AE107">
        <v>22.495937000000001</v>
      </c>
      <c r="AF107">
        <v>8.4215107729999996</v>
      </c>
      <c r="AG107" s="7">
        <f t="shared" si="18"/>
        <v>8.0280705879384975</v>
      </c>
      <c r="AH107">
        <f>Sheet1!C407</f>
        <v>3.97</v>
      </c>
      <c r="AI107">
        <f t="shared" si="19"/>
        <v>5.4201475994662731</v>
      </c>
      <c r="AJ107">
        <f t="shared" si="20"/>
        <v>5.0010998790266123</v>
      </c>
      <c r="AK107">
        <f t="shared" si="21"/>
        <v>7.7936512624058309</v>
      </c>
      <c r="AL107">
        <f t="shared" si="22"/>
        <v>5.6454796283500874</v>
      </c>
      <c r="AM107">
        <f t="shared" si="23"/>
        <v>5.319245498347728</v>
      </c>
      <c r="AN107">
        <f t="shared" si="24"/>
        <v>5.3258759893960042</v>
      </c>
      <c r="AO107" s="12">
        <v>176956</v>
      </c>
      <c r="AP107" s="12">
        <v>152605</v>
      </c>
      <c r="AQ107" s="12">
        <v>19449</v>
      </c>
      <c r="AR107" s="12">
        <f t="shared" si="25"/>
        <v>4902</v>
      </c>
      <c r="AS107" s="7">
        <f t="shared" si="26"/>
        <v>2.0014800002101243</v>
      </c>
      <c r="AT107">
        <f t="shared" si="27"/>
        <v>1.8405496333974869</v>
      </c>
      <c r="AU107">
        <f t="shared" si="28"/>
        <v>2.7278528283983898</v>
      </c>
      <c r="AV107">
        <f t="shared" si="29"/>
        <v>2.0829442236132358</v>
      </c>
      <c r="AW107">
        <f t="shared" si="30"/>
        <v>1.3787660946990992</v>
      </c>
      <c r="AX107" s="23">
        <f t="shared" si="31"/>
        <v>0.22084112673291112</v>
      </c>
      <c r="AY107">
        <f t="shared" si="31"/>
        <v>0.19155369542023326</v>
      </c>
      <c r="AZ107">
        <f t="shared" si="32"/>
        <v>0.32421812281768014</v>
      </c>
      <c r="BA107">
        <f t="shared" si="33"/>
        <v>0.20540736037298135</v>
      </c>
      <c r="BB107">
        <f t="shared" si="34"/>
        <v>-0.17133666478602994</v>
      </c>
    </row>
    <row r="108" spans="1:54" x14ac:dyDescent="0.35">
      <c r="A108" s="5">
        <v>30987</v>
      </c>
      <c r="B108">
        <v>106221.0572</v>
      </c>
      <c r="C108">
        <v>8291.7250309999999</v>
      </c>
      <c r="D108">
        <v>3386.1520310000001</v>
      </c>
      <c r="E108">
        <v>2473.1171330000002</v>
      </c>
      <c r="F108">
        <v>979.40225539999994</v>
      </c>
      <c r="G108">
        <v>758.51558160000002</v>
      </c>
      <c r="H108">
        <v>659.86115400000006</v>
      </c>
      <c r="I108" s="7">
        <v>7.2</v>
      </c>
      <c r="J108">
        <v>92833.292600000001</v>
      </c>
      <c r="K108">
        <v>6119.7920940000004</v>
      </c>
      <c r="L108">
        <v>2540.5244080000002</v>
      </c>
      <c r="M108">
        <v>1854.950159</v>
      </c>
      <c r="N108">
        <v>708.295703</v>
      </c>
      <c r="O108">
        <v>527.33540100000005</v>
      </c>
      <c r="P108">
        <v>459.7614317</v>
      </c>
      <c r="Q108" s="7">
        <v>6.2</v>
      </c>
      <c r="R108">
        <v>10513.72589</v>
      </c>
      <c r="S108">
        <v>1893.451971</v>
      </c>
      <c r="T108">
        <v>742.69228320000002</v>
      </c>
      <c r="U108">
        <v>535.57488860000001</v>
      </c>
      <c r="V108">
        <v>221.79324489999999</v>
      </c>
      <c r="W108">
        <v>210.00107159999999</v>
      </c>
      <c r="X108">
        <v>174.69596100000001</v>
      </c>
      <c r="Y108" s="7">
        <v>15</v>
      </c>
      <c r="Z108">
        <v>2891.5948210000001</v>
      </c>
      <c r="AA108">
        <v>270.41124789999998</v>
      </c>
      <c r="AB108">
        <v>126.17642429999999</v>
      </c>
      <c r="AC108">
        <v>68.536420800000002</v>
      </c>
      <c r="AD108">
        <v>44.999184589999999</v>
      </c>
      <c r="AE108">
        <v>17.74004987</v>
      </c>
      <c r="AF108">
        <v>14.319664420000001</v>
      </c>
      <c r="AG108" s="7">
        <f t="shared" si="18"/>
        <v>8.5518889593425342</v>
      </c>
      <c r="AH108">
        <f>Sheet1!C408</f>
        <v>3.92</v>
      </c>
      <c r="AI108">
        <f t="shared" si="19"/>
        <v>5.3126264690828773</v>
      </c>
      <c r="AJ108">
        <f t="shared" si="20"/>
        <v>4.9299087212645221</v>
      </c>
      <c r="AK108">
        <f t="shared" si="21"/>
        <v>7.6681158050723255</v>
      </c>
      <c r="AL108">
        <f t="shared" si="22"/>
        <v>5.7899399582916864</v>
      </c>
      <c r="AM108">
        <f t="shared" si="23"/>
        <v>5.2507428904750428</v>
      </c>
      <c r="AN108">
        <f t="shared" si="24"/>
        <v>5.2553038618556567</v>
      </c>
      <c r="AO108" s="12">
        <v>177135</v>
      </c>
      <c r="AP108" s="12">
        <v>152659</v>
      </c>
      <c r="AQ108" s="12">
        <v>19481</v>
      </c>
      <c r="AR108" s="12">
        <f t="shared" si="25"/>
        <v>4995</v>
      </c>
      <c r="AS108" s="7">
        <f t="shared" si="26"/>
        <v>1.9740810260220096</v>
      </c>
      <c r="AT108">
        <f t="shared" si="27"/>
        <v>1.824549292051046</v>
      </c>
      <c r="AU108">
        <f t="shared" si="28"/>
        <v>2.7080502011022101</v>
      </c>
      <c r="AV108">
        <f t="shared" si="29"/>
        <v>2.1461521894642832</v>
      </c>
      <c r="AW108">
        <f t="shared" si="30"/>
        <v>1.3660916538023711</v>
      </c>
      <c r="AX108" s="23">
        <f t="shared" si="31"/>
        <v>0.19344215254479646</v>
      </c>
      <c r="AY108">
        <f t="shared" si="31"/>
        <v>0.17555335407379236</v>
      </c>
      <c r="AZ108">
        <f t="shared" si="32"/>
        <v>0.30441549552150038</v>
      </c>
      <c r="BA108">
        <f t="shared" si="33"/>
        <v>0.26861532622402873</v>
      </c>
      <c r="BB108">
        <f t="shared" si="34"/>
        <v>-0.15866222388930185</v>
      </c>
    </row>
    <row r="109" spans="1:54" x14ac:dyDescent="0.35">
      <c r="A109" s="5">
        <v>31017</v>
      </c>
      <c r="B109">
        <v>106522.8224</v>
      </c>
      <c r="C109">
        <v>8360.6746679999997</v>
      </c>
      <c r="D109">
        <v>3397.8644519999998</v>
      </c>
      <c r="E109">
        <v>2559.4143239999999</v>
      </c>
      <c r="F109">
        <v>954.29358439999999</v>
      </c>
      <c r="G109">
        <v>750.62544930000001</v>
      </c>
      <c r="H109">
        <v>641.51626269999997</v>
      </c>
      <c r="I109" s="7">
        <v>7.3</v>
      </c>
      <c r="J109">
        <v>93122.663920000006</v>
      </c>
      <c r="K109">
        <v>6185.2905049999999</v>
      </c>
      <c r="L109">
        <v>2560.4331510000002</v>
      </c>
      <c r="M109">
        <v>1893.768996</v>
      </c>
      <c r="N109">
        <v>722.65329889999998</v>
      </c>
      <c r="O109">
        <v>530.15304490000005</v>
      </c>
      <c r="P109">
        <v>456.33926960000002</v>
      </c>
      <c r="Q109" s="7">
        <v>6.3</v>
      </c>
      <c r="R109">
        <v>10431.747090000001</v>
      </c>
      <c r="S109">
        <v>1868.7162949999999</v>
      </c>
      <c r="T109">
        <v>717.03152590000002</v>
      </c>
      <c r="U109">
        <v>582.50370650000002</v>
      </c>
      <c r="V109">
        <v>186.12937930000001</v>
      </c>
      <c r="W109">
        <v>211.71780100000001</v>
      </c>
      <c r="X109">
        <v>174.5197695</v>
      </c>
      <c r="Y109" s="7">
        <v>15.2</v>
      </c>
      <c r="Z109">
        <v>2979.2341280000001</v>
      </c>
      <c r="AA109">
        <v>278.71125289999998</v>
      </c>
      <c r="AB109">
        <v>119.6888853</v>
      </c>
      <c r="AC109">
        <v>92.284403879999999</v>
      </c>
      <c r="AD109">
        <v>39.350319050000003</v>
      </c>
      <c r="AE109">
        <v>23.302953899999999</v>
      </c>
      <c r="AF109">
        <v>10.784411560000001</v>
      </c>
      <c r="AG109" s="7">
        <f t="shared" si="18"/>
        <v>8.5548166195163962</v>
      </c>
      <c r="AH109">
        <f>Sheet1!C409</f>
        <v>4.07</v>
      </c>
      <c r="AI109">
        <f t="shared" si="19"/>
        <v>5.4507797607314865</v>
      </c>
      <c r="AJ109">
        <f t="shared" si="20"/>
        <v>5.0636943035692825</v>
      </c>
      <c r="AK109">
        <f t="shared" si="21"/>
        <v>7.8653671242987766</v>
      </c>
      <c r="AL109">
        <f t="shared" si="22"/>
        <v>5.9006867093103441</v>
      </c>
      <c r="AM109">
        <f t="shared" si="23"/>
        <v>5.3866474667414934</v>
      </c>
      <c r="AN109">
        <f t="shared" si="24"/>
        <v>5.3959074623543133</v>
      </c>
      <c r="AO109" s="12">
        <v>177306</v>
      </c>
      <c r="AP109" s="12">
        <v>152734</v>
      </c>
      <c r="AQ109" s="12">
        <v>19513</v>
      </c>
      <c r="AR109" s="12">
        <f t="shared" si="25"/>
        <v>5059</v>
      </c>
      <c r="AS109" s="7">
        <f t="shared" si="26"/>
        <v>1.9878743481543455</v>
      </c>
      <c r="AT109">
        <f t="shared" si="27"/>
        <v>1.8405496333974869</v>
      </c>
      <c r="AU109">
        <f t="shared" si="28"/>
        <v>2.7212954278522306</v>
      </c>
      <c r="AV109">
        <f t="shared" si="29"/>
        <v>2.1464944716400005</v>
      </c>
      <c r="AW109">
        <f t="shared" si="30"/>
        <v>1.4036429994545037</v>
      </c>
      <c r="AX109" s="23">
        <f t="shared" si="31"/>
        <v>0.20723547467713233</v>
      </c>
      <c r="AY109">
        <f t="shared" si="31"/>
        <v>0.19155369542023326</v>
      </c>
      <c r="AZ109">
        <f t="shared" si="32"/>
        <v>0.31766072227152087</v>
      </c>
      <c r="BA109">
        <f t="shared" si="33"/>
        <v>0.26895760839974603</v>
      </c>
      <c r="BB109">
        <f t="shared" si="34"/>
        <v>-0.19621356954143443</v>
      </c>
    </row>
    <row r="110" spans="1:54" x14ac:dyDescent="0.35">
      <c r="A110" s="5">
        <v>31048</v>
      </c>
      <c r="B110">
        <v>106539.40790000001</v>
      </c>
      <c r="C110">
        <v>8428.5295700000006</v>
      </c>
      <c r="D110">
        <v>3644.209934</v>
      </c>
      <c r="E110">
        <v>2538.1544709999998</v>
      </c>
      <c r="F110">
        <v>927.15908530000002</v>
      </c>
      <c r="G110">
        <v>741.82734619999997</v>
      </c>
      <c r="H110">
        <v>584.71829949999994</v>
      </c>
      <c r="I110" s="7">
        <v>7.3</v>
      </c>
      <c r="J110">
        <v>93181.263040000005</v>
      </c>
      <c r="K110">
        <v>6298.6711409999998</v>
      </c>
      <c r="L110">
        <v>2827.7352380000002</v>
      </c>
      <c r="M110">
        <v>1878.1553980000001</v>
      </c>
      <c r="N110">
        <v>682.19489639999995</v>
      </c>
      <c r="O110">
        <v>520.85798480000005</v>
      </c>
      <c r="P110">
        <v>430.0055577</v>
      </c>
      <c r="Q110" s="7">
        <v>6.3</v>
      </c>
      <c r="R110">
        <v>10473.00949</v>
      </c>
      <c r="S110">
        <v>1864.0642379999999</v>
      </c>
      <c r="T110">
        <v>713.34312150000005</v>
      </c>
      <c r="U110">
        <v>570.62486869999998</v>
      </c>
      <c r="V110">
        <v>230.5700161</v>
      </c>
      <c r="W110">
        <v>210.4738845</v>
      </c>
      <c r="X110">
        <v>132.24529100000001</v>
      </c>
      <c r="Y110" s="7">
        <v>15.2</v>
      </c>
      <c r="Z110">
        <v>2858.927846</v>
      </c>
      <c r="AA110">
        <v>283.02270119999997</v>
      </c>
      <c r="AB110">
        <v>124.5022221</v>
      </c>
      <c r="AC110">
        <v>93.768561910000003</v>
      </c>
      <c r="AD110">
        <v>27.543248460000001</v>
      </c>
      <c r="AE110">
        <v>21.69506612</v>
      </c>
      <c r="AF110">
        <v>16.41320559</v>
      </c>
      <c r="AG110" s="7">
        <f t="shared" si="18"/>
        <v>9.0078661948457537</v>
      </c>
      <c r="AH110">
        <f>Sheet1!C410</f>
        <v>3.96</v>
      </c>
      <c r="AI110">
        <f t="shared" si="19"/>
        <v>5.3766160361327646</v>
      </c>
      <c r="AJ110">
        <f t="shared" si="20"/>
        <v>4.9947972931841793</v>
      </c>
      <c r="AK110">
        <f t="shared" si="21"/>
        <v>7.7583503401174143</v>
      </c>
      <c r="AL110">
        <f t="shared" si="22"/>
        <v>5.9725329745083187</v>
      </c>
      <c r="AM110">
        <f t="shared" si="23"/>
        <v>5.3176812842627399</v>
      </c>
      <c r="AN110">
        <f t="shared" si="24"/>
        <v>5.3251313899470762</v>
      </c>
      <c r="AO110" s="12">
        <v>177384</v>
      </c>
      <c r="AP110" s="12">
        <v>153103</v>
      </c>
      <c r="AQ110" s="12">
        <v>19518</v>
      </c>
      <c r="AR110" s="12">
        <f t="shared" si="25"/>
        <v>4763</v>
      </c>
      <c r="AS110" s="7">
        <f t="shared" si="26"/>
        <v>1.9878743481543455</v>
      </c>
      <c r="AT110">
        <f t="shared" si="27"/>
        <v>1.8405496333974869</v>
      </c>
      <c r="AU110">
        <f t="shared" si="28"/>
        <v>2.7212954278522306</v>
      </c>
      <c r="AV110">
        <f t="shared" si="29"/>
        <v>2.1980982172512391</v>
      </c>
      <c r="AW110">
        <f t="shared" si="30"/>
        <v>1.3762440252663892</v>
      </c>
      <c r="AX110" s="23">
        <f t="shared" si="31"/>
        <v>0.20723547467713233</v>
      </c>
      <c r="AY110">
        <f t="shared" si="31"/>
        <v>0.19155369542023326</v>
      </c>
      <c r="AZ110">
        <f t="shared" si="32"/>
        <v>0.31766072227152087</v>
      </c>
      <c r="BA110">
        <f t="shared" si="33"/>
        <v>0.32056135401098462</v>
      </c>
      <c r="BB110">
        <f t="shared" si="34"/>
        <v>-0.16881459535332</v>
      </c>
    </row>
    <row r="111" spans="1:54" x14ac:dyDescent="0.35">
      <c r="A111" s="5">
        <v>31079</v>
      </c>
      <c r="B111">
        <v>106734.9301</v>
      </c>
      <c r="C111">
        <v>8274.7727589999995</v>
      </c>
      <c r="D111">
        <v>3452.851643</v>
      </c>
      <c r="E111">
        <v>2498.4741720000002</v>
      </c>
      <c r="F111">
        <v>1037.501935</v>
      </c>
      <c r="G111">
        <v>820.57914540000002</v>
      </c>
      <c r="H111">
        <v>508.07893480000001</v>
      </c>
      <c r="I111" s="7">
        <v>7.2</v>
      </c>
      <c r="J111">
        <v>93506.866989999995</v>
      </c>
      <c r="K111">
        <v>6088.625223</v>
      </c>
      <c r="L111">
        <v>2636.4471400000002</v>
      </c>
      <c r="M111">
        <v>1840.9180550000001</v>
      </c>
      <c r="N111">
        <v>744.92728190000003</v>
      </c>
      <c r="O111">
        <v>532.13418950000005</v>
      </c>
      <c r="P111">
        <v>341.1457044</v>
      </c>
      <c r="Q111" s="7">
        <v>6.2</v>
      </c>
      <c r="R111">
        <v>10385.55898</v>
      </c>
      <c r="S111">
        <v>1941.3268479999999</v>
      </c>
      <c r="T111">
        <v>707.53865540000004</v>
      </c>
      <c r="U111">
        <v>559.36808900000005</v>
      </c>
      <c r="V111">
        <v>256.35179649999998</v>
      </c>
      <c r="W111">
        <v>259.25086859999999</v>
      </c>
      <c r="X111">
        <v>139.0386403</v>
      </c>
      <c r="Y111" s="7">
        <v>15.8</v>
      </c>
      <c r="Z111">
        <v>2887.028507</v>
      </c>
      <c r="AA111">
        <v>254.33694310000001</v>
      </c>
      <c r="AB111">
        <v>85.391293739999995</v>
      </c>
      <c r="AC111">
        <v>84.414756159999996</v>
      </c>
      <c r="AD111">
        <v>32.72049604</v>
      </c>
      <c r="AE111">
        <v>22.547291640000001</v>
      </c>
      <c r="AF111">
        <v>25.22777065</v>
      </c>
      <c r="AG111" s="7">
        <f t="shared" si="18"/>
        <v>8.0963818804304868</v>
      </c>
      <c r="AH111">
        <f>Sheet1!C411</f>
        <v>3.97</v>
      </c>
      <c r="AI111">
        <f t="shared" si="19"/>
        <v>5.3464006583869121</v>
      </c>
      <c r="AJ111">
        <f t="shared" si="20"/>
        <v>4.9612498425296021</v>
      </c>
      <c r="AK111">
        <f t="shared" si="21"/>
        <v>7.9199747474344893</v>
      </c>
      <c r="AL111">
        <f t="shared" si="22"/>
        <v>5.6694475978977907</v>
      </c>
      <c r="AM111">
        <f t="shared" si="23"/>
        <v>5.3000445717451106</v>
      </c>
      <c r="AN111">
        <f t="shared" si="24"/>
        <v>5.3060453086035189</v>
      </c>
      <c r="AO111" s="12">
        <v>177516</v>
      </c>
      <c r="AP111" s="12">
        <v>153191</v>
      </c>
      <c r="AQ111" s="12">
        <v>19542</v>
      </c>
      <c r="AR111" s="12">
        <f t="shared" si="25"/>
        <v>4783</v>
      </c>
      <c r="AS111" s="7">
        <f t="shared" si="26"/>
        <v>1.9740810260220096</v>
      </c>
      <c r="AT111">
        <f t="shared" si="27"/>
        <v>1.824549292051046</v>
      </c>
      <c r="AU111">
        <f t="shared" si="28"/>
        <v>2.760009940032921</v>
      </c>
      <c r="AV111">
        <f t="shared" si="29"/>
        <v>2.0914172804581912</v>
      </c>
      <c r="AW111">
        <f t="shared" si="30"/>
        <v>1.3787660946990992</v>
      </c>
      <c r="AX111" s="23">
        <f t="shared" si="31"/>
        <v>0.19344215254479646</v>
      </c>
      <c r="AY111">
        <f t="shared" si="31"/>
        <v>0.17555335407379236</v>
      </c>
      <c r="AZ111">
        <f t="shared" si="32"/>
        <v>0.35637523445221131</v>
      </c>
      <c r="BA111">
        <f t="shared" si="33"/>
        <v>0.21388041721793671</v>
      </c>
      <c r="BB111">
        <f t="shared" si="34"/>
        <v>-0.17133666478602994</v>
      </c>
    </row>
    <row r="112" spans="1:54" x14ac:dyDescent="0.35">
      <c r="A112" s="5">
        <v>31107</v>
      </c>
      <c r="B112">
        <v>107152.8015</v>
      </c>
      <c r="C112">
        <v>8297.8452959999995</v>
      </c>
      <c r="D112">
        <v>3485.4800500000001</v>
      </c>
      <c r="E112">
        <v>2517.2565030000001</v>
      </c>
      <c r="F112">
        <v>1037.913352</v>
      </c>
      <c r="G112">
        <v>784.19983330000002</v>
      </c>
      <c r="H112">
        <v>559.59653130000004</v>
      </c>
      <c r="I112" s="7">
        <v>7.2</v>
      </c>
      <c r="J112">
        <v>93744.012520000004</v>
      </c>
      <c r="K112">
        <v>6160.5471159999997</v>
      </c>
      <c r="L112">
        <v>2659.6856990000001</v>
      </c>
      <c r="M112">
        <v>1875.1001590000001</v>
      </c>
      <c r="N112">
        <v>760.09809900000005</v>
      </c>
      <c r="O112">
        <v>526.32027249999999</v>
      </c>
      <c r="P112">
        <v>409.74227489999998</v>
      </c>
      <c r="Q112" s="7">
        <v>6.2</v>
      </c>
      <c r="R112">
        <v>10451.24749</v>
      </c>
      <c r="S112">
        <v>1857.9388240000001</v>
      </c>
      <c r="T112">
        <v>720.99422259999994</v>
      </c>
      <c r="U112">
        <v>544.61634919999995</v>
      </c>
      <c r="V112">
        <v>240.7427529</v>
      </c>
      <c r="W112">
        <v>221.785358</v>
      </c>
      <c r="X112">
        <v>124.0387977</v>
      </c>
      <c r="Y112" s="7">
        <v>15.1</v>
      </c>
      <c r="Z112">
        <v>2931.7801730000001</v>
      </c>
      <c r="AA112">
        <v>264.72764059999997</v>
      </c>
      <c r="AB112">
        <v>107.2458839</v>
      </c>
      <c r="AC112">
        <v>88.635801880000002</v>
      </c>
      <c r="AD112">
        <v>32.583962620000001</v>
      </c>
      <c r="AE112">
        <v>26.134419879999999</v>
      </c>
      <c r="AF112">
        <v>18.78122742</v>
      </c>
      <c r="AG112" s="7">
        <f t="shared" si="18"/>
        <v>8.2817767400310522</v>
      </c>
      <c r="AH112">
        <f>Sheet1!C412</f>
        <v>4.07</v>
      </c>
      <c r="AI112">
        <f t="shared" si="19"/>
        <v>5.413316912947181</v>
      </c>
      <c r="AJ112">
        <f t="shared" si="20"/>
        <v>5.023345498768724</v>
      </c>
      <c r="AK112">
        <f t="shared" si="21"/>
        <v>7.8394515114260388</v>
      </c>
      <c r="AL112">
        <f t="shared" si="22"/>
        <v>5.8057584631059518</v>
      </c>
      <c r="AM112">
        <f t="shared" si="23"/>
        <v>5.3435000896006297</v>
      </c>
      <c r="AN112">
        <f t="shared" si="24"/>
        <v>5.3546705372758092</v>
      </c>
      <c r="AO112" s="12">
        <v>177667</v>
      </c>
      <c r="AP112" s="12">
        <v>153296</v>
      </c>
      <c r="AQ112" s="12">
        <v>19569</v>
      </c>
      <c r="AR112" s="12">
        <f t="shared" si="25"/>
        <v>4802</v>
      </c>
      <c r="AS112" s="7">
        <f t="shared" si="26"/>
        <v>1.9740810260220096</v>
      </c>
      <c r="AT112">
        <f t="shared" si="27"/>
        <v>1.824549292051046</v>
      </c>
      <c r="AU112">
        <f t="shared" si="28"/>
        <v>2.7146947438208788</v>
      </c>
      <c r="AV112">
        <f t="shared" si="29"/>
        <v>2.1140575275070703</v>
      </c>
      <c r="AW112">
        <f t="shared" si="30"/>
        <v>1.4036429994545037</v>
      </c>
      <c r="AX112" s="23">
        <f t="shared" si="31"/>
        <v>0.19344215254479646</v>
      </c>
      <c r="AY112">
        <f t="shared" si="31"/>
        <v>0.17555335407379236</v>
      </c>
      <c r="AZ112">
        <f t="shared" si="32"/>
        <v>0.31106003824016915</v>
      </c>
      <c r="BA112">
        <f t="shared" si="33"/>
        <v>0.23652066426681584</v>
      </c>
      <c r="BB112">
        <f t="shared" si="34"/>
        <v>-0.19621356954143443</v>
      </c>
    </row>
    <row r="113" spans="1:54" x14ac:dyDescent="0.35">
      <c r="A113" s="5">
        <v>31138</v>
      </c>
      <c r="B113">
        <v>107041.00750000001</v>
      </c>
      <c r="C113">
        <v>8387.7473590000009</v>
      </c>
      <c r="D113">
        <v>3485.1310560000002</v>
      </c>
      <c r="E113">
        <v>2481.4422920000002</v>
      </c>
      <c r="F113">
        <v>1039.7677859999999</v>
      </c>
      <c r="G113">
        <v>785.01212199999998</v>
      </c>
      <c r="H113">
        <v>578.99011170000006</v>
      </c>
      <c r="I113" s="7">
        <v>7.3</v>
      </c>
      <c r="J113">
        <v>93583.527449999994</v>
      </c>
      <c r="K113">
        <v>6252.0346650000001</v>
      </c>
      <c r="L113">
        <v>2669.1281990000002</v>
      </c>
      <c r="M113">
        <v>1856.0011830000001</v>
      </c>
      <c r="N113">
        <v>759.16099680000002</v>
      </c>
      <c r="O113">
        <v>543.24509</v>
      </c>
      <c r="P113">
        <v>414.13209610000001</v>
      </c>
      <c r="Q113" s="7">
        <v>6.3</v>
      </c>
      <c r="R113">
        <v>10523.33641</v>
      </c>
      <c r="S113">
        <v>1875.8153789999999</v>
      </c>
      <c r="T113">
        <v>709.51653190000002</v>
      </c>
      <c r="U113">
        <v>563.33938569999998</v>
      </c>
      <c r="V113">
        <v>241.51406879999999</v>
      </c>
      <c r="W113">
        <v>212.20117200000001</v>
      </c>
      <c r="X113">
        <v>160.56470999999999</v>
      </c>
      <c r="Y113" s="7">
        <v>15.1</v>
      </c>
      <c r="Z113">
        <v>2918.4598259999998</v>
      </c>
      <c r="AA113">
        <v>250.6592378</v>
      </c>
      <c r="AB113">
        <v>106.1847788</v>
      </c>
      <c r="AC113">
        <v>75.129648360000004</v>
      </c>
      <c r="AD113">
        <v>31.657243609999998</v>
      </c>
      <c r="AE113">
        <v>22.681174510000002</v>
      </c>
      <c r="AF113">
        <v>17.831990860000001</v>
      </c>
      <c r="AG113" s="7">
        <f t="shared" si="18"/>
        <v>7.9094294898293187</v>
      </c>
      <c r="AH113">
        <f>Sheet1!C413</f>
        <v>3.96</v>
      </c>
      <c r="AI113">
        <f t="shared" si="19"/>
        <v>5.3766160361327646</v>
      </c>
      <c r="AJ113">
        <f t="shared" si="20"/>
        <v>4.9947972931841793</v>
      </c>
      <c r="AK113">
        <f t="shared" si="21"/>
        <v>7.7327873370473599</v>
      </c>
      <c r="AL113">
        <f t="shared" si="22"/>
        <v>5.596547219467026</v>
      </c>
      <c r="AM113">
        <f t="shared" si="23"/>
        <v>5.3043500693758103</v>
      </c>
      <c r="AN113">
        <f t="shared" si="24"/>
        <v>5.3128351129377194</v>
      </c>
      <c r="AO113" s="12">
        <v>177799</v>
      </c>
      <c r="AP113" s="12">
        <v>153388</v>
      </c>
      <c r="AQ113" s="12">
        <v>19594</v>
      </c>
      <c r="AR113" s="12">
        <f t="shared" si="25"/>
        <v>4817</v>
      </c>
      <c r="AS113" s="7">
        <f t="shared" si="26"/>
        <v>1.9878743481543455</v>
      </c>
      <c r="AT113">
        <f t="shared" si="27"/>
        <v>1.8405496333974869</v>
      </c>
      <c r="AU113">
        <f t="shared" si="28"/>
        <v>2.7146947438208788</v>
      </c>
      <c r="AV113">
        <f t="shared" si="29"/>
        <v>2.0680556539988109</v>
      </c>
      <c r="AW113">
        <f t="shared" si="30"/>
        <v>1.3762440252663892</v>
      </c>
      <c r="AX113" s="23">
        <f t="shared" si="31"/>
        <v>0.20723547467713233</v>
      </c>
      <c r="AY113">
        <f t="shared" si="31"/>
        <v>0.19155369542023326</v>
      </c>
      <c r="AZ113">
        <f t="shared" si="32"/>
        <v>0.31106003824016915</v>
      </c>
      <c r="BA113">
        <f t="shared" si="33"/>
        <v>0.19051879075855638</v>
      </c>
      <c r="BB113">
        <f t="shared" si="34"/>
        <v>-0.16881459535332</v>
      </c>
    </row>
    <row r="114" spans="1:54" x14ac:dyDescent="0.35">
      <c r="A114" s="5">
        <v>31168</v>
      </c>
      <c r="B114">
        <v>106943.8305</v>
      </c>
      <c r="C114">
        <v>8309.8889830000007</v>
      </c>
      <c r="D114">
        <v>3436.4185259999999</v>
      </c>
      <c r="E114">
        <v>2642.5523159999998</v>
      </c>
      <c r="F114">
        <v>1036.3644079999999</v>
      </c>
      <c r="G114">
        <v>733.51625760000002</v>
      </c>
      <c r="H114">
        <v>517.68493239999998</v>
      </c>
      <c r="I114" s="7">
        <v>7.2</v>
      </c>
      <c r="J114">
        <v>93601.316290000002</v>
      </c>
      <c r="K114">
        <v>6177.2622719999999</v>
      </c>
      <c r="L114">
        <v>2602.5932050000001</v>
      </c>
      <c r="M114">
        <v>1963.8026580000001</v>
      </c>
      <c r="N114">
        <v>780.24359179999999</v>
      </c>
      <c r="O114">
        <v>518.11631590000002</v>
      </c>
      <c r="P114">
        <v>377.00110819999998</v>
      </c>
      <c r="Q114" s="7">
        <v>6.2</v>
      </c>
      <c r="R114">
        <v>10447.83361</v>
      </c>
      <c r="S114">
        <v>1888.1255920000001</v>
      </c>
      <c r="T114">
        <v>731.01079019999997</v>
      </c>
      <c r="U114">
        <v>591.36025919999997</v>
      </c>
      <c r="V114">
        <v>243.49395659999999</v>
      </c>
      <c r="W114">
        <v>201.60590500000001</v>
      </c>
      <c r="X114">
        <v>132.79266899999999</v>
      </c>
      <c r="Y114" s="7">
        <v>15.2</v>
      </c>
      <c r="Z114">
        <v>2941.2682450000002</v>
      </c>
      <c r="AA114">
        <v>241.05517699999999</v>
      </c>
      <c r="AB114">
        <v>105.2037069</v>
      </c>
      <c r="AC114">
        <v>65.496018430000007</v>
      </c>
      <c r="AD114">
        <v>25.712194700000001</v>
      </c>
      <c r="AE114">
        <v>24.749234220000002</v>
      </c>
      <c r="AF114">
        <v>10.445856020000001</v>
      </c>
      <c r="AG114" s="7">
        <f t="shared" si="18"/>
        <v>7.574817045104222</v>
      </c>
      <c r="AH114">
        <f>Sheet1!C414</f>
        <v>4.05</v>
      </c>
      <c r="AI114">
        <f t="shared" si="19"/>
        <v>5.4</v>
      </c>
      <c r="AJ114">
        <f t="shared" si="20"/>
        <v>5.0109879265470196</v>
      </c>
      <c r="AK114">
        <f t="shared" si="21"/>
        <v>7.8460180983732117</v>
      </c>
      <c r="AL114">
        <f t="shared" si="22"/>
        <v>5.5387732425756608</v>
      </c>
      <c r="AM114">
        <f t="shared" si="23"/>
        <v>5.330878536822504</v>
      </c>
      <c r="AN114">
        <f t="shared" si="24"/>
        <v>5.3379173761167067</v>
      </c>
      <c r="AO114" s="12">
        <v>177944</v>
      </c>
      <c r="AP114" s="12">
        <v>153489</v>
      </c>
      <c r="AQ114" s="12">
        <v>19620</v>
      </c>
      <c r="AR114" s="12">
        <f t="shared" si="25"/>
        <v>4835</v>
      </c>
      <c r="AS114" s="7">
        <f t="shared" si="26"/>
        <v>1.9740810260220096</v>
      </c>
      <c r="AT114">
        <f t="shared" si="27"/>
        <v>1.824549292051046</v>
      </c>
      <c r="AU114">
        <f t="shared" si="28"/>
        <v>2.7212954278522306</v>
      </c>
      <c r="AV114">
        <f t="shared" si="29"/>
        <v>2.0248291986422684</v>
      </c>
      <c r="AW114">
        <f t="shared" si="30"/>
        <v>1.3987168811184478</v>
      </c>
      <c r="AX114" s="23">
        <f t="shared" si="31"/>
        <v>0.19344215254479646</v>
      </c>
      <c r="AY114">
        <f t="shared" si="31"/>
        <v>0.17555335407379236</v>
      </c>
      <c r="AZ114">
        <f t="shared" si="32"/>
        <v>0.31766072227152087</v>
      </c>
      <c r="BA114">
        <f t="shared" si="33"/>
        <v>0.14729233540201392</v>
      </c>
      <c r="BB114">
        <f t="shared" si="34"/>
        <v>-0.1912874512053786</v>
      </c>
    </row>
    <row r="115" spans="1:54" x14ac:dyDescent="0.35">
      <c r="A115" s="5">
        <v>31199</v>
      </c>
      <c r="B115">
        <v>106658.3564</v>
      </c>
      <c r="C115">
        <v>8415.5929520000009</v>
      </c>
      <c r="D115">
        <v>3582.590236</v>
      </c>
      <c r="E115">
        <v>2533.9436879999998</v>
      </c>
      <c r="F115">
        <v>1051.3129080000001</v>
      </c>
      <c r="G115">
        <v>733.93821949999995</v>
      </c>
      <c r="H115">
        <v>546.20211749999999</v>
      </c>
      <c r="I115" s="7">
        <v>7.4</v>
      </c>
      <c r="J115">
        <v>93181.168189999997</v>
      </c>
      <c r="K115">
        <v>6457.6897159999999</v>
      </c>
      <c r="L115">
        <v>2794.5250679999999</v>
      </c>
      <c r="M115">
        <v>1900.6303370000001</v>
      </c>
      <c r="N115">
        <v>790.39404079999997</v>
      </c>
      <c r="O115">
        <v>519.06105179999997</v>
      </c>
      <c r="P115">
        <v>398.14875230000001</v>
      </c>
      <c r="Q115" s="7">
        <v>6.5</v>
      </c>
      <c r="R115">
        <v>10552.750309999999</v>
      </c>
      <c r="S115">
        <v>1801.11284</v>
      </c>
      <c r="T115">
        <v>686.26245119999999</v>
      </c>
      <c r="U115">
        <v>568.72409730000004</v>
      </c>
      <c r="V115">
        <v>249.20934339999999</v>
      </c>
      <c r="W115">
        <v>184.65499460000001</v>
      </c>
      <c r="X115">
        <v>131.74142090000001</v>
      </c>
      <c r="Y115" s="7">
        <v>14.4</v>
      </c>
      <c r="Z115">
        <v>2912.8854609999999</v>
      </c>
      <c r="AA115">
        <v>245.30244769999999</v>
      </c>
      <c r="AB115">
        <v>119.78170660000001</v>
      </c>
      <c r="AC115">
        <v>72.636109779999998</v>
      </c>
      <c r="AD115">
        <v>14.83807238</v>
      </c>
      <c r="AE115">
        <v>16.590794729999999</v>
      </c>
      <c r="AF115">
        <v>14.038840970000001</v>
      </c>
      <c r="AG115" s="7">
        <f t="shared" si="18"/>
        <v>7.767189755373785</v>
      </c>
      <c r="AH115">
        <f>Sheet1!C415</f>
        <v>4.05</v>
      </c>
      <c r="AI115">
        <f t="shared" si="19"/>
        <v>5.4744862772683973</v>
      </c>
      <c r="AJ115">
        <f t="shared" si="20"/>
        <v>5.1307894129461209</v>
      </c>
      <c r="AK115">
        <f t="shared" si="21"/>
        <v>7.6367532368147133</v>
      </c>
      <c r="AL115">
        <f t="shared" si="22"/>
        <v>5.6086645923306762</v>
      </c>
      <c r="AM115">
        <f t="shared" si="23"/>
        <v>5.4163659270350397</v>
      </c>
      <c r="AN115">
        <f t="shared" si="24"/>
        <v>5.4202473094136199</v>
      </c>
      <c r="AO115" s="12">
        <v>178096</v>
      </c>
      <c r="AP115" s="12">
        <v>153597</v>
      </c>
      <c r="AQ115" s="12">
        <v>19646</v>
      </c>
      <c r="AR115" s="12">
        <f t="shared" si="25"/>
        <v>4853</v>
      </c>
      <c r="AS115" s="7">
        <f t="shared" si="26"/>
        <v>2.0014800002101243</v>
      </c>
      <c r="AT115">
        <f t="shared" si="27"/>
        <v>1.8718021769015913</v>
      </c>
      <c r="AU115">
        <f t="shared" si="28"/>
        <v>2.6672282065819548</v>
      </c>
      <c r="AV115">
        <f t="shared" si="29"/>
        <v>2.049908420112915</v>
      </c>
      <c r="AW115">
        <f t="shared" si="30"/>
        <v>1.3987168811184478</v>
      </c>
      <c r="AX115" s="23">
        <f t="shared" si="31"/>
        <v>0.22084112673291112</v>
      </c>
      <c r="AY115">
        <f t="shared" si="31"/>
        <v>0.22280623892433771</v>
      </c>
      <c r="AZ115">
        <f t="shared" si="32"/>
        <v>0.26359350100124512</v>
      </c>
      <c r="BA115">
        <f t="shared" si="33"/>
        <v>0.17237155687266048</v>
      </c>
      <c r="BB115">
        <f t="shared" si="34"/>
        <v>-0.1912874512053786</v>
      </c>
    </row>
    <row r="116" spans="1:54" x14ac:dyDescent="0.35">
      <c r="A116" s="5">
        <v>31229</v>
      </c>
      <c r="B116">
        <v>106831.0505</v>
      </c>
      <c r="C116">
        <v>8463.1235660000002</v>
      </c>
      <c r="D116">
        <v>3722.852202</v>
      </c>
      <c r="E116">
        <v>2540.5589169999998</v>
      </c>
      <c r="F116">
        <v>1037.978834</v>
      </c>
      <c r="G116">
        <v>721.84209209999995</v>
      </c>
      <c r="H116">
        <v>538.01216209999995</v>
      </c>
      <c r="I116" s="7">
        <v>7.4</v>
      </c>
      <c r="J116">
        <v>93450.175430000003</v>
      </c>
      <c r="K116">
        <v>6342.0826980000002</v>
      </c>
      <c r="L116">
        <v>2749.2059909999998</v>
      </c>
      <c r="M116">
        <v>1894.4329250000001</v>
      </c>
      <c r="N116">
        <v>760.17524949999995</v>
      </c>
      <c r="O116">
        <v>525.15254330000005</v>
      </c>
      <c r="P116">
        <v>416.96045509999999</v>
      </c>
      <c r="Q116" s="7">
        <v>6.4</v>
      </c>
      <c r="R116">
        <v>10506.345009999999</v>
      </c>
      <c r="S116">
        <v>1903.759961</v>
      </c>
      <c r="T116">
        <v>800.85357209999995</v>
      </c>
      <c r="U116">
        <v>580.10908329999995</v>
      </c>
      <c r="V116">
        <v>242.6668588</v>
      </c>
      <c r="W116">
        <v>175.0270208</v>
      </c>
      <c r="X116">
        <v>121.1930033</v>
      </c>
      <c r="Y116" s="7">
        <v>15.2</v>
      </c>
      <c r="Z116">
        <v>2897.0219830000001</v>
      </c>
      <c r="AA116">
        <v>242.06153549999999</v>
      </c>
      <c r="AB116">
        <v>97.903701960000006</v>
      </c>
      <c r="AC116">
        <v>78.135886650000003</v>
      </c>
      <c r="AD116">
        <v>28.768087349999998</v>
      </c>
      <c r="AE116">
        <v>18.51443737</v>
      </c>
      <c r="AF116">
        <v>11.063085429999999</v>
      </c>
      <c r="AG116" s="7">
        <f t="shared" si="18"/>
        <v>7.7112167953934607</v>
      </c>
      <c r="AH116">
        <f>Sheet1!C416</f>
        <v>4.01</v>
      </c>
      <c r="AI116">
        <f t="shared" si="19"/>
        <v>5.447384693593798</v>
      </c>
      <c r="AJ116">
        <f t="shared" si="20"/>
        <v>5.0659648636760206</v>
      </c>
      <c r="AK116">
        <f t="shared" si="21"/>
        <v>7.80717618604832</v>
      </c>
      <c r="AL116">
        <f t="shared" si="22"/>
        <v>5.5607534875705262</v>
      </c>
      <c r="AM116">
        <f t="shared" si="23"/>
        <v>5.3765736559048252</v>
      </c>
      <c r="AN116">
        <f t="shared" si="24"/>
        <v>5.3820340881065825</v>
      </c>
      <c r="AO116" s="12">
        <v>178263</v>
      </c>
      <c r="AP116" s="12">
        <v>153717</v>
      </c>
      <c r="AQ116" s="12">
        <v>19675</v>
      </c>
      <c r="AR116" s="12">
        <f t="shared" si="25"/>
        <v>4871</v>
      </c>
      <c r="AS116" s="7">
        <f t="shared" si="26"/>
        <v>2.0014800002101243</v>
      </c>
      <c r="AT116">
        <f t="shared" si="27"/>
        <v>1.8562979903656263</v>
      </c>
      <c r="AU116">
        <f t="shared" si="28"/>
        <v>2.7212954278522306</v>
      </c>
      <c r="AV116">
        <f t="shared" si="29"/>
        <v>2.0426759955371039</v>
      </c>
      <c r="AW116">
        <f t="shared" si="30"/>
        <v>1.3887912413184778</v>
      </c>
      <c r="AX116" s="23">
        <f t="shared" si="31"/>
        <v>0.22084112673291112</v>
      </c>
      <c r="AY116">
        <f t="shared" si="31"/>
        <v>0.20730205238837263</v>
      </c>
      <c r="AZ116">
        <f t="shared" si="32"/>
        <v>0.31766072227152087</v>
      </c>
      <c r="BA116">
        <f t="shared" si="33"/>
        <v>0.1651391322968494</v>
      </c>
      <c r="BB116">
        <f t="shared" si="34"/>
        <v>-0.18136181140540852</v>
      </c>
    </row>
    <row r="117" spans="1:54" x14ac:dyDescent="0.35">
      <c r="A117" s="5">
        <v>31260</v>
      </c>
      <c r="B117">
        <v>107116.97659999999</v>
      </c>
      <c r="C117">
        <v>8244.1552969999993</v>
      </c>
      <c r="D117">
        <v>3387.2316390000001</v>
      </c>
      <c r="E117">
        <v>2516.2242529999999</v>
      </c>
      <c r="F117">
        <v>1034.1749500000001</v>
      </c>
      <c r="G117">
        <v>724.57098050000002</v>
      </c>
      <c r="H117">
        <v>494.3564872</v>
      </c>
      <c r="I117" s="7">
        <v>7.1</v>
      </c>
      <c r="J117">
        <v>93591.715280000004</v>
      </c>
      <c r="K117">
        <v>6146.4805180000003</v>
      </c>
      <c r="L117">
        <v>2578.2301510000002</v>
      </c>
      <c r="M117">
        <v>1888.539577</v>
      </c>
      <c r="N117">
        <v>778.13412029999995</v>
      </c>
      <c r="O117">
        <v>512.19302900000002</v>
      </c>
      <c r="P117">
        <v>375.42314959999999</v>
      </c>
      <c r="Q117" s="7">
        <v>6.2</v>
      </c>
      <c r="R117">
        <v>10519.22176</v>
      </c>
      <c r="S117">
        <v>1799.241462</v>
      </c>
      <c r="T117">
        <v>718.19547850000004</v>
      </c>
      <c r="U117">
        <v>561.49001229999999</v>
      </c>
      <c r="V117">
        <v>209.50830010000001</v>
      </c>
      <c r="W117">
        <v>187.71531529999999</v>
      </c>
      <c r="X117">
        <v>96.817619460000003</v>
      </c>
      <c r="Y117" s="7">
        <v>14.3</v>
      </c>
      <c r="Z117">
        <v>2917.536486</v>
      </c>
      <c r="AA117">
        <v>252.6438311</v>
      </c>
      <c r="AB117">
        <v>97.212302660000006</v>
      </c>
      <c r="AC117">
        <v>79.391961120000005</v>
      </c>
      <c r="AD117">
        <v>41.85285339</v>
      </c>
      <c r="AE117">
        <v>25.217347159999999</v>
      </c>
      <c r="AF117">
        <v>12.42744302</v>
      </c>
      <c r="AG117" s="7">
        <f t="shared" si="18"/>
        <v>7.9693836258220196</v>
      </c>
      <c r="AH117">
        <f>Sheet1!C417</f>
        <v>4.03</v>
      </c>
      <c r="AI117">
        <f t="shared" si="19"/>
        <v>5.3491120758495985</v>
      </c>
      <c r="AJ117">
        <f t="shared" si="20"/>
        <v>4.9985998039451012</v>
      </c>
      <c r="AK117">
        <f t="shared" si="21"/>
        <v>7.591376686741345</v>
      </c>
      <c r="AL117">
        <f t="shared" si="22"/>
        <v>5.6671523724056287</v>
      </c>
      <c r="AM117">
        <f t="shared" si="23"/>
        <v>5.2880143021773121</v>
      </c>
      <c r="AN117">
        <f t="shared" si="24"/>
        <v>5.303211515727754</v>
      </c>
      <c r="AO117" s="12">
        <v>178405</v>
      </c>
      <c r="AP117" s="12">
        <v>153819</v>
      </c>
      <c r="AQ117" s="12">
        <v>19700</v>
      </c>
      <c r="AR117" s="12">
        <f t="shared" si="25"/>
        <v>4886</v>
      </c>
      <c r="AS117" s="7">
        <f t="shared" si="26"/>
        <v>1.9600947840472698</v>
      </c>
      <c r="AT117">
        <f t="shared" si="27"/>
        <v>1.824549292051046</v>
      </c>
      <c r="AU117">
        <f t="shared" si="28"/>
        <v>2.6602595372658615</v>
      </c>
      <c r="AV117">
        <f t="shared" si="29"/>
        <v>2.0756071530262883</v>
      </c>
      <c r="AW117">
        <f t="shared" si="30"/>
        <v>1.3937663759585917</v>
      </c>
      <c r="AX117" s="23">
        <f t="shared" si="31"/>
        <v>0.17945591057005661</v>
      </c>
      <c r="AY117">
        <f t="shared" si="31"/>
        <v>0.17555335407379236</v>
      </c>
      <c r="AZ117">
        <f t="shared" si="32"/>
        <v>0.25662483168515182</v>
      </c>
      <c r="BA117">
        <f t="shared" si="33"/>
        <v>0.1980702897860338</v>
      </c>
      <c r="BB117">
        <f t="shared" si="34"/>
        <v>-0.18633694604552242</v>
      </c>
    </row>
    <row r="118" spans="1:54" x14ac:dyDescent="0.35">
      <c r="A118" s="5">
        <v>31291</v>
      </c>
      <c r="B118">
        <v>107753.40640000001</v>
      </c>
      <c r="C118">
        <v>8284.0177280000007</v>
      </c>
      <c r="D118">
        <v>3487.622312</v>
      </c>
      <c r="E118">
        <v>2508.5477649999998</v>
      </c>
      <c r="F118">
        <v>1000.8454359999999</v>
      </c>
      <c r="G118">
        <v>742.07788270000003</v>
      </c>
      <c r="H118">
        <v>488.75454480000002</v>
      </c>
      <c r="I118" s="7">
        <v>7.1</v>
      </c>
      <c r="J118">
        <v>94309.642890000003</v>
      </c>
      <c r="K118">
        <v>6078.8641930000003</v>
      </c>
      <c r="L118">
        <v>2645.1483920000001</v>
      </c>
      <c r="M118">
        <v>1887.0917750000001</v>
      </c>
      <c r="N118">
        <v>708.21589849999998</v>
      </c>
      <c r="O118">
        <v>481.23607290000001</v>
      </c>
      <c r="P118">
        <v>336.80215720000001</v>
      </c>
      <c r="Q118" s="7">
        <v>6.1</v>
      </c>
      <c r="R118">
        <v>10526.2901</v>
      </c>
      <c r="S118">
        <v>1924.541408</v>
      </c>
      <c r="T118">
        <v>714.63469940000004</v>
      </c>
      <c r="U118">
        <v>572.58382989999996</v>
      </c>
      <c r="V118">
        <v>253.51941099999999</v>
      </c>
      <c r="W118">
        <v>249.6126539</v>
      </c>
      <c r="X118">
        <v>135.48959869999999</v>
      </c>
      <c r="Y118" s="7">
        <v>15.2</v>
      </c>
      <c r="Z118">
        <v>2934.1671590000001</v>
      </c>
      <c r="AA118">
        <v>264.44701579999997</v>
      </c>
      <c r="AB118">
        <v>139.7916678</v>
      </c>
      <c r="AC118">
        <v>57.20605424</v>
      </c>
      <c r="AD118">
        <v>23.118695670000001</v>
      </c>
      <c r="AE118">
        <v>29.393673270000001</v>
      </c>
      <c r="AF118">
        <v>17.756882560000001</v>
      </c>
      <c r="AG118" s="7">
        <f t="shared" si="18"/>
        <v>8.2675496745879045</v>
      </c>
      <c r="AH118">
        <f>Sheet1!C418</f>
        <v>4.09</v>
      </c>
      <c r="AI118">
        <f t="shared" si="19"/>
        <v>5.3887846496218419</v>
      </c>
      <c r="AJ118">
        <f t="shared" si="20"/>
        <v>4.9948973963435925</v>
      </c>
      <c r="AK118">
        <f t="shared" si="21"/>
        <v>7.884668667737408</v>
      </c>
      <c r="AL118">
        <f t="shared" si="22"/>
        <v>5.8150045717148435</v>
      </c>
      <c r="AM118">
        <f t="shared" si="23"/>
        <v>5.3275995604468385</v>
      </c>
      <c r="AN118">
        <f t="shared" si="24"/>
        <v>5.3366802819271593</v>
      </c>
      <c r="AO118" s="12">
        <v>178572</v>
      </c>
      <c r="AP118" s="12">
        <v>153938</v>
      </c>
      <c r="AQ118" s="12">
        <v>19728</v>
      </c>
      <c r="AR118" s="12">
        <f t="shared" si="25"/>
        <v>4906</v>
      </c>
      <c r="AS118" s="7">
        <f t="shared" si="26"/>
        <v>1.9600947840472698</v>
      </c>
      <c r="AT118">
        <f t="shared" si="27"/>
        <v>1.8082887711792655</v>
      </c>
      <c r="AU118">
        <f t="shared" si="28"/>
        <v>2.7212954278522306</v>
      </c>
      <c r="AV118">
        <f t="shared" si="29"/>
        <v>2.1123381742728036</v>
      </c>
      <c r="AW118">
        <f t="shared" si="30"/>
        <v>1.4085449700547104</v>
      </c>
      <c r="AX118" s="23">
        <f t="shared" si="31"/>
        <v>0.17945591057005661</v>
      </c>
      <c r="AY118">
        <f t="shared" si="31"/>
        <v>0.15929283320201182</v>
      </c>
      <c r="AZ118">
        <f t="shared" si="32"/>
        <v>0.31766072227152087</v>
      </c>
      <c r="BA118">
        <f t="shared" si="33"/>
        <v>0.23480131103254909</v>
      </c>
      <c r="BB118">
        <f t="shared" si="34"/>
        <v>-0.20111554014164112</v>
      </c>
    </row>
    <row r="119" spans="1:54" x14ac:dyDescent="0.35">
      <c r="A119" s="5">
        <v>31321</v>
      </c>
      <c r="B119">
        <v>108036.6246</v>
      </c>
      <c r="C119">
        <v>8254.6757159999997</v>
      </c>
      <c r="D119">
        <v>3439.3859229999998</v>
      </c>
      <c r="E119">
        <v>2521.6117119999999</v>
      </c>
      <c r="F119">
        <v>1038.119056</v>
      </c>
      <c r="G119">
        <v>715.65788110000005</v>
      </c>
      <c r="H119">
        <v>487.329564</v>
      </c>
      <c r="I119" s="7">
        <v>7.1</v>
      </c>
      <c r="J119">
        <v>94534.52205</v>
      </c>
      <c r="K119">
        <v>6106.9284699999998</v>
      </c>
      <c r="L119">
        <v>2649.413016</v>
      </c>
      <c r="M119">
        <v>1868.830285</v>
      </c>
      <c r="N119">
        <v>754.9451755</v>
      </c>
      <c r="O119">
        <v>489.396208</v>
      </c>
      <c r="P119">
        <v>326.05055240000002</v>
      </c>
      <c r="Q119" s="7">
        <v>6.1</v>
      </c>
      <c r="R119">
        <v>10586.155989999999</v>
      </c>
      <c r="S119">
        <v>1871.5275979999999</v>
      </c>
      <c r="T119">
        <v>675.90754770000001</v>
      </c>
      <c r="U119">
        <v>576.65029990000005</v>
      </c>
      <c r="V119">
        <v>270.30261469999999</v>
      </c>
      <c r="W119">
        <v>201.975538</v>
      </c>
      <c r="X119">
        <v>150.1714298</v>
      </c>
      <c r="Y119" s="7">
        <v>15</v>
      </c>
      <c r="Z119">
        <v>2918.558141</v>
      </c>
      <c r="AA119">
        <v>277.45453670000001</v>
      </c>
      <c r="AB119">
        <v>114.96917430000001</v>
      </c>
      <c r="AC119">
        <v>82.348418929999994</v>
      </c>
      <c r="AD119">
        <v>33.151860139999997</v>
      </c>
      <c r="AE119">
        <v>21.217634960000002</v>
      </c>
      <c r="AF119">
        <v>16.153507919999999</v>
      </c>
      <c r="AG119" s="7">
        <f t="shared" si="18"/>
        <v>8.6812714679113618</v>
      </c>
      <c r="AH119">
        <f>Sheet1!C419</f>
        <v>4.01</v>
      </c>
      <c r="AI119">
        <f t="shared" si="19"/>
        <v>5.3358223358728871</v>
      </c>
      <c r="AJ119">
        <f t="shared" si="20"/>
        <v>4.9458063043350169</v>
      </c>
      <c r="AK119">
        <f t="shared" si="21"/>
        <v>7.7556431067964953</v>
      </c>
      <c r="AL119">
        <f t="shared" si="22"/>
        <v>5.9001608949523199</v>
      </c>
      <c r="AM119">
        <f t="shared" si="23"/>
        <v>5.2732014833402534</v>
      </c>
      <c r="AN119">
        <f t="shared" si="24"/>
        <v>5.2827044982233247</v>
      </c>
      <c r="AO119" s="12">
        <v>178770</v>
      </c>
      <c r="AP119" s="12">
        <v>154082</v>
      </c>
      <c r="AQ119" s="12">
        <v>19761</v>
      </c>
      <c r="AR119" s="12">
        <f t="shared" si="25"/>
        <v>4927</v>
      </c>
      <c r="AS119" s="7">
        <f t="shared" si="26"/>
        <v>1.9600947840472698</v>
      </c>
      <c r="AT119">
        <f t="shared" si="27"/>
        <v>1.8082887711792655</v>
      </c>
      <c r="AU119">
        <f t="shared" si="28"/>
        <v>2.7080502011022101</v>
      </c>
      <c r="AV119">
        <f t="shared" si="29"/>
        <v>2.1611680004230158</v>
      </c>
      <c r="AW119">
        <f t="shared" si="30"/>
        <v>1.3887912413184778</v>
      </c>
      <c r="AX119" s="23">
        <f t="shared" si="31"/>
        <v>0.17945591057005661</v>
      </c>
      <c r="AY119">
        <f t="shared" si="31"/>
        <v>0.15929283320201182</v>
      </c>
      <c r="AZ119">
        <f t="shared" si="32"/>
        <v>0.30441549552150038</v>
      </c>
      <c r="BA119">
        <f t="shared" si="33"/>
        <v>0.28363113718276134</v>
      </c>
      <c r="BB119">
        <f t="shared" si="34"/>
        <v>-0.18136181140540852</v>
      </c>
    </row>
    <row r="120" spans="1:54" x14ac:dyDescent="0.35">
      <c r="A120" s="5">
        <v>31352</v>
      </c>
      <c r="B120">
        <v>108206.54979999999</v>
      </c>
      <c r="C120">
        <v>8096.5091510000002</v>
      </c>
      <c r="D120">
        <v>3408.9502029999999</v>
      </c>
      <c r="E120">
        <v>2490.4248269999998</v>
      </c>
      <c r="F120">
        <v>886.06696490000002</v>
      </c>
      <c r="G120">
        <v>742.54821300000003</v>
      </c>
      <c r="H120">
        <v>547.05442430000005</v>
      </c>
      <c r="I120" s="7">
        <v>7</v>
      </c>
      <c r="J120">
        <v>94732.506789999999</v>
      </c>
      <c r="K120">
        <v>5873.2516990000004</v>
      </c>
      <c r="L120">
        <v>2566.3544139999999</v>
      </c>
      <c r="M120">
        <v>1802.215553</v>
      </c>
      <c r="N120">
        <v>641.97239630000001</v>
      </c>
      <c r="O120">
        <v>498.84314540000003</v>
      </c>
      <c r="P120">
        <v>354.32441310000002</v>
      </c>
      <c r="Q120" s="7">
        <v>5.9</v>
      </c>
      <c r="R120">
        <v>10552.37766</v>
      </c>
      <c r="S120">
        <v>1940.1654169999999</v>
      </c>
      <c r="T120">
        <v>746.28292020000004</v>
      </c>
      <c r="U120">
        <v>580.77140589999999</v>
      </c>
      <c r="V120">
        <v>218.28353749999999</v>
      </c>
      <c r="W120">
        <v>205.97649379999999</v>
      </c>
      <c r="X120">
        <v>171.0240761</v>
      </c>
      <c r="Y120" s="7">
        <v>15.6</v>
      </c>
      <c r="Z120">
        <v>2939.5191770000001</v>
      </c>
      <c r="AA120">
        <v>270.52137060000001</v>
      </c>
      <c r="AB120">
        <v>111.7936696</v>
      </c>
      <c r="AC120">
        <v>88.446125949999995</v>
      </c>
      <c r="AD120">
        <v>24.61090334</v>
      </c>
      <c r="AE120">
        <v>31.481135429999998</v>
      </c>
      <c r="AF120">
        <v>10.07478115</v>
      </c>
      <c r="AG120" s="7">
        <f t="shared" si="18"/>
        <v>8.4273505766852832</v>
      </c>
      <c r="AH120">
        <f>Sheet1!C420</f>
        <v>4.09</v>
      </c>
      <c r="AI120">
        <f t="shared" si="19"/>
        <v>5.3507008886686984</v>
      </c>
      <c r="AJ120">
        <f t="shared" si="20"/>
        <v>4.9123314220439163</v>
      </c>
      <c r="AK120">
        <f t="shared" si="21"/>
        <v>7.9877406067047518</v>
      </c>
      <c r="AL120">
        <f t="shared" si="22"/>
        <v>5.8709338148750074</v>
      </c>
      <c r="AM120">
        <f t="shared" si="23"/>
        <v>5.2693537333137597</v>
      </c>
      <c r="AN120">
        <f t="shared" si="24"/>
        <v>5.2789602015329811</v>
      </c>
      <c r="AO120" s="12">
        <v>178940</v>
      </c>
      <c r="AP120" s="12">
        <v>154203</v>
      </c>
      <c r="AQ120" s="12">
        <v>19790</v>
      </c>
      <c r="AR120" s="12">
        <f t="shared" si="25"/>
        <v>4947</v>
      </c>
      <c r="AS120" s="7">
        <f t="shared" si="26"/>
        <v>1.9459101490553132</v>
      </c>
      <c r="AT120">
        <f t="shared" si="27"/>
        <v>1.7749523509116738</v>
      </c>
      <c r="AU120">
        <f t="shared" si="28"/>
        <v>2.7472709142554912</v>
      </c>
      <c r="AV120">
        <f t="shared" si="29"/>
        <v>2.1314824375251411</v>
      </c>
      <c r="AW120">
        <f t="shared" si="30"/>
        <v>1.4085449700547104</v>
      </c>
      <c r="AX120" s="23">
        <f t="shared" si="31"/>
        <v>0.16527127557810006</v>
      </c>
      <c r="AY120">
        <f t="shared" si="31"/>
        <v>0.12595641293442017</v>
      </c>
      <c r="AZ120">
        <f t="shared" si="32"/>
        <v>0.34363620867478151</v>
      </c>
      <c r="BA120">
        <f t="shared" si="33"/>
        <v>0.25394557428488662</v>
      </c>
      <c r="BB120">
        <f t="shared" si="34"/>
        <v>-0.20111554014164112</v>
      </c>
    </row>
    <row r="121" spans="1:54" x14ac:dyDescent="0.35">
      <c r="A121" s="5">
        <v>31382</v>
      </c>
      <c r="B121">
        <v>108341.2919</v>
      </c>
      <c r="C121">
        <v>8110.5270579999997</v>
      </c>
      <c r="D121">
        <v>3436.0657190000002</v>
      </c>
      <c r="E121">
        <v>2493.1447739999999</v>
      </c>
      <c r="F121">
        <v>986.53405429999998</v>
      </c>
      <c r="G121">
        <v>738.45295769999996</v>
      </c>
      <c r="H121">
        <v>443.73314260000001</v>
      </c>
      <c r="I121" s="7">
        <v>7</v>
      </c>
      <c r="J121">
        <v>94659.105809999994</v>
      </c>
      <c r="K121">
        <v>5991.1049050000001</v>
      </c>
      <c r="L121">
        <v>2626.7670670000002</v>
      </c>
      <c r="M121">
        <v>1860.3048220000001</v>
      </c>
      <c r="N121">
        <v>714.74448570000004</v>
      </c>
      <c r="O121">
        <v>475.76554629999998</v>
      </c>
      <c r="P121">
        <v>306.23018769999999</v>
      </c>
      <c r="Q121" s="7">
        <v>6</v>
      </c>
      <c r="R121">
        <v>10687.72863</v>
      </c>
      <c r="S121">
        <v>1837.6957520000001</v>
      </c>
      <c r="T121">
        <v>696.86358689999997</v>
      </c>
      <c r="U121">
        <v>543.44812660000002</v>
      </c>
      <c r="V121">
        <v>229.7678962</v>
      </c>
      <c r="W121">
        <v>248.185384</v>
      </c>
      <c r="X121">
        <v>130.1943588</v>
      </c>
      <c r="Y121" s="7">
        <v>15</v>
      </c>
      <c r="Z121">
        <v>3000.00756</v>
      </c>
      <c r="AA121">
        <v>248.20422350000001</v>
      </c>
      <c r="AB121">
        <v>103.3907856</v>
      </c>
      <c r="AC121">
        <v>85.247749369999994</v>
      </c>
      <c r="AD121">
        <v>28.343480899999999</v>
      </c>
      <c r="AE121">
        <v>27.27898192</v>
      </c>
      <c r="AF121">
        <v>12.32249504</v>
      </c>
      <c r="AG121" s="7">
        <f t="shared" si="18"/>
        <v>7.6412574069464156</v>
      </c>
      <c r="AH121">
        <f>Sheet1!C421</f>
        <v>3.97</v>
      </c>
      <c r="AI121">
        <f t="shared" si="19"/>
        <v>5.2716221412388808</v>
      </c>
      <c r="AJ121">
        <f t="shared" si="20"/>
        <v>4.8805737367649717</v>
      </c>
      <c r="AK121">
        <f t="shared" si="21"/>
        <v>7.7168646482881895</v>
      </c>
      <c r="AL121">
        <f t="shared" si="22"/>
        <v>5.5077937421055694</v>
      </c>
      <c r="AM121">
        <f t="shared" si="23"/>
        <v>5.2019647746887454</v>
      </c>
      <c r="AN121">
        <f t="shared" si="24"/>
        <v>5.2118034931297039</v>
      </c>
      <c r="AO121" s="12">
        <v>179112</v>
      </c>
      <c r="AP121" s="12">
        <v>154327</v>
      </c>
      <c r="AQ121" s="12">
        <v>19819</v>
      </c>
      <c r="AR121" s="12">
        <f t="shared" si="25"/>
        <v>4966</v>
      </c>
      <c r="AS121" s="7">
        <f t="shared" si="26"/>
        <v>1.9459101490553132</v>
      </c>
      <c r="AT121">
        <f t="shared" si="27"/>
        <v>1.791759469228055</v>
      </c>
      <c r="AU121">
        <f t="shared" si="28"/>
        <v>2.7080502011022101</v>
      </c>
      <c r="AV121">
        <f t="shared" si="29"/>
        <v>2.0335621716973367</v>
      </c>
      <c r="AW121">
        <f t="shared" si="30"/>
        <v>1.3787660946990992</v>
      </c>
      <c r="AX121" s="23">
        <f t="shared" si="31"/>
        <v>0.16527127557810006</v>
      </c>
      <c r="AY121">
        <f t="shared" si="31"/>
        <v>0.14276353125080132</v>
      </c>
      <c r="AZ121">
        <f t="shared" si="32"/>
        <v>0.30441549552150038</v>
      </c>
      <c r="BA121">
        <f t="shared" si="33"/>
        <v>0.15602530845708218</v>
      </c>
      <c r="BB121">
        <f t="shared" si="34"/>
        <v>-0.17133666478602994</v>
      </c>
    </row>
    <row r="122" spans="1:54" x14ac:dyDescent="0.35">
      <c r="A122" s="5">
        <v>31413</v>
      </c>
      <c r="B122">
        <v>109072.3386</v>
      </c>
      <c r="C122">
        <v>7827.8196589999998</v>
      </c>
      <c r="D122">
        <v>3251.8882800000001</v>
      </c>
      <c r="E122">
        <v>2524.900529</v>
      </c>
      <c r="F122">
        <v>1007.458767</v>
      </c>
      <c r="G122">
        <v>629.40488579999999</v>
      </c>
      <c r="H122">
        <v>438.145556</v>
      </c>
      <c r="I122" s="7">
        <v>6.7</v>
      </c>
      <c r="J122">
        <v>95237.528630000001</v>
      </c>
      <c r="K122">
        <v>5824.3033059999998</v>
      </c>
      <c r="L122">
        <v>2513.435731</v>
      </c>
      <c r="M122">
        <v>1878.5928449999999</v>
      </c>
      <c r="N122">
        <v>745.16308919999994</v>
      </c>
      <c r="O122">
        <v>435.70961130000001</v>
      </c>
      <c r="P122">
        <v>294.4946569</v>
      </c>
      <c r="Q122" s="7">
        <v>5.7</v>
      </c>
      <c r="R122">
        <v>10767.68837</v>
      </c>
      <c r="S122">
        <v>1785.9432159999999</v>
      </c>
      <c r="T122">
        <v>682.25105619999999</v>
      </c>
      <c r="U122">
        <v>543.64385159999995</v>
      </c>
      <c r="V122">
        <v>234.84215280000001</v>
      </c>
      <c r="W122">
        <v>178.19893930000001</v>
      </c>
      <c r="X122">
        <v>121.0101707</v>
      </c>
      <c r="Y122" s="7">
        <v>14.5</v>
      </c>
      <c r="Z122">
        <v>3054.0322270000001</v>
      </c>
      <c r="AA122">
        <v>234.8117657</v>
      </c>
      <c r="AB122">
        <v>88.703511090000006</v>
      </c>
      <c r="AC122">
        <v>77.29411795</v>
      </c>
      <c r="AD122">
        <v>32.593519989999997</v>
      </c>
      <c r="AE122">
        <v>21.660446260000001</v>
      </c>
      <c r="AF122">
        <v>12.587713989999999</v>
      </c>
      <c r="AG122" s="7">
        <f t="shared" si="18"/>
        <v>7.1396443924124728</v>
      </c>
      <c r="AH122">
        <f>Sheet1!C422</f>
        <v>3.96</v>
      </c>
      <c r="AI122">
        <f t="shared" si="19"/>
        <v>5.1509222475203407</v>
      </c>
      <c r="AJ122">
        <f t="shared" si="20"/>
        <v>4.7509998947589969</v>
      </c>
      <c r="AK122">
        <f t="shared" si="21"/>
        <v>7.5775985641890529</v>
      </c>
      <c r="AL122">
        <f t="shared" si="22"/>
        <v>5.3172353525072964</v>
      </c>
      <c r="AM122">
        <f t="shared" si="23"/>
        <v>5.0706406214360218</v>
      </c>
      <c r="AN122">
        <f t="shared" si="24"/>
        <v>5.0789909930595218</v>
      </c>
      <c r="AO122" s="12">
        <v>179670</v>
      </c>
      <c r="AP122" s="12">
        <v>154784</v>
      </c>
      <c r="AQ122" s="12">
        <v>19837</v>
      </c>
      <c r="AR122" s="12">
        <f t="shared" si="25"/>
        <v>5049</v>
      </c>
      <c r="AS122" s="7">
        <f t="shared" si="26"/>
        <v>1.9021075263969205</v>
      </c>
      <c r="AT122">
        <f t="shared" si="27"/>
        <v>1.7404661748405046</v>
      </c>
      <c r="AU122">
        <f t="shared" si="28"/>
        <v>2.6741486494265287</v>
      </c>
      <c r="AV122">
        <f t="shared" si="29"/>
        <v>1.9656629701269361</v>
      </c>
      <c r="AW122">
        <f t="shared" si="30"/>
        <v>1.3762440252663892</v>
      </c>
      <c r="AX122" s="23">
        <f t="shared" si="31"/>
        <v>0.12146865291970732</v>
      </c>
      <c r="AY122">
        <f t="shared" si="31"/>
        <v>9.1470236863250953E-2</v>
      </c>
      <c r="AZ122">
        <f t="shared" si="32"/>
        <v>0.27051394384581906</v>
      </c>
      <c r="BA122">
        <f t="shared" si="33"/>
        <v>8.8126106886681654E-2</v>
      </c>
      <c r="BB122">
        <f t="shared" si="34"/>
        <v>-0.16881459535332</v>
      </c>
    </row>
    <row r="123" spans="1:54" x14ac:dyDescent="0.35">
      <c r="A123" s="5">
        <v>31444</v>
      </c>
      <c r="B123">
        <v>108577.28019999999</v>
      </c>
      <c r="C123">
        <v>8451.7401339999997</v>
      </c>
      <c r="D123">
        <v>3573.9252459999998</v>
      </c>
      <c r="E123">
        <v>2609.3266130000002</v>
      </c>
      <c r="F123">
        <v>1133.8066940000001</v>
      </c>
      <c r="G123">
        <v>672.93165759999999</v>
      </c>
      <c r="H123">
        <v>475.43279360000002</v>
      </c>
      <c r="I123" s="7">
        <v>7.2</v>
      </c>
      <c r="J123">
        <v>94722.711710000003</v>
      </c>
      <c r="K123">
        <v>6393.0186659999999</v>
      </c>
      <c r="L123">
        <v>2720.3658569999998</v>
      </c>
      <c r="M123">
        <v>1985.867317</v>
      </c>
      <c r="N123">
        <v>846.06064590000005</v>
      </c>
      <c r="O123">
        <v>484.5963936</v>
      </c>
      <c r="P123">
        <v>340.85000780000001</v>
      </c>
      <c r="Q123" s="7">
        <v>6.3</v>
      </c>
      <c r="R123">
        <v>10750.91671</v>
      </c>
      <c r="S123">
        <v>1793.083926</v>
      </c>
      <c r="T123">
        <v>733.03228439999998</v>
      </c>
      <c r="U123">
        <v>523.88684350000005</v>
      </c>
      <c r="V123">
        <v>255.7769892</v>
      </c>
      <c r="W123">
        <v>166.22344609999999</v>
      </c>
      <c r="X123">
        <v>118.2373539</v>
      </c>
      <c r="Y123" s="7">
        <v>14.4</v>
      </c>
      <c r="Z123">
        <v>3135.3433949999999</v>
      </c>
      <c r="AA123">
        <v>252.29354520000001</v>
      </c>
      <c r="AB123">
        <v>107.48176770000001</v>
      </c>
      <c r="AC123">
        <v>82.365150909999997</v>
      </c>
      <c r="AD123">
        <v>28.581063960000002</v>
      </c>
      <c r="AE123">
        <v>19.87992844</v>
      </c>
      <c r="AF123">
        <v>12.48264934</v>
      </c>
      <c r="AG123" s="7">
        <f t="shared" si="18"/>
        <v>7.4474788666433964</v>
      </c>
      <c r="AH123">
        <f>Sheet1!C423</f>
        <v>3.94</v>
      </c>
      <c r="AI123">
        <f t="shared" si="19"/>
        <v>5.3261618450813151</v>
      </c>
      <c r="AJ123">
        <f t="shared" si="20"/>
        <v>4.9821682027005068</v>
      </c>
      <c r="AK123">
        <f t="shared" si="21"/>
        <v>7.5323303167081033</v>
      </c>
      <c r="AL123">
        <f t="shared" si="22"/>
        <v>5.4169241027150257</v>
      </c>
      <c r="AM123">
        <f t="shared" si="23"/>
        <v>5.2688786370107623</v>
      </c>
      <c r="AN123">
        <f t="shared" si="24"/>
        <v>5.2761141140662895</v>
      </c>
      <c r="AO123" s="12">
        <v>179821</v>
      </c>
      <c r="AP123" s="12">
        <v>154889</v>
      </c>
      <c r="AQ123" s="12">
        <v>19863</v>
      </c>
      <c r="AR123" s="12">
        <f t="shared" si="25"/>
        <v>5069</v>
      </c>
      <c r="AS123" s="7">
        <f t="shared" si="26"/>
        <v>1.9740810260220096</v>
      </c>
      <c r="AT123">
        <f t="shared" si="27"/>
        <v>1.8405496333974869</v>
      </c>
      <c r="AU123">
        <f t="shared" si="28"/>
        <v>2.6672282065819548</v>
      </c>
      <c r="AV123">
        <f t="shared" si="29"/>
        <v>2.0078755679568832</v>
      </c>
      <c r="AW123">
        <f t="shared" si="30"/>
        <v>1.3711807233098425</v>
      </c>
      <c r="AX123" s="23">
        <f t="shared" si="31"/>
        <v>0.19344215254479646</v>
      </c>
      <c r="AY123">
        <f t="shared" si="31"/>
        <v>0.19155369542023326</v>
      </c>
      <c r="AZ123">
        <f t="shared" si="32"/>
        <v>0.26359350100124512</v>
      </c>
      <c r="BA123">
        <f t="shared" si="33"/>
        <v>0.13033870471662867</v>
      </c>
      <c r="BB123">
        <f t="shared" si="34"/>
        <v>-0.1637512933967733</v>
      </c>
    </row>
    <row r="124" spans="1:54" x14ac:dyDescent="0.35">
      <c r="A124" s="5">
        <v>31472</v>
      </c>
      <c r="B124">
        <v>108940.9617</v>
      </c>
      <c r="C124">
        <v>8335.5325699999994</v>
      </c>
      <c r="D124">
        <v>3533.1792770000002</v>
      </c>
      <c r="E124">
        <v>2612.8264909999998</v>
      </c>
      <c r="F124">
        <v>1067.2690789999999</v>
      </c>
      <c r="G124">
        <v>718.09171600000002</v>
      </c>
      <c r="H124">
        <v>434.9031372</v>
      </c>
      <c r="I124" s="7">
        <v>7.2</v>
      </c>
      <c r="J124">
        <v>95010.476360000001</v>
      </c>
      <c r="K124">
        <v>6234.3730569999998</v>
      </c>
      <c r="L124">
        <v>2732.0889670000001</v>
      </c>
      <c r="M124">
        <v>1921.414992</v>
      </c>
      <c r="N124">
        <v>795.39950409999994</v>
      </c>
      <c r="O124">
        <v>505.10276770000002</v>
      </c>
      <c r="P124">
        <v>314.77869679999998</v>
      </c>
      <c r="Q124" s="7">
        <v>6.2</v>
      </c>
      <c r="R124">
        <v>10851.81192</v>
      </c>
      <c r="S124">
        <v>1845.6433999999999</v>
      </c>
      <c r="T124">
        <v>693.3843521</v>
      </c>
      <c r="U124">
        <v>630.25051540000004</v>
      </c>
      <c r="V124">
        <v>223.17102159999999</v>
      </c>
      <c r="W124">
        <v>181.2483513</v>
      </c>
      <c r="X124">
        <v>101.9873649</v>
      </c>
      <c r="Y124" s="7">
        <v>14.6</v>
      </c>
      <c r="Z124">
        <v>3063.7666949999998</v>
      </c>
      <c r="AA124">
        <v>238.73089759999999</v>
      </c>
      <c r="AB124">
        <v>99.524333040000002</v>
      </c>
      <c r="AC124">
        <v>75.156325519999996</v>
      </c>
      <c r="AD124">
        <v>38.1677915</v>
      </c>
      <c r="AE124">
        <v>18.744038450000001</v>
      </c>
      <c r="AF124">
        <v>12.66510761</v>
      </c>
      <c r="AG124" s="7">
        <f t="shared" si="18"/>
        <v>7.2287985352337909</v>
      </c>
      <c r="AH124">
        <f>Sheet1!C424</f>
        <v>3.9</v>
      </c>
      <c r="AI124">
        <f t="shared" si="19"/>
        <v>5.2990565197967081</v>
      </c>
      <c r="AJ124">
        <f t="shared" si="20"/>
        <v>4.917316341257699</v>
      </c>
      <c r="AK124">
        <f t="shared" si="21"/>
        <v>7.5458597919653929</v>
      </c>
      <c r="AL124">
        <f t="shared" si="22"/>
        <v>5.3096435179220629</v>
      </c>
      <c r="AM124">
        <f t="shared" si="23"/>
        <v>5.2116262410966767</v>
      </c>
      <c r="AN124">
        <f t="shared" si="24"/>
        <v>5.2188772399299417</v>
      </c>
      <c r="AO124" s="12">
        <v>179985</v>
      </c>
      <c r="AP124" s="12">
        <v>155005</v>
      </c>
      <c r="AQ124" s="12">
        <v>19889</v>
      </c>
      <c r="AR124" s="12">
        <f t="shared" si="25"/>
        <v>5091</v>
      </c>
      <c r="AS124" s="7">
        <f t="shared" si="26"/>
        <v>1.9740810260220096</v>
      </c>
      <c r="AT124">
        <f t="shared" si="27"/>
        <v>1.824549292051046</v>
      </c>
      <c r="AU124">
        <f t="shared" si="28"/>
        <v>2.6810215287142909</v>
      </c>
      <c r="AV124">
        <f t="shared" si="29"/>
        <v>1.9780728446622922</v>
      </c>
      <c r="AW124">
        <f t="shared" si="30"/>
        <v>1.3609765531356006</v>
      </c>
      <c r="AX124" s="23">
        <f t="shared" si="31"/>
        <v>0.19344215254479646</v>
      </c>
      <c r="AY124">
        <f t="shared" si="31"/>
        <v>0.17555335407379236</v>
      </c>
      <c r="AZ124">
        <f t="shared" si="32"/>
        <v>0.27738682313358121</v>
      </c>
      <c r="BA124">
        <f t="shared" si="33"/>
        <v>0.10053598142203768</v>
      </c>
      <c r="BB124">
        <f t="shared" si="34"/>
        <v>-0.15354712322253139</v>
      </c>
    </row>
    <row r="125" spans="1:54" x14ac:dyDescent="0.35">
      <c r="A125" s="5">
        <v>31503</v>
      </c>
      <c r="B125">
        <v>108989.97530000001</v>
      </c>
      <c r="C125">
        <v>8391.3837729999996</v>
      </c>
      <c r="D125">
        <v>3623.1539680000001</v>
      </c>
      <c r="E125">
        <v>2662.666917</v>
      </c>
      <c r="F125">
        <v>981.91006640000001</v>
      </c>
      <c r="G125">
        <v>665.41687479999996</v>
      </c>
      <c r="H125">
        <v>455.9981014</v>
      </c>
      <c r="I125" s="7">
        <v>7.1</v>
      </c>
      <c r="J125">
        <v>95089.915439999997</v>
      </c>
      <c r="K125">
        <v>6215.2694890000002</v>
      </c>
      <c r="L125">
        <v>2744.1433870000001</v>
      </c>
      <c r="M125">
        <v>1910.5162170000001</v>
      </c>
      <c r="N125">
        <v>725.93750079999995</v>
      </c>
      <c r="O125">
        <v>477.4901936</v>
      </c>
      <c r="P125">
        <v>328.83440830000001</v>
      </c>
      <c r="Q125" s="7">
        <v>6.1</v>
      </c>
      <c r="R125">
        <v>10900.88882</v>
      </c>
      <c r="S125">
        <v>1884.4560100000001</v>
      </c>
      <c r="T125">
        <v>745.73262599999998</v>
      </c>
      <c r="U125">
        <v>652.95641290000003</v>
      </c>
      <c r="V125">
        <v>225.27127530000001</v>
      </c>
      <c r="W125">
        <v>162.3137863</v>
      </c>
      <c r="X125">
        <v>125.918272</v>
      </c>
      <c r="Y125" s="7">
        <v>14.8</v>
      </c>
      <c r="Z125">
        <v>2985.7068829999998</v>
      </c>
      <c r="AA125">
        <v>277.40527179999998</v>
      </c>
      <c r="AB125">
        <v>117.0783304</v>
      </c>
      <c r="AC125">
        <v>97.034450039999996</v>
      </c>
      <c r="AD125">
        <v>36.833188159999999</v>
      </c>
      <c r="AE125">
        <v>19.727373369999999</v>
      </c>
      <c r="AF125">
        <v>14.143732809999999</v>
      </c>
      <c r="AG125" s="7">
        <f t="shared" si="18"/>
        <v>8.5012484597545956</v>
      </c>
      <c r="AH125">
        <f>Sheet1!C425</f>
        <v>3.92</v>
      </c>
      <c r="AI125">
        <f t="shared" si="19"/>
        <v>5.2756042307966959</v>
      </c>
      <c r="AJ125">
        <f t="shared" si="20"/>
        <v>4.8899897750404344</v>
      </c>
      <c r="AK125">
        <f t="shared" si="21"/>
        <v>7.6168234848918486</v>
      </c>
      <c r="AL125">
        <f t="shared" si="22"/>
        <v>5.7727717746536644</v>
      </c>
      <c r="AM125">
        <f t="shared" si="23"/>
        <v>5.2103863833215236</v>
      </c>
      <c r="AN125">
        <f t="shared" si="24"/>
        <v>5.2164915190699235</v>
      </c>
      <c r="AO125" s="12">
        <v>180148</v>
      </c>
      <c r="AP125" s="12">
        <v>155122</v>
      </c>
      <c r="AQ125" s="12">
        <v>19916</v>
      </c>
      <c r="AR125" s="12">
        <f t="shared" si="25"/>
        <v>5110</v>
      </c>
      <c r="AS125" s="7">
        <f t="shared" si="26"/>
        <v>1.9600947840472698</v>
      </c>
      <c r="AT125">
        <f t="shared" si="27"/>
        <v>1.8082887711792655</v>
      </c>
      <c r="AU125">
        <f t="shared" si="28"/>
        <v>2.6946271807700692</v>
      </c>
      <c r="AV125">
        <f t="shared" si="29"/>
        <v>2.1402130303289972</v>
      </c>
      <c r="AW125">
        <f t="shared" si="30"/>
        <v>1.3660916538023711</v>
      </c>
      <c r="AX125" s="23">
        <f t="shared" si="31"/>
        <v>0.17945591057005661</v>
      </c>
      <c r="AY125">
        <f t="shared" si="31"/>
        <v>0.15929283320201182</v>
      </c>
      <c r="AZ125">
        <f t="shared" si="32"/>
        <v>0.29099247518935956</v>
      </c>
      <c r="BA125">
        <f t="shared" si="33"/>
        <v>0.26267616708874275</v>
      </c>
      <c r="BB125">
        <f t="shared" si="34"/>
        <v>-0.15866222388930185</v>
      </c>
    </row>
    <row r="126" spans="1:54" x14ac:dyDescent="0.35">
      <c r="A126" s="5">
        <v>31533</v>
      </c>
      <c r="B126">
        <v>109085.2346</v>
      </c>
      <c r="C126">
        <v>8377.7986870000004</v>
      </c>
      <c r="D126">
        <v>3512.4018850000002</v>
      </c>
      <c r="E126">
        <v>2716.9904179999999</v>
      </c>
      <c r="F126">
        <v>1027.4825760000001</v>
      </c>
      <c r="G126">
        <v>684.78652999999997</v>
      </c>
      <c r="H126">
        <v>492.28784990000003</v>
      </c>
      <c r="I126" s="7">
        <v>7.2</v>
      </c>
      <c r="J126">
        <v>95214.613769999996</v>
      </c>
      <c r="K126">
        <v>6265.3676079999996</v>
      </c>
      <c r="L126">
        <v>2697.855462</v>
      </c>
      <c r="M126">
        <v>2025.739067</v>
      </c>
      <c r="N126">
        <v>755.63203050000004</v>
      </c>
      <c r="O126">
        <v>488.95089109999998</v>
      </c>
      <c r="P126">
        <v>348.84102510000002</v>
      </c>
      <c r="Q126" s="7">
        <v>6.2</v>
      </c>
      <c r="R126">
        <v>10917.2889</v>
      </c>
      <c r="S126">
        <v>1850.7728790000001</v>
      </c>
      <c r="T126">
        <v>700.90243469999996</v>
      </c>
      <c r="U126">
        <v>602.81780309999999</v>
      </c>
      <c r="V126">
        <v>237.48230129999999</v>
      </c>
      <c r="W126">
        <v>188.5479057</v>
      </c>
      <c r="X126">
        <v>137.8266946</v>
      </c>
      <c r="Y126" s="7">
        <v>14.6</v>
      </c>
      <c r="Z126">
        <v>3032.463037</v>
      </c>
      <c r="AA126">
        <v>282.9535004</v>
      </c>
      <c r="AB126">
        <v>120.0602287</v>
      </c>
      <c r="AC126">
        <v>82.730332140000002</v>
      </c>
      <c r="AD126">
        <v>41.607417409999996</v>
      </c>
      <c r="AE126">
        <v>16.791548299999999</v>
      </c>
      <c r="AF126">
        <v>11.4692562</v>
      </c>
      <c r="AG126" s="7">
        <f t="shared" si="18"/>
        <v>8.5344781630936914</v>
      </c>
      <c r="AH126">
        <f>Sheet1!C426</f>
        <v>3.85</v>
      </c>
      <c r="AI126">
        <f t="shared" si="19"/>
        <v>5.2649786324352732</v>
      </c>
      <c r="AJ126">
        <f t="shared" si="20"/>
        <v>4.8856934001224435</v>
      </c>
      <c r="AK126">
        <f t="shared" si="21"/>
        <v>7.4973328590906245</v>
      </c>
      <c r="AL126">
        <f t="shared" si="22"/>
        <v>5.7321672103935271</v>
      </c>
      <c r="AM126">
        <f t="shared" si="23"/>
        <v>5.1976437970778084</v>
      </c>
      <c r="AN126">
        <f t="shared" si="24"/>
        <v>5.1986417467264427</v>
      </c>
      <c r="AO126" s="12">
        <v>180311</v>
      </c>
      <c r="AP126" s="12">
        <v>155236</v>
      </c>
      <c r="AQ126" s="12">
        <v>19943</v>
      </c>
      <c r="AR126" s="12">
        <f t="shared" si="25"/>
        <v>5132</v>
      </c>
      <c r="AS126" s="7">
        <f t="shared" si="26"/>
        <v>1.9740810260220096</v>
      </c>
      <c r="AT126">
        <f t="shared" si="27"/>
        <v>1.824549292051046</v>
      </c>
      <c r="AU126">
        <f t="shared" si="28"/>
        <v>2.6810215287142909</v>
      </c>
      <c r="AV126">
        <f t="shared" si="29"/>
        <v>2.1441142135563362</v>
      </c>
      <c r="AW126">
        <f t="shared" si="30"/>
        <v>1.3480731482996928</v>
      </c>
      <c r="AX126" s="23">
        <f t="shared" si="31"/>
        <v>0.19344215254479646</v>
      </c>
      <c r="AY126">
        <f t="shared" si="31"/>
        <v>0.17555335407379236</v>
      </c>
      <c r="AZ126">
        <f t="shared" si="32"/>
        <v>0.27738682313358121</v>
      </c>
      <c r="BA126">
        <f t="shared" si="33"/>
        <v>0.26657735031608176</v>
      </c>
      <c r="BB126">
        <f t="shared" si="34"/>
        <v>-0.1406437183866236</v>
      </c>
    </row>
    <row r="127" spans="1:54" x14ac:dyDescent="0.35">
      <c r="A127" s="5">
        <v>31564</v>
      </c>
      <c r="B127">
        <v>109623.8028</v>
      </c>
      <c r="C127">
        <v>8401.7813879999994</v>
      </c>
      <c r="D127">
        <v>3481.0130469999999</v>
      </c>
      <c r="E127">
        <v>2742.8964799999999</v>
      </c>
      <c r="F127">
        <v>1040.0199259999999</v>
      </c>
      <c r="G127">
        <v>786.43346050000002</v>
      </c>
      <c r="H127">
        <v>478.46395769999998</v>
      </c>
      <c r="I127" s="7">
        <v>7.2</v>
      </c>
      <c r="J127">
        <v>95622.399390000006</v>
      </c>
      <c r="K127">
        <v>6285.9248020000005</v>
      </c>
      <c r="L127">
        <v>2661.117119</v>
      </c>
      <c r="M127">
        <v>2055.5005080000001</v>
      </c>
      <c r="N127">
        <v>765.46180289999995</v>
      </c>
      <c r="O127">
        <v>497.41002689999999</v>
      </c>
      <c r="P127">
        <v>353.67270939999997</v>
      </c>
      <c r="Q127" s="7">
        <v>6.2</v>
      </c>
      <c r="R127">
        <v>10878.276239999999</v>
      </c>
      <c r="S127">
        <v>1936.182145</v>
      </c>
      <c r="T127">
        <v>732.40915199999995</v>
      </c>
      <c r="U127">
        <v>631.33056109999995</v>
      </c>
      <c r="V127">
        <v>225.31320740000001</v>
      </c>
      <c r="W127">
        <v>252.7324303</v>
      </c>
      <c r="X127">
        <v>123.6384042</v>
      </c>
      <c r="Y127" s="7">
        <v>15.1</v>
      </c>
      <c r="Z127">
        <v>3099.399015</v>
      </c>
      <c r="AA127">
        <v>262.73410319999999</v>
      </c>
      <c r="AB127">
        <v>120.45306859999999</v>
      </c>
      <c r="AC127">
        <v>67.839749900000001</v>
      </c>
      <c r="AD127">
        <v>42.866276560000003</v>
      </c>
      <c r="AE127">
        <v>26.220461579999998</v>
      </c>
      <c r="AF127">
        <v>5.6656470719999996</v>
      </c>
      <c r="AG127" s="7">
        <f t="shared" si="18"/>
        <v>7.8145062662081957</v>
      </c>
      <c r="AH127">
        <f>Sheet1!C427</f>
        <v>4.07</v>
      </c>
      <c r="AI127">
        <f t="shared" si="19"/>
        <v>5.413316912947181</v>
      </c>
      <c r="AJ127">
        <f t="shared" si="20"/>
        <v>5.023345498768724</v>
      </c>
      <c r="AK127">
        <f t="shared" si="21"/>
        <v>7.8394515114260388</v>
      </c>
      <c r="AL127">
        <f t="shared" si="22"/>
        <v>5.6395957748288446</v>
      </c>
      <c r="AM127">
        <f t="shared" si="23"/>
        <v>5.3491802039590697</v>
      </c>
      <c r="AN127">
        <f t="shared" si="24"/>
        <v>5.3525612966743266</v>
      </c>
      <c r="AO127" s="12">
        <v>180503</v>
      </c>
      <c r="AP127" s="12">
        <v>155376</v>
      </c>
      <c r="AQ127" s="12">
        <v>19974</v>
      </c>
      <c r="AR127" s="12">
        <f t="shared" si="25"/>
        <v>5153</v>
      </c>
      <c r="AS127" s="7">
        <f t="shared" si="26"/>
        <v>1.9740810260220096</v>
      </c>
      <c r="AT127">
        <f t="shared" si="27"/>
        <v>1.824549292051046</v>
      </c>
      <c r="AU127">
        <f t="shared" si="28"/>
        <v>2.7146947438208788</v>
      </c>
      <c r="AV127">
        <f t="shared" si="29"/>
        <v>2.0559817841691603</v>
      </c>
      <c r="AW127">
        <f t="shared" si="30"/>
        <v>1.4036429994545037</v>
      </c>
      <c r="AX127" s="23">
        <f t="shared" si="31"/>
        <v>0.19344215254479646</v>
      </c>
      <c r="AY127">
        <f t="shared" si="31"/>
        <v>0.17555335407379236</v>
      </c>
      <c r="AZ127">
        <f t="shared" si="32"/>
        <v>0.31106003824016915</v>
      </c>
      <c r="BA127">
        <f t="shared" si="33"/>
        <v>0.17844492092890585</v>
      </c>
      <c r="BB127">
        <f t="shared" si="34"/>
        <v>-0.19621356954143443</v>
      </c>
    </row>
    <row r="128" spans="1:54" x14ac:dyDescent="0.35">
      <c r="A128" s="5">
        <v>31594</v>
      </c>
      <c r="B128">
        <v>109796.0912</v>
      </c>
      <c r="C128">
        <v>8296.5580910000008</v>
      </c>
      <c r="D128">
        <v>3551.620077</v>
      </c>
      <c r="E128">
        <v>2577.7950700000001</v>
      </c>
      <c r="F128">
        <v>1023.549747</v>
      </c>
      <c r="G128">
        <v>730.20306579999999</v>
      </c>
      <c r="H128">
        <v>474.86793210000002</v>
      </c>
      <c r="I128" s="7">
        <v>7</v>
      </c>
      <c r="J128">
        <v>95884.22524</v>
      </c>
      <c r="K128">
        <v>6190.4798709999995</v>
      </c>
      <c r="L128">
        <v>2670.7044059999998</v>
      </c>
      <c r="M128">
        <v>1917.8585820000001</v>
      </c>
      <c r="N128">
        <v>742.96203530000003</v>
      </c>
      <c r="O128">
        <v>511.0844409</v>
      </c>
      <c r="P128">
        <v>332.32246679999997</v>
      </c>
      <c r="Q128" s="7">
        <v>6.1</v>
      </c>
      <c r="R128">
        <v>10778.44039</v>
      </c>
      <c r="S128">
        <v>1854.4042320000001</v>
      </c>
      <c r="T128">
        <v>720.30423020000001</v>
      </c>
      <c r="U128">
        <v>585.07491960000004</v>
      </c>
      <c r="V128">
        <v>248.40691129999999</v>
      </c>
      <c r="W128">
        <v>195.76798439999999</v>
      </c>
      <c r="X128">
        <v>131.43107019999999</v>
      </c>
      <c r="Y128" s="7">
        <v>14.4</v>
      </c>
      <c r="Z128">
        <v>3143.6111270000001</v>
      </c>
      <c r="AA128">
        <v>258.41110789999999</v>
      </c>
      <c r="AB128">
        <v>83.824192190000005</v>
      </c>
      <c r="AC128">
        <v>94.149493120000002</v>
      </c>
      <c r="AD128">
        <v>32.928510119999999</v>
      </c>
      <c r="AE128">
        <v>22.171261059999999</v>
      </c>
      <c r="AF128">
        <v>15.09616273</v>
      </c>
      <c r="AG128" s="7">
        <f t="shared" si="18"/>
        <v>7.5958089059225617</v>
      </c>
      <c r="AH128">
        <f>Sheet1!C428</f>
        <v>3.9</v>
      </c>
      <c r="AI128">
        <f t="shared" si="19"/>
        <v>5.2249401910452526</v>
      </c>
      <c r="AJ128">
        <f t="shared" si="20"/>
        <v>4.8774993593028793</v>
      </c>
      <c r="AK128">
        <f t="shared" si="21"/>
        <v>7.493997598078078</v>
      </c>
      <c r="AL128">
        <f t="shared" si="22"/>
        <v>5.4427616825558323</v>
      </c>
      <c r="AM128">
        <f t="shared" si="23"/>
        <v>5.1743797430750043</v>
      </c>
      <c r="AN128">
        <f t="shared" si="24"/>
        <v>5.1833523279537985</v>
      </c>
      <c r="AO128" s="12">
        <v>180682</v>
      </c>
      <c r="AP128" s="12">
        <v>155502</v>
      </c>
      <c r="AQ128" s="12">
        <v>20002</v>
      </c>
      <c r="AR128" s="12">
        <f t="shared" si="25"/>
        <v>5178</v>
      </c>
      <c r="AS128" s="7">
        <f t="shared" si="26"/>
        <v>1.9459101490553132</v>
      </c>
      <c r="AT128">
        <f t="shared" si="27"/>
        <v>1.8082887711792655</v>
      </c>
      <c r="AU128">
        <f t="shared" si="28"/>
        <v>2.6672282065819548</v>
      </c>
      <c r="AV128">
        <f t="shared" si="29"/>
        <v>2.0275966354354034</v>
      </c>
      <c r="AW128">
        <f t="shared" si="30"/>
        <v>1.3609765531356006</v>
      </c>
      <c r="AX128" s="23">
        <f t="shared" si="31"/>
        <v>0.16527127557810006</v>
      </c>
      <c r="AY128">
        <f t="shared" si="31"/>
        <v>0.15929283320201182</v>
      </c>
      <c r="AZ128">
        <f t="shared" si="32"/>
        <v>0.26359350100124512</v>
      </c>
      <c r="BA128">
        <f t="shared" si="33"/>
        <v>0.15005977219514888</v>
      </c>
      <c r="BB128">
        <f t="shared" si="34"/>
        <v>-0.15354712322253139</v>
      </c>
    </row>
    <row r="129" spans="1:54" x14ac:dyDescent="0.35">
      <c r="A129" s="5">
        <v>31625</v>
      </c>
      <c r="B129">
        <v>110118.5465</v>
      </c>
      <c r="C129">
        <v>8138.8521410000003</v>
      </c>
      <c r="D129">
        <v>3401.8834219999999</v>
      </c>
      <c r="E129">
        <v>2456.3110310000002</v>
      </c>
      <c r="F129">
        <v>1057.6889759999999</v>
      </c>
      <c r="G129">
        <v>688.10632820000001</v>
      </c>
      <c r="H129">
        <v>495.65780510000002</v>
      </c>
      <c r="I129" s="7">
        <v>6.9</v>
      </c>
      <c r="J129">
        <v>96238.271429999993</v>
      </c>
      <c r="K129">
        <v>5957.7530960000004</v>
      </c>
      <c r="L129">
        <v>2559.4296749999999</v>
      </c>
      <c r="M129">
        <v>1798.1841810000001</v>
      </c>
      <c r="N129">
        <v>756.84247000000005</v>
      </c>
      <c r="O129">
        <v>499.73615360000002</v>
      </c>
      <c r="P129">
        <v>331.62502640000002</v>
      </c>
      <c r="Q129" s="7">
        <v>5.9</v>
      </c>
      <c r="R129">
        <v>10623.750599999999</v>
      </c>
      <c r="S129">
        <v>1894.011497</v>
      </c>
      <c r="T129">
        <v>738.23798190000002</v>
      </c>
      <c r="U129">
        <v>571.42546919999995</v>
      </c>
      <c r="V129">
        <v>253.10511439999999</v>
      </c>
      <c r="W129">
        <v>173.487145</v>
      </c>
      <c r="X129">
        <v>147.43609609999999</v>
      </c>
      <c r="Y129" s="7">
        <v>14.8</v>
      </c>
      <c r="Z129">
        <v>3171.3311229999999</v>
      </c>
      <c r="AA129">
        <v>257.30193430000003</v>
      </c>
      <c r="AB129">
        <v>103.82876400000001</v>
      </c>
      <c r="AC129">
        <v>84.498306069999998</v>
      </c>
      <c r="AD129">
        <v>44.569462420000001</v>
      </c>
      <c r="AE129">
        <v>18.07272983</v>
      </c>
      <c r="AF129">
        <v>10.952724610000001</v>
      </c>
      <c r="AG129" s="7">
        <f t="shared" si="18"/>
        <v>7.5045048565979142</v>
      </c>
      <c r="AH129">
        <f>Sheet1!C429</f>
        <v>3.94</v>
      </c>
      <c r="AI129">
        <f t="shared" si="19"/>
        <v>5.2140195626790664</v>
      </c>
      <c r="AJ129">
        <f t="shared" si="20"/>
        <v>4.8214105819770214</v>
      </c>
      <c r="AK129">
        <f t="shared" si="21"/>
        <v>7.636229436050229</v>
      </c>
      <c r="AL129">
        <f t="shared" si="22"/>
        <v>5.4376234822756695</v>
      </c>
      <c r="AM129">
        <f t="shared" si="23"/>
        <v>5.1325424039749832</v>
      </c>
      <c r="AN129">
        <f t="shared" si="24"/>
        <v>5.1508785528627801</v>
      </c>
      <c r="AO129" s="12">
        <v>180828</v>
      </c>
      <c r="AP129" s="12">
        <v>155604</v>
      </c>
      <c r="AQ129" s="12">
        <v>20028</v>
      </c>
      <c r="AR129" s="12">
        <f t="shared" si="25"/>
        <v>5196</v>
      </c>
      <c r="AS129" s="7">
        <f t="shared" si="26"/>
        <v>1.9315214116032138</v>
      </c>
      <c r="AT129">
        <f t="shared" si="27"/>
        <v>1.7749523509116738</v>
      </c>
      <c r="AU129">
        <f t="shared" si="28"/>
        <v>2.6946271807700692</v>
      </c>
      <c r="AV129">
        <f t="shared" si="29"/>
        <v>2.0155034877721167</v>
      </c>
      <c r="AW129">
        <f t="shared" si="30"/>
        <v>1.3711807233098425</v>
      </c>
      <c r="AX129" s="23">
        <f t="shared" si="31"/>
        <v>0.15088253812600061</v>
      </c>
      <c r="AY129">
        <f t="shared" si="31"/>
        <v>0.12595641293442017</v>
      </c>
      <c r="AZ129">
        <f t="shared" si="32"/>
        <v>0.29099247518935956</v>
      </c>
      <c r="BA129">
        <f t="shared" si="33"/>
        <v>0.13796662453186226</v>
      </c>
      <c r="BB129">
        <f t="shared" si="34"/>
        <v>-0.1637512933967733</v>
      </c>
    </row>
    <row r="130" spans="1:54" x14ac:dyDescent="0.35">
      <c r="A130" s="5">
        <v>31656</v>
      </c>
      <c r="B130">
        <v>110290.5295</v>
      </c>
      <c r="C130">
        <v>8339.086867</v>
      </c>
      <c r="D130">
        <v>3428.154732</v>
      </c>
      <c r="E130">
        <v>2618.4438620000001</v>
      </c>
      <c r="F130">
        <v>1053.247267</v>
      </c>
      <c r="G130">
        <v>714.8061798</v>
      </c>
      <c r="H130">
        <v>506.15242119999999</v>
      </c>
      <c r="I130" s="7">
        <v>7</v>
      </c>
      <c r="J130">
        <v>96256.440279999995</v>
      </c>
      <c r="K130">
        <v>6157.3301650000003</v>
      </c>
      <c r="L130">
        <v>2586.2606390000001</v>
      </c>
      <c r="M130">
        <v>1954.6088299999999</v>
      </c>
      <c r="N130">
        <v>770.1246357</v>
      </c>
      <c r="O130">
        <v>519.31365410000001</v>
      </c>
      <c r="P130">
        <v>357.573331</v>
      </c>
      <c r="Q130" s="7">
        <v>6</v>
      </c>
      <c r="R130">
        <v>10863.83452</v>
      </c>
      <c r="S130">
        <v>1892.143405</v>
      </c>
      <c r="T130">
        <v>727.84003270000005</v>
      </c>
      <c r="U130">
        <v>598.3066953</v>
      </c>
      <c r="V130">
        <v>232.00444329999999</v>
      </c>
      <c r="W130">
        <v>188.04723200000001</v>
      </c>
      <c r="X130">
        <v>135.16256319999999</v>
      </c>
      <c r="Y130" s="7">
        <v>14.9</v>
      </c>
      <c r="Z130">
        <v>3180.2967520000002</v>
      </c>
      <c r="AA130">
        <v>276.1428679</v>
      </c>
      <c r="AB130">
        <v>120.8824023</v>
      </c>
      <c r="AC130">
        <v>84.625868319999995</v>
      </c>
      <c r="AD130">
        <v>40.640381699999999</v>
      </c>
      <c r="AE130">
        <v>24.25291962</v>
      </c>
      <c r="AF130">
        <v>10.682081719999999</v>
      </c>
      <c r="AG130" s="7">
        <f t="shared" si="18"/>
        <v>7.9892287517520479</v>
      </c>
      <c r="AH130">
        <f>Sheet1!C430</f>
        <v>3.97</v>
      </c>
      <c r="AI130">
        <f t="shared" si="19"/>
        <v>5.2716221412388808</v>
      </c>
      <c r="AJ130">
        <f t="shared" si="20"/>
        <v>4.8805737367649717</v>
      </c>
      <c r="AK130">
        <f t="shared" si="21"/>
        <v>7.69109875115383</v>
      </c>
      <c r="AL130">
        <f t="shared" si="22"/>
        <v>5.6318059398789329</v>
      </c>
      <c r="AM130">
        <f t="shared" si="23"/>
        <v>5.2045303718911136</v>
      </c>
      <c r="AN130">
        <f t="shared" si="24"/>
        <v>5.2136611322711488</v>
      </c>
      <c r="AO130" s="12">
        <v>180997</v>
      </c>
      <c r="AP130" s="12">
        <v>155723</v>
      </c>
      <c r="AQ130" s="12">
        <v>20056</v>
      </c>
      <c r="AR130" s="12">
        <f t="shared" si="25"/>
        <v>5218</v>
      </c>
      <c r="AS130" s="7">
        <f t="shared" si="26"/>
        <v>1.9459101490553132</v>
      </c>
      <c r="AT130">
        <f t="shared" si="27"/>
        <v>1.791759469228055</v>
      </c>
      <c r="AU130">
        <f t="shared" si="28"/>
        <v>2.7013612129514133</v>
      </c>
      <c r="AV130">
        <f t="shared" si="29"/>
        <v>2.0780942284298267</v>
      </c>
      <c r="AW130">
        <f t="shared" si="30"/>
        <v>1.3787660946990992</v>
      </c>
      <c r="AX130" s="23">
        <f t="shared" si="31"/>
        <v>0.16527127557810006</v>
      </c>
      <c r="AY130">
        <f t="shared" si="31"/>
        <v>0.14276353125080132</v>
      </c>
      <c r="AZ130">
        <f t="shared" si="32"/>
        <v>0.29772650737070361</v>
      </c>
      <c r="BA130">
        <f t="shared" si="33"/>
        <v>0.20055736518957223</v>
      </c>
      <c r="BB130">
        <f t="shared" si="34"/>
        <v>-0.17133666478602994</v>
      </c>
    </row>
    <row r="131" spans="1:54" x14ac:dyDescent="0.35">
      <c r="A131" s="5">
        <v>31686</v>
      </c>
      <c r="B131">
        <v>110512.71090000001</v>
      </c>
      <c r="C131">
        <v>8193.2195200000006</v>
      </c>
      <c r="D131">
        <v>3383.316926</v>
      </c>
      <c r="E131">
        <v>2660.5858939999998</v>
      </c>
      <c r="F131">
        <v>932.20257800000002</v>
      </c>
      <c r="G131">
        <v>710.6973759</v>
      </c>
      <c r="H131">
        <v>476.74975719999998</v>
      </c>
      <c r="I131" s="7">
        <v>7</v>
      </c>
      <c r="J131">
        <v>96363.828049999996</v>
      </c>
      <c r="K131">
        <v>6090.0151619999997</v>
      </c>
      <c r="L131">
        <v>2545.9113750000001</v>
      </c>
      <c r="M131">
        <v>1996.4656239999999</v>
      </c>
      <c r="N131">
        <v>713.39122580000003</v>
      </c>
      <c r="O131">
        <v>487.31550170000003</v>
      </c>
      <c r="P131">
        <v>346.38187840000001</v>
      </c>
      <c r="Q131" s="7">
        <v>6</v>
      </c>
      <c r="R131">
        <v>10932.9324</v>
      </c>
      <c r="S131">
        <v>1862.2130830000001</v>
      </c>
      <c r="T131">
        <v>752.21078230000001</v>
      </c>
      <c r="U131">
        <v>594.12756409999997</v>
      </c>
      <c r="V131">
        <v>196.83335289999999</v>
      </c>
      <c r="W131">
        <v>195.83812380000001</v>
      </c>
      <c r="X131">
        <v>125.58168809999999</v>
      </c>
      <c r="Y131" s="7">
        <v>14.6</v>
      </c>
      <c r="Z131">
        <v>3213.7310980000002</v>
      </c>
      <c r="AA131">
        <v>243.99940559999999</v>
      </c>
      <c r="AB131">
        <v>109.231223</v>
      </c>
      <c r="AC131">
        <v>56.954404029999999</v>
      </c>
      <c r="AD131">
        <v>32.597761269999999</v>
      </c>
      <c r="AE131">
        <v>23.197484899999999</v>
      </c>
      <c r="AF131">
        <v>11.947686190000001</v>
      </c>
      <c r="AG131" s="7">
        <f t="shared" ref="AG131:AG194" si="35">AA131/SUM(Z131:AA131)*100</f>
        <v>7.0566345568563298</v>
      </c>
      <c r="AH131">
        <f>Sheet1!C431</f>
        <v>3.96</v>
      </c>
      <c r="AI131">
        <f t="shared" ref="AI131:AI194" si="36">SQRT(I131*AH131)</f>
        <v>5.2649786324352732</v>
      </c>
      <c r="AJ131">
        <f t="shared" ref="AJ131:AJ194" si="37">SQRT(Q131*AH131)</f>
        <v>4.8744230427815758</v>
      </c>
      <c r="AK131">
        <f t="shared" ref="AK131:AK194" si="38">SQRT(Y131*AH131)</f>
        <v>7.6036833179716261</v>
      </c>
      <c r="AL131">
        <f t="shared" ref="AL131:AL194" si="39">SQRT(AG131*AH131)</f>
        <v>5.2862342783072966</v>
      </c>
      <c r="AM131">
        <f t="shared" ref="AM131:AM194" si="40">AJ131*(J131+K131)/(B131+C131)+AK131*(R131+S131)/(B131+C131)+AL131*(Z131+AA131)/(B131+C131)</f>
        <v>5.1806340236888193</v>
      </c>
      <c r="AN131">
        <f t="shared" ref="AN131:AN194" si="41">AJ131*AP131/AO131+AK131*AQ131/AO131+AL131*AR131/AO131</f>
        <v>5.1889418927682369</v>
      </c>
      <c r="AO131" s="12">
        <v>181186</v>
      </c>
      <c r="AP131" s="12">
        <v>155856</v>
      </c>
      <c r="AQ131" s="12">
        <v>20089</v>
      </c>
      <c r="AR131" s="12">
        <f t="shared" ref="AR131:AR194" si="42">AO131-AP131-AQ131</f>
        <v>5241</v>
      </c>
      <c r="AS131" s="7">
        <f t="shared" ref="AS131:AS194" si="43">LN(I131)</f>
        <v>1.9459101490553132</v>
      </c>
      <c r="AT131">
        <f t="shared" ref="AT131:AT194" si="44">LN(Q131)</f>
        <v>1.791759469228055</v>
      </c>
      <c r="AU131">
        <f t="shared" ref="AU131:AU194" si="45">LN(Y131)</f>
        <v>2.6810215287142909</v>
      </c>
      <c r="AV131">
        <f t="shared" ref="AV131:AV194" si="46">LN(AG131)</f>
        <v>1.9539682461881505</v>
      </c>
      <c r="AW131">
        <f t="shared" ref="AW131:AW194" si="47">LN(AH131)</f>
        <v>1.3762440252663892</v>
      </c>
      <c r="AX131" s="23">
        <f t="shared" ref="AX131:AY194" si="48">AS131-AS$576</f>
        <v>0.16527127557810006</v>
      </c>
      <c r="AY131">
        <f t="shared" si="48"/>
        <v>0.14276353125080132</v>
      </c>
      <c r="AZ131">
        <f t="shared" ref="AZ131:AZ194" si="49">AU131-AU$576</f>
        <v>0.27738682313358121</v>
      </c>
      <c r="BA131">
        <f t="shared" ref="BA131:BA194" si="50">AV131-AV$576</f>
        <v>7.6431382947895976E-2</v>
      </c>
      <c r="BB131">
        <f t="shared" ref="BB131:BB194" si="51">-AW131+AW$576</f>
        <v>-0.16881459535332</v>
      </c>
    </row>
    <row r="132" spans="1:54" x14ac:dyDescent="0.35">
      <c r="A132" s="5">
        <v>31717</v>
      </c>
      <c r="B132">
        <v>110617.447</v>
      </c>
      <c r="C132">
        <v>8179.1607640000002</v>
      </c>
      <c r="D132">
        <v>3364.8481040000001</v>
      </c>
      <c r="E132">
        <v>2644.262138</v>
      </c>
      <c r="F132">
        <v>1006.3117590000001</v>
      </c>
      <c r="G132">
        <v>684.26761480000005</v>
      </c>
      <c r="H132">
        <v>457.1882865</v>
      </c>
      <c r="I132" s="7">
        <v>6.9</v>
      </c>
      <c r="J132">
        <v>96421.623290000003</v>
      </c>
      <c r="K132">
        <v>6121.202612</v>
      </c>
      <c r="L132">
        <v>2614.0369420000002</v>
      </c>
      <c r="M132">
        <v>1950.630817</v>
      </c>
      <c r="N132">
        <v>771.3986787</v>
      </c>
      <c r="O132">
        <v>461.6067941</v>
      </c>
      <c r="P132">
        <v>324.42078559999999</v>
      </c>
      <c r="Q132" s="7">
        <v>6</v>
      </c>
      <c r="R132">
        <v>10951.100560000001</v>
      </c>
      <c r="S132">
        <v>1802.7750109999999</v>
      </c>
      <c r="T132">
        <v>662.33004089999997</v>
      </c>
      <c r="U132">
        <v>602.06084369999996</v>
      </c>
      <c r="V132">
        <v>212.90672799999999</v>
      </c>
      <c r="W132">
        <v>198.42216189999999</v>
      </c>
      <c r="X132">
        <v>106.1521709</v>
      </c>
      <c r="Y132" s="7">
        <v>14.3</v>
      </c>
      <c r="Z132">
        <v>3253.7469449999999</v>
      </c>
      <c r="AA132">
        <v>234.9527564</v>
      </c>
      <c r="AB132">
        <v>77.514903950000004</v>
      </c>
      <c r="AC132">
        <v>87.544070149999996</v>
      </c>
      <c r="AD132">
        <v>36.11296291</v>
      </c>
      <c r="AE132">
        <v>19.172898839999998</v>
      </c>
      <c r="AF132">
        <v>10.79998597</v>
      </c>
      <c r="AG132" s="7">
        <f t="shared" si="35"/>
        <v>6.7346798667054797</v>
      </c>
      <c r="AH132">
        <f>Sheet1!C432</f>
        <v>4.12</v>
      </c>
      <c r="AI132">
        <f t="shared" si="36"/>
        <v>5.3317914437832243</v>
      </c>
      <c r="AJ132">
        <f t="shared" si="37"/>
        <v>4.9719211578624209</v>
      </c>
      <c r="AK132">
        <f t="shared" si="38"/>
        <v>7.6756758660068503</v>
      </c>
      <c r="AL132">
        <f t="shared" si="39"/>
        <v>5.2675308305530191</v>
      </c>
      <c r="AM132">
        <f t="shared" si="40"/>
        <v>5.2704054907612923</v>
      </c>
      <c r="AN132">
        <f t="shared" si="41"/>
        <v>5.2804495459289456</v>
      </c>
      <c r="AO132" s="12">
        <v>181363</v>
      </c>
      <c r="AP132" s="12">
        <v>155979</v>
      </c>
      <c r="AQ132" s="12">
        <v>20120</v>
      </c>
      <c r="AR132" s="12">
        <f t="shared" si="42"/>
        <v>5264</v>
      </c>
      <c r="AS132" s="7">
        <f t="shared" si="43"/>
        <v>1.9315214116032138</v>
      </c>
      <c r="AT132">
        <f t="shared" si="44"/>
        <v>1.791759469228055</v>
      </c>
      <c r="AU132">
        <f t="shared" si="45"/>
        <v>2.6602595372658615</v>
      </c>
      <c r="AV132">
        <f t="shared" si="46"/>
        <v>1.907270275949458</v>
      </c>
      <c r="AW132">
        <f t="shared" si="47"/>
        <v>1.4158531633614351</v>
      </c>
      <c r="AX132" s="23">
        <f t="shared" si="48"/>
        <v>0.15088253812600061</v>
      </c>
      <c r="AY132">
        <f t="shared" si="48"/>
        <v>0.14276353125080132</v>
      </c>
      <c r="AZ132">
        <f t="shared" si="49"/>
        <v>0.25662483168515182</v>
      </c>
      <c r="BA132">
        <f t="shared" si="50"/>
        <v>2.9733412709203488E-2</v>
      </c>
      <c r="BB132">
        <f t="shared" si="51"/>
        <v>-0.20842373344836584</v>
      </c>
    </row>
    <row r="133" spans="1:54" x14ac:dyDescent="0.35">
      <c r="A133" s="5">
        <v>31747</v>
      </c>
      <c r="B133">
        <v>110849.8974</v>
      </c>
      <c r="C133">
        <v>7966.8458039999996</v>
      </c>
      <c r="D133">
        <v>3329.4714090000002</v>
      </c>
      <c r="E133">
        <v>2476.2942990000001</v>
      </c>
      <c r="F133">
        <v>1000.239928</v>
      </c>
      <c r="G133">
        <v>684.42242199999998</v>
      </c>
      <c r="H133">
        <v>453.52078640000002</v>
      </c>
      <c r="I133" s="7">
        <v>6.6</v>
      </c>
      <c r="J133">
        <v>96607.270659999995</v>
      </c>
      <c r="K133">
        <v>5969.7082049999999</v>
      </c>
      <c r="L133">
        <v>2610.9574269999998</v>
      </c>
      <c r="M133">
        <v>1817.6482149999999</v>
      </c>
      <c r="N133">
        <v>737.78869169999996</v>
      </c>
      <c r="O133">
        <v>493.5413006</v>
      </c>
      <c r="P133">
        <v>314.70443970000002</v>
      </c>
      <c r="Q133" s="7">
        <v>5.8</v>
      </c>
      <c r="R133">
        <v>11018.174919999999</v>
      </c>
      <c r="S133">
        <v>1703.2004380000001</v>
      </c>
      <c r="T133">
        <v>594.71488099999999</v>
      </c>
      <c r="U133">
        <v>568.4014158</v>
      </c>
      <c r="V133">
        <v>234.3207213</v>
      </c>
      <c r="W133">
        <v>175.46773060000001</v>
      </c>
      <c r="X133">
        <v>136.0678643</v>
      </c>
      <c r="Y133" s="7">
        <v>13.7</v>
      </c>
      <c r="Z133">
        <v>3223.7659450000001</v>
      </c>
      <c r="AA133">
        <v>259.65657820000001</v>
      </c>
      <c r="AB133">
        <v>132.87664480000001</v>
      </c>
      <c r="AC133">
        <v>78.870348660000005</v>
      </c>
      <c r="AD133">
        <v>25.897851849999999</v>
      </c>
      <c r="AE133">
        <v>24.814666039999999</v>
      </c>
      <c r="AF133">
        <v>9.8047696500000008</v>
      </c>
      <c r="AG133" s="7">
        <f t="shared" si="35"/>
        <v>7.4540649740494276</v>
      </c>
      <c r="AH133">
        <f>Sheet1!C433</f>
        <v>3.9</v>
      </c>
      <c r="AI133">
        <f t="shared" si="36"/>
        <v>5.0734603575863284</v>
      </c>
      <c r="AJ133">
        <f t="shared" si="37"/>
        <v>4.7560487802376459</v>
      </c>
      <c r="AK133">
        <f t="shared" si="38"/>
        <v>7.3095827514297964</v>
      </c>
      <c r="AL133">
        <f t="shared" si="39"/>
        <v>5.3917393667343347</v>
      </c>
      <c r="AM133">
        <f t="shared" si="40"/>
        <v>5.0466857724119683</v>
      </c>
      <c r="AN133">
        <f t="shared" si="41"/>
        <v>5.0579970671634156</v>
      </c>
      <c r="AO133" s="12">
        <v>181547</v>
      </c>
      <c r="AP133" s="12">
        <v>156111</v>
      </c>
      <c r="AQ133" s="12">
        <v>20152</v>
      </c>
      <c r="AR133" s="12">
        <f t="shared" si="42"/>
        <v>5284</v>
      </c>
      <c r="AS133" s="7">
        <f t="shared" si="43"/>
        <v>1.8870696490323797</v>
      </c>
      <c r="AT133">
        <f t="shared" si="44"/>
        <v>1.7578579175523736</v>
      </c>
      <c r="AU133">
        <f t="shared" si="45"/>
        <v>2.6173958328340792</v>
      </c>
      <c r="AV133">
        <f t="shared" si="46"/>
        <v>2.0087595176879027</v>
      </c>
      <c r="AW133">
        <f t="shared" si="47"/>
        <v>1.3609765531356006</v>
      </c>
      <c r="AX133" s="23">
        <f t="shared" si="48"/>
        <v>0.10643077555516656</v>
      </c>
      <c r="AY133">
        <f t="shared" si="48"/>
        <v>0.10886197957512</v>
      </c>
      <c r="AZ133">
        <f t="shared" si="49"/>
        <v>0.21376112725336949</v>
      </c>
      <c r="BA133">
        <f t="shared" si="50"/>
        <v>0.13122265444764825</v>
      </c>
      <c r="BB133">
        <f t="shared" si="51"/>
        <v>-0.15354712322253139</v>
      </c>
    </row>
    <row r="134" spans="1:54" x14ac:dyDescent="0.35">
      <c r="A134" s="5">
        <v>31778</v>
      </c>
      <c r="B134">
        <v>110963.1342</v>
      </c>
      <c r="C134">
        <v>7932.1065790000002</v>
      </c>
      <c r="D134">
        <v>3313.7354140000002</v>
      </c>
      <c r="E134">
        <v>2454.1311989999999</v>
      </c>
      <c r="F134">
        <v>1012.3833540000001</v>
      </c>
      <c r="G134">
        <v>722.30535339999994</v>
      </c>
      <c r="H134">
        <v>421.2696694</v>
      </c>
      <c r="I134" s="7">
        <v>6.6</v>
      </c>
      <c r="J134">
        <v>96695.28426</v>
      </c>
      <c r="K134">
        <v>5899.7489159999996</v>
      </c>
      <c r="L134">
        <v>2546.5989070000001</v>
      </c>
      <c r="M134">
        <v>1820.109997</v>
      </c>
      <c r="N134">
        <v>750.46538420000002</v>
      </c>
      <c r="O134">
        <v>495.0747518</v>
      </c>
      <c r="P134">
        <v>309.54340730000001</v>
      </c>
      <c r="Q134" s="7">
        <v>5.7</v>
      </c>
      <c r="R134">
        <v>11003.681490000001</v>
      </c>
      <c r="S134">
        <v>1795.7691769999999</v>
      </c>
      <c r="T134">
        <v>696.72778080000001</v>
      </c>
      <c r="U134">
        <v>545.22387479999998</v>
      </c>
      <c r="V134">
        <v>232.1492164</v>
      </c>
      <c r="W134">
        <v>189.34878549999999</v>
      </c>
      <c r="X134">
        <v>93.616463670000002</v>
      </c>
      <c r="Y134" s="7">
        <v>14</v>
      </c>
      <c r="Z134">
        <v>3262.5106940000001</v>
      </c>
      <c r="AA134">
        <v>249.66063819999999</v>
      </c>
      <c r="AB134">
        <v>89.037692500000006</v>
      </c>
      <c r="AC134">
        <v>76.067672079999994</v>
      </c>
      <c r="AD134">
        <v>32.411987150000002</v>
      </c>
      <c r="AE134">
        <v>39.942320049999999</v>
      </c>
      <c r="AF134">
        <v>10.042798749999999</v>
      </c>
      <c r="AG134" s="7">
        <f t="shared" si="35"/>
        <v>7.1084413197921723</v>
      </c>
      <c r="AH134">
        <f>Sheet1!C434</f>
        <v>3.85</v>
      </c>
      <c r="AI134">
        <f t="shared" si="36"/>
        <v>5.0408332644514244</v>
      </c>
      <c r="AJ134">
        <f t="shared" si="37"/>
        <v>4.6845490711486839</v>
      </c>
      <c r="AK134">
        <f t="shared" si="38"/>
        <v>7.341661937191061</v>
      </c>
      <c r="AL134">
        <f t="shared" si="39"/>
        <v>5.2313955194766013</v>
      </c>
      <c r="AM134">
        <f t="shared" si="40"/>
        <v>4.9871993246646786</v>
      </c>
      <c r="AN134">
        <f t="shared" si="41"/>
        <v>4.9955710230977353</v>
      </c>
      <c r="AO134" s="12">
        <v>181827</v>
      </c>
      <c r="AP134" s="12">
        <v>156313</v>
      </c>
      <c r="AQ134" s="12">
        <v>20187</v>
      </c>
      <c r="AR134" s="12">
        <f t="shared" si="42"/>
        <v>5327</v>
      </c>
      <c r="AS134" s="7">
        <f t="shared" si="43"/>
        <v>1.8870696490323797</v>
      </c>
      <c r="AT134">
        <f t="shared" si="44"/>
        <v>1.7404661748405046</v>
      </c>
      <c r="AU134">
        <f t="shared" si="45"/>
        <v>2.6390573296152584</v>
      </c>
      <c r="AV134">
        <f t="shared" si="46"/>
        <v>1.9612829961242086</v>
      </c>
      <c r="AW134">
        <f t="shared" si="47"/>
        <v>1.3480731482996928</v>
      </c>
      <c r="AX134" s="23">
        <f t="shared" si="48"/>
        <v>0.10643077555516656</v>
      </c>
      <c r="AY134">
        <f t="shared" si="48"/>
        <v>9.1470236863250953E-2</v>
      </c>
      <c r="AZ134">
        <f t="shared" si="49"/>
        <v>0.23542262403454872</v>
      </c>
      <c r="BA134">
        <f t="shared" si="50"/>
        <v>8.3746132883954161E-2</v>
      </c>
      <c r="BB134">
        <f t="shared" si="51"/>
        <v>-0.1406437183866236</v>
      </c>
    </row>
    <row r="135" spans="1:54" x14ac:dyDescent="0.35">
      <c r="A135" s="5">
        <v>31809</v>
      </c>
      <c r="B135">
        <v>111324.8103</v>
      </c>
      <c r="C135">
        <v>7904.3542989999996</v>
      </c>
      <c r="D135">
        <v>3338.9068980000002</v>
      </c>
      <c r="E135">
        <v>2452.6334729999999</v>
      </c>
      <c r="F135">
        <v>1006.4753470000001</v>
      </c>
      <c r="G135">
        <v>690.42972850000001</v>
      </c>
      <c r="H135">
        <v>420.96451589999998</v>
      </c>
      <c r="I135" s="7">
        <v>6.6</v>
      </c>
      <c r="J135">
        <v>96973.008050000004</v>
      </c>
      <c r="K135">
        <v>5835.5287399999997</v>
      </c>
      <c r="L135">
        <v>2577.900126</v>
      </c>
      <c r="M135">
        <v>1765.2652009999999</v>
      </c>
      <c r="N135">
        <v>741.36653799999999</v>
      </c>
      <c r="O135">
        <v>479.01028989999998</v>
      </c>
      <c r="P135">
        <v>285.74442620000002</v>
      </c>
      <c r="Q135" s="7">
        <v>5.7</v>
      </c>
      <c r="R135">
        <v>11099.12961</v>
      </c>
      <c r="S135">
        <v>1804.1917470000001</v>
      </c>
      <c r="T135">
        <v>655.30624130000001</v>
      </c>
      <c r="U135">
        <v>612.76026449999995</v>
      </c>
      <c r="V135">
        <v>225.8919994</v>
      </c>
      <c r="W135">
        <v>190.60212960000001</v>
      </c>
      <c r="X135">
        <v>118.09515879999999</v>
      </c>
      <c r="Y135" s="7">
        <v>13.8</v>
      </c>
      <c r="Z135">
        <v>3279.3274329999999</v>
      </c>
      <c r="AA135">
        <v>250.95265409999999</v>
      </c>
      <c r="AB135">
        <v>103.6347798</v>
      </c>
      <c r="AC135">
        <v>74.044710530000003</v>
      </c>
      <c r="AD135">
        <v>37.830934390000003</v>
      </c>
      <c r="AE135">
        <v>23.863449209999999</v>
      </c>
      <c r="AF135">
        <v>13.47909786</v>
      </c>
      <c r="AG135" s="7">
        <f t="shared" si="35"/>
        <v>7.1085763142988663</v>
      </c>
      <c r="AH135">
        <f>Sheet1!C435</f>
        <v>4.07</v>
      </c>
      <c r="AI135">
        <f t="shared" si="36"/>
        <v>5.1828563553314888</v>
      </c>
      <c r="AJ135">
        <f t="shared" si="37"/>
        <v>4.8165340235484688</v>
      </c>
      <c r="AK135">
        <f t="shared" si="38"/>
        <v>7.4943979077708436</v>
      </c>
      <c r="AL135">
        <f t="shared" si="39"/>
        <v>5.3788386849947809</v>
      </c>
      <c r="AM135">
        <f t="shared" si="40"/>
        <v>5.1235136058979718</v>
      </c>
      <c r="AN135">
        <f t="shared" si="41"/>
        <v>5.1305419777308465</v>
      </c>
      <c r="AO135" s="12">
        <v>181998</v>
      </c>
      <c r="AP135" s="12">
        <v>156431</v>
      </c>
      <c r="AQ135" s="12">
        <v>20218</v>
      </c>
      <c r="AR135" s="12">
        <f t="shared" si="42"/>
        <v>5349</v>
      </c>
      <c r="AS135" s="7">
        <f t="shared" si="43"/>
        <v>1.8870696490323797</v>
      </c>
      <c r="AT135">
        <f t="shared" si="44"/>
        <v>1.7404661748405046</v>
      </c>
      <c r="AU135">
        <f t="shared" si="45"/>
        <v>2.6246685921631592</v>
      </c>
      <c r="AV135">
        <f t="shared" si="46"/>
        <v>1.96130198667626</v>
      </c>
      <c r="AW135">
        <f t="shared" si="47"/>
        <v>1.4036429994545037</v>
      </c>
      <c r="AX135" s="23">
        <f t="shared" si="48"/>
        <v>0.10643077555516656</v>
      </c>
      <c r="AY135">
        <f t="shared" si="48"/>
        <v>9.1470236863250953E-2</v>
      </c>
      <c r="AZ135">
        <f t="shared" si="49"/>
        <v>0.22103388658244949</v>
      </c>
      <c r="BA135">
        <f t="shared" si="50"/>
        <v>8.3765123436005506E-2</v>
      </c>
      <c r="BB135">
        <f t="shared" si="51"/>
        <v>-0.19621356954143443</v>
      </c>
    </row>
    <row r="136" spans="1:54" x14ac:dyDescent="0.35">
      <c r="A136" s="5">
        <v>31837</v>
      </c>
      <c r="B136">
        <v>111482.5528</v>
      </c>
      <c r="C136">
        <v>7826.5958629999996</v>
      </c>
      <c r="D136">
        <v>3432.5775589999998</v>
      </c>
      <c r="E136">
        <v>2390.611543</v>
      </c>
      <c r="F136">
        <v>947.64698209999995</v>
      </c>
      <c r="G136">
        <v>663.43167989999995</v>
      </c>
      <c r="H136">
        <v>454.13276009999998</v>
      </c>
      <c r="I136" s="7">
        <v>6.6</v>
      </c>
      <c r="J136">
        <v>97062.338619999995</v>
      </c>
      <c r="K136">
        <v>5786.6344099999997</v>
      </c>
      <c r="L136">
        <v>2612.8682159999998</v>
      </c>
      <c r="M136">
        <v>1775.4265069999999</v>
      </c>
      <c r="N136">
        <v>685.98189620000005</v>
      </c>
      <c r="O136">
        <v>444.47976870000002</v>
      </c>
      <c r="P136">
        <v>299.86610530000002</v>
      </c>
      <c r="Q136" s="7">
        <v>5.7</v>
      </c>
      <c r="R136">
        <v>11104.46586</v>
      </c>
      <c r="S136">
        <v>1771.7797539999999</v>
      </c>
      <c r="T136">
        <v>687.43311730000005</v>
      </c>
      <c r="U136">
        <v>546.27801699999998</v>
      </c>
      <c r="V136">
        <v>210.34886789999999</v>
      </c>
      <c r="W136">
        <v>183.01581640000001</v>
      </c>
      <c r="X136">
        <v>138.05637999999999</v>
      </c>
      <c r="Y136" s="7">
        <v>13.8</v>
      </c>
      <c r="Z136">
        <v>3310.0680649999999</v>
      </c>
      <c r="AA136">
        <v>253.46479160000001</v>
      </c>
      <c r="AB136">
        <v>111.8124791</v>
      </c>
      <c r="AC136">
        <v>77.456700819999995</v>
      </c>
      <c r="AD136">
        <v>37.157539630000002</v>
      </c>
      <c r="AE136">
        <v>19.66579763</v>
      </c>
      <c r="AF136">
        <v>16.485742049999999</v>
      </c>
      <c r="AG136" s="7">
        <f t="shared" si="35"/>
        <v>7.1127390092828593</v>
      </c>
      <c r="AH136">
        <f>Sheet1!C436</f>
        <v>4.2300000000000004</v>
      </c>
      <c r="AI136">
        <f t="shared" si="36"/>
        <v>5.2837486692688174</v>
      </c>
      <c r="AJ136">
        <f t="shared" si="37"/>
        <v>4.9102953068018227</v>
      </c>
      <c r="AK136">
        <f t="shared" si="38"/>
        <v>7.6402879526886949</v>
      </c>
      <c r="AL136">
        <f t="shared" si="39"/>
        <v>5.4851514116992703</v>
      </c>
      <c r="AM136">
        <f t="shared" si="40"/>
        <v>5.2212556880921221</v>
      </c>
      <c r="AN136">
        <f t="shared" si="41"/>
        <v>5.2306726472952807</v>
      </c>
      <c r="AO136" s="12">
        <v>182179</v>
      </c>
      <c r="AP136" s="12">
        <v>156561</v>
      </c>
      <c r="AQ136" s="12">
        <v>20249</v>
      </c>
      <c r="AR136" s="12">
        <f t="shared" si="42"/>
        <v>5369</v>
      </c>
      <c r="AS136" s="7">
        <f t="shared" si="43"/>
        <v>1.8870696490323797</v>
      </c>
      <c r="AT136">
        <f t="shared" si="44"/>
        <v>1.7404661748405046</v>
      </c>
      <c r="AU136">
        <f t="shared" si="45"/>
        <v>2.6246685921631592</v>
      </c>
      <c r="AV136">
        <f t="shared" si="46"/>
        <v>1.9618874030049416</v>
      </c>
      <c r="AW136">
        <f t="shared" si="47"/>
        <v>1.4422019930581866</v>
      </c>
      <c r="AX136" s="23">
        <f t="shared" si="48"/>
        <v>0.10643077555516656</v>
      </c>
      <c r="AY136">
        <f t="shared" si="48"/>
        <v>9.1470236863250953E-2</v>
      </c>
      <c r="AZ136">
        <f t="shared" si="49"/>
        <v>0.22103388658244949</v>
      </c>
      <c r="BA136">
        <f t="shared" si="50"/>
        <v>8.4350539764687094E-2</v>
      </c>
      <c r="BB136">
        <f t="shared" si="51"/>
        <v>-0.23477256314511741</v>
      </c>
    </row>
    <row r="137" spans="1:54" x14ac:dyDescent="0.35">
      <c r="A137" s="5">
        <v>31868</v>
      </c>
      <c r="B137">
        <v>111827.00380000001</v>
      </c>
      <c r="C137">
        <v>7604.6409890000004</v>
      </c>
      <c r="D137">
        <v>3107.0306</v>
      </c>
      <c r="E137">
        <v>2325.4739370000002</v>
      </c>
      <c r="F137">
        <v>1028.6785400000001</v>
      </c>
      <c r="G137">
        <v>666.68464270000004</v>
      </c>
      <c r="H137">
        <v>361.05733099999998</v>
      </c>
      <c r="I137" s="7">
        <v>6.3</v>
      </c>
      <c r="J137">
        <v>97322.093219999995</v>
      </c>
      <c r="K137">
        <v>5615.2272199999998</v>
      </c>
      <c r="L137">
        <v>2328.6992770000002</v>
      </c>
      <c r="M137">
        <v>1727.6320860000001</v>
      </c>
      <c r="N137">
        <v>735.27452540000002</v>
      </c>
      <c r="O137">
        <v>456.8908538</v>
      </c>
      <c r="P137">
        <v>261.21807159999997</v>
      </c>
      <c r="Q137" s="7">
        <v>5.4</v>
      </c>
      <c r="R137">
        <v>11151.053400000001</v>
      </c>
      <c r="S137">
        <v>1710.9240199999999</v>
      </c>
      <c r="T137">
        <v>644.52205849999996</v>
      </c>
      <c r="U137">
        <v>537.28710880000006</v>
      </c>
      <c r="V137">
        <v>248.78374719999999</v>
      </c>
      <c r="W137">
        <v>184.9609475</v>
      </c>
      <c r="X137">
        <v>93.432491900000002</v>
      </c>
      <c r="Y137" s="7">
        <v>12.9</v>
      </c>
      <c r="Z137">
        <v>3345.3105799999998</v>
      </c>
      <c r="AA137">
        <v>270.74611179999999</v>
      </c>
      <c r="AB137">
        <v>129.36941419999999</v>
      </c>
      <c r="AC137">
        <v>59.192906129999997</v>
      </c>
      <c r="AD137">
        <v>48.298078029999999</v>
      </c>
      <c r="AE137">
        <v>22.14322001</v>
      </c>
      <c r="AF137">
        <v>14.783749889999999</v>
      </c>
      <c r="AG137" s="7">
        <f t="shared" si="35"/>
        <v>7.487330395398974</v>
      </c>
      <c r="AH137">
        <f>Sheet1!C437</f>
        <v>4.2</v>
      </c>
      <c r="AI137">
        <f t="shared" si="36"/>
        <v>5.1439284598446742</v>
      </c>
      <c r="AJ137">
        <f t="shared" si="37"/>
        <v>4.7623523599162638</v>
      </c>
      <c r="AK137">
        <f t="shared" si="38"/>
        <v>7.3607064878311785</v>
      </c>
      <c r="AL137">
        <f t="shared" si="39"/>
        <v>5.6077435444816564</v>
      </c>
      <c r="AM137">
        <f t="shared" si="40"/>
        <v>5.0671239703824487</v>
      </c>
      <c r="AN137">
        <f t="shared" si="41"/>
        <v>5.0763075021398052</v>
      </c>
      <c r="AO137" s="12">
        <v>182344</v>
      </c>
      <c r="AP137" s="12">
        <v>156676</v>
      </c>
      <c r="AQ137" s="12">
        <v>20279</v>
      </c>
      <c r="AR137" s="12">
        <f t="shared" si="42"/>
        <v>5389</v>
      </c>
      <c r="AS137" s="7">
        <f t="shared" si="43"/>
        <v>1.8405496333974869</v>
      </c>
      <c r="AT137">
        <f t="shared" si="44"/>
        <v>1.6863989535702288</v>
      </c>
      <c r="AU137">
        <f t="shared" si="45"/>
        <v>2.5572273113676265</v>
      </c>
      <c r="AV137">
        <f t="shared" si="46"/>
        <v>2.0132123114853777</v>
      </c>
      <c r="AW137">
        <f t="shared" si="47"/>
        <v>1.4350845252893227</v>
      </c>
      <c r="AX137" s="23">
        <f t="shared" si="48"/>
        <v>5.9910759920273726E-2</v>
      </c>
      <c r="AY137">
        <f t="shared" si="48"/>
        <v>3.7403015592975208E-2</v>
      </c>
      <c r="AZ137">
        <f t="shared" si="49"/>
        <v>0.1535926057869168</v>
      </c>
      <c r="BA137">
        <f t="shared" si="50"/>
        <v>0.13567544824512323</v>
      </c>
      <c r="BB137">
        <f t="shared" si="51"/>
        <v>-0.2276550953762535</v>
      </c>
    </row>
    <row r="138" spans="1:54" x14ac:dyDescent="0.35">
      <c r="A138" s="5">
        <v>31898</v>
      </c>
      <c r="B138">
        <v>112378.63189999999</v>
      </c>
      <c r="C138">
        <v>7592.1739980000002</v>
      </c>
      <c r="D138">
        <v>3388.2247830000001</v>
      </c>
      <c r="E138">
        <v>2151.33491</v>
      </c>
      <c r="F138">
        <v>972.42832350000003</v>
      </c>
      <c r="G138">
        <v>689.15955759999997</v>
      </c>
      <c r="H138">
        <v>429.7554197</v>
      </c>
      <c r="I138" s="7">
        <v>6.3</v>
      </c>
      <c r="J138">
        <v>98004.016650000005</v>
      </c>
      <c r="K138">
        <v>5608.4262680000002</v>
      </c>
      <c r="L138">
        <v>2588.095382</v>
      </c>
      <c r="M138">
        <v>1613.0517890000001</v>
      </c>
      <c r="N138">
        <v>708.68650839999998</v>
      </c>
      <c r="O138">
        <v>457.58622919999999</v>
      </c>
      <c r="P138">
        <v>270.62930169999998</v>
      </c>
      <c r="Q138" s="7">
        <v>5.4</v>
      </c>
      <c r="R138">
        <v>11110.75663</v>
      </c>
      <c r="S138">
        <v>1778.7562</v>
      </c>
      <c r="T138">
        <v>692.18020539999998</v>
      </c>
      <c r="U138">
        <v>472.9031488</v>
      </c>
      <c r="V138">
        <v>237.9682881</v>
      </c>
      <c r="W138">
        <v>218.95613169999999</v>
      </c>
      <c r="X138">
        <v>149.93933060000001</v>
      </c>
      <c r="Y138" s="7">
        <v>13.6</v>
      </c>
      <c r="Z138">
        <v>3360.7370169999999</v>
      </c>
      <c r="AA138">
        <v>235.7516718</v>
      </c>
      <c r="AB138">
        <v>106.8973751</v>
      </c>
      <c r="AC138">
        <v>58.462777420000002</v>
      </c>
      <c r="AD138">
        <v>31.68954381</v>
      </c>
      <c r="AE138">
        <v>19.253913390000001</v>
      </c>
      <c r="AF138">
        <v>11.114019000000001</v>
      </c>
      <c r="AG138" s="7">
        <f t="shared" si="35"/>
        <v>6.5550511123298048</v>
      </c>
      <c r="AH138">
        <f>Sheet1!C438</f>
        <v>4.29</v>
      </c>
      <c r="AI138">
        <f t="shared" si="36"/>
        <v>5.1987498497234892</v>
      </c>
      <c r="AJ138">
        <f t="shared" si="37"/>
        <v>4.8131071045635379</v>
      </c>
      <c r="AK138">
        <f t="shared" si="38"/>
        <v>7.6383244235892471</v>
      </c>
      <c r="AL138">
        <f t="shared" si="39"/>
        <v>5.3029396820909502</v>
      </c>
      <c r="AM138">
        <f t="shared" si="40"/>
        <v>5.1364498534361136</v>
      </c>
      <c r="AN138">
        <f t="shared" si="41"/>
        <v>5.1420109653912975</v>
      </c>
      <c r="AO138" s="12">
        <v>182533</v>
      </c>
      <c r="AP138" s="12">
        <v>156811</v>
      </c>
      <c r="AQ138" s="12">
        <v>20312</v>
      </c>
      <c r="AR138" s="12">
        <f t="shared" si="42"/>
        <v>5410</v>
      </c>
      <c r="AS138" s="7">
        <f t="shared" si="43"/>
        <v>1.8405496333974869</v>
      </c>
      <c r="AT138">
        <f t="shared" si="44"/>
        <v>1.6863989535702288</v>
      </c>
      <c r="AU138">
        <f t="shared" si="45"/>
        <v>2.6100697927420065</v>
      </c>
      <c r="AV138">
        <f t="shared" si="46"/>
        <v>1.8802359146421366</v>
      </c>
      <c r="AW138">
        <f t="shared" si="47"/>
        <v>1.4562867329399256</v>
      </c>
      <c r="AX138" s="23">
        <f t="shared" si="48"/>
        <v>5.9910759920273726E-2</v>
      </c>
      <c r="AY138">
        <f t="shared" si="48"/>
        <v>3.7403015592975208E-2</v>
      </c>
      <c r="AZ138">
        <f t="shared" si="49"/>
        <v>0.20643508716129677</v>
      </c>
      <c r="BA138">
        <f t="shared" si="50"/>
        <v>2.699051401882091E-3</v>
      </c>
      <c r="BB138">
        <f t="shared" si="51"/>
        <v>-0.24885730302685638</v>
      </c>
    </row>
    <row r="139" spans="1:54" x14ac:dyDescent="0.35">
      <c r="A139" s="5">
        <v>31929</v>
      </c>
      <c r="B139">
        <v>112097.82150000001</v>
      </c>
      <c r="C139">
        <v>7350.3073789999999</v>
      </c>
      <c r="D139">
        <v>3200.797603</v>
      </c>
      <c r="E139">
        <v>2170.6449910000001</v>
      </c>
      <c r="F139">
        <v>982.27756590000001</v>
      </c>
      <c r="G139">
        <v>646.28416030000005</v>
      </c>
      <c r="H139">
        <v>440.72342900000001</v>
      </c>
      <c r="I139" s="7">
        <v>6.2</v>
      </c>
      <c r="J139">
        <v>97485.313110000003</v>
      </c>
      <c r="K139">
        <v>5501.904415</v>
      </c>
      <c r="L139">
        <v>2464.0120659999998</v>
      </c>
      <c r="M139">
        <v>1611.954743</v>
      </c>
      <c r="N139">
        <v>709.67570079999996</v>
      </c>
      <c r="O139">
        <v>459.76644019999998</v>
      </c>
      <c r="P139">
        <v>288.51654020000001</v>
      </c>
      <c r="Q139" s="7">
        <v>5.4</v>
      </c>
      <c r="R139">
        <v>11264.220219999999</v>
      </c>
      <c r="S139">
        <v>1676.4103110000001</v>
      </c>
      <c r="T139">
        <v>655.17516179999996</v>
      </c>
      <c r="U139">
        <v>500.56421399999999</v>
      </c>
      <c r="V139">
        <v>236.8251578</v>
      </c>
      <c r="W139">
        <v>167.11009720000001</v>
      </c>
      <c r="X139">
        <v>143.2569876</v>
      </c>
      <c r="Y139" s="7">
        <v>12.9</v>
      </c>
      <c r="Z139">
        <v>3324.9082549999998</v>
      </c>
      <c r="AA139">
        <v>239.7594804</v>
      </c>
      <c r="AB139">
        <v>113.4167187</v>
      </c>
      <c r="AC139">
        <v>73.376116330000002</v>
      </c>
      <c r="AD139">
        <v>29.63033531</v>
      </c>
      <c r="AE139">
        <v>8.7908813650000006</v>
      </c>
      <c r="AF139">
        <v>13.10187279</v>
      </c>
      <c r="AG139" s="7">
        <f t="shared" si="35"/>
        <v>6.7259979946797488</v>
      </c>
      <c r="AH139">
        <f>Sheet1!C439</f>
        <v>4.29</v>
      </c>
      <c r="AI139">
        <f t="shared" si="36"/>
        <v>5.1573248879627513</v>
      </c>
      <c r="AJ139">
        <f t="shared" si="37"/>
        <v>4.8131071045635379</v>
      </c>
      <c r="AK139">
        <f t="shared" si="38"/>
        <v>7.439153177613699</v>
      </c>
      <c r="AL139">
        <f t="shared" si="39"/>
        <v>5.3716414062347946</v>
      </c>
      <c r="AM139">
        <f t="shared" si="40"/>
        <v>5.1160613701183104</v>
      </c>
      <c r="AN139">
        <f t="shared" si="41"/>
        <v>5.122080473903897</v>
      </c>
      <c r="AO139" s="12">
        <v>182703</v>
      </c>
      <c r="AP139" s="12">
        <v>156930</v>
      </c>
      <c r="AQ139" s="12">
        <v>20341</v>
      </c>
      <c r="AR139" s="12">
        <f t="shared" si="42"/>
        <v>5432</v>
      </c>
      <c r="AS139" s="7">
        <f t="shared" si="43"/>
        <v>1.824549292051046</v>
      </c>
      <c r="AT139">
        <f t="shared" si="44"/>
        <v>1.6863989535702288</v>
      </c>
      <c r="AU139">
        <f t="shared" si="45"/>
        <v>2.5572273113676265</v>
      </c>
      <c r="AV139">
        <f t="shared" si="46"/>
        <v>1.9059803151734822</v>
      </c>
      <c r="AW139">
        <f t="shared" si="47"/>
        <v>1.4562867329399256</v>
      </c>
      <c r="AX139" s="23">
        <f t="shared" si="48"/>
        <v>4.3910418573832821E-2</v>
      </c>
      <c r="AY139">
        <f t="shared" si="48"/>
        <v>3.7403015592975208E-2</v>
      </c>
      <c r="AZ139">
        <f t="shared" si="49"/>
        <v>0.1535926057869168</v>
      </c>
      <c r="BA139">
        <f t="shared" si="50"/>
        <v>2.8443451933227726E-2</v>
      </c>
      <c r="BB139">
        <f t="shared" si="51"/>
        <v>-0.24885730302685638</v>
      </c>
    </row>
    <row r="140" spans="1:54" x14ac:dyDescent="0.35">
      <c r="A140" s="5">
        <v>31959</v>
      </c>
      <c r="B140">
        <v>112762.93769999999</v>
      </c>
      <c r="C140">
        <v>7243.3587559999996</v>
      </c>
      <c r="D140">
        <v>3169.2309599999999</v>
      </c>
      <c r="E140">
        <v>2223.0552269999998</v>
      </c>
      <c r="F140">
        <v>912.22907429999998</v>
      </c>
      <c r="G140">
        <v>616.75903900000003</v>
      </c>
      <c r="H140">
        <v>377.34618899999998</v>
      </c>
      <c r="I140" s="7">
        <v>6.1</v>
      </c>
      <c r="J140">
        <v>98040.154550000007</v>
      </c>
      <c r="K140">
        <v>5345.0544970000001</v>
      </c>
      <c r="L140">
        <v>2344.050874</v>
      </c>
      <c r="M140">
        <v>1625.8488560000001</v>
      </c>
      <c r="N140">
        <v>677.18878219999999</v>
      </c>
      <c r="O140">
        <v>425.0748906</v>
      </c>
      <c r="P140">
        <v>277.93137230000002</v>
      </c>
      <c r="Q140" s="7">
        <v>5.2</v>
      </c>
      <c r="R140">
        <v>11377.75621</v>
      </c>
      <c r="S140">
        <v>1652.176103</v>
      </c>
      <c r="T140">
        <v>679.3219914</v>
      </c>
      <c r="U140">
        <v>528.90732790000004</v>
      </c>
      <c r="V140">
        <v>194.23624480000001</v>
      </c>
      <c r="W140">
        <v>171.90675089999999</v>
      </c>
      <c r="X140">
        <v>93.072014949999996</v>
      </c>
      <c r="Y140" s="7">
        <v>12.9</v>
      </c>
      <c r="Z140">
        <v>3332.6282419999998</v>
      </c>
      <c r="AA140">
        <v>238.96477290000001</v>
      </c>
      <c r="AB140">
        <v>102.17388870000001</v>
      </c>
      <c r="AC140">
        <v>67.060452979999994</v>
      </c>
      <c r="AD140">
        <v>35.55334422</v>
      </c>
      <c r="AE140">
        <v>20.78844488</v>
      </c>
      <c r="AF140">
        <v>5.8934715459999998</v>
      </c>
      <c r="AG140" s="7">
        <f t="shared" si="35"/>
        <v>6.6907055732017868</v>
      </c>
      <c r="AH140">
        <f>Sheet1!C440</f>
        <v>4.29</v>
      </c>
      <c r="AI140">
        <f t="shared" si="36"/>
        <v>5.1155644849811051</v>
      </c>
      <c r="AJ140">
        <f t="shared" si="37"/>
        <v>4.7231345523920867</v>
      </c>
      <c r="AK140">
        <f t="shared" si="38"/>
        <v>7.439153177613699</v>
      </c>
      <c r="AL140">
        <f t="shared" si="39"/>
        <v>5.3575299260980023</v>
      </c>
      <c r="AM140">
        <f t="shared" si="40"/>
        <v>5.0361426836405183</v>
      </c>
      <c r="AN140">
        <f t="shared" si="41"/>
        <v>5.0446122012962178</v>
      </c>
      <c r="AO140" s="12">
        <v>182885</v>
      </c>
      <c r="AP140" s="12">
        <v>157058</v>
      </c>
      <c r="AQ140" s="12">
        <v>20373</v>
      </c>
      <c r="AR140" s="12">
        <f t="shared" si="42"/>
        <v>5454</v>
      </c>
      <c r="AS140" s="7">
        <f t="shared" si="43"/>
        <v>1.8082887711792655</v>
      </c>
      <c r="AT140">
        <f t="shared" si="44"/>
        <v>1.6486586255873816</v>
      </c>
      <c r="AU140">
        <f t="shared" si="45"/>
        <v>2.5572273113676265</v>
      </c>
      <c r="AV140">
        <f t="shared" si="46"/>
        <v>1.9007193354252063</v>
      </c>
      <c r="AW140">
        <f t="shared" si="47"/>
        <v>1.4562867329399256</v>
      </c>
      <c r="AX140" s="23">
        <f t="shared" si="48"/>
        <v>2.7649897702052284E-2</v>
      </c>
      <c r="AY140">
        <f t="shared" si="48"/>
        <v>-3.3731238987200207E-4</v>
      </c>
      <c r="AZ140">
        <f t="shared" si="49"/>
        <v>0.1535926057869168</v>
      </c>
      <c r="BA140">
        <f t="shared" si="50"/>
        <v>2.3182472184951841E-2</v>
      </c>
      <c r="BB140">
        <f t="shared" si="51"/>
        <v>-0.24885730302685638</v>
      </c>
    </row>
    <row r="141" spans="1:54" x14ac:dyDescent="0.35">
      <c r="A141" s="5">
        <v>31990</v>
      </c>
      <c r="B141">
        <v>113140.5622</v>
      </c>
      <c r="C141">
        <v>7267.7375099999999</v>
      </c>
      <c r="D141">
        <v>3217.7395590000001</v>
      </c>
      <c r="E141">
        <v>2142.4445740000001</v>
      </c>
      <c r="F141">
        <v>776.42139440000005</v>
      </c>
      <c r="G141">
        <v>680.2253905</v>
      </c>
      <c r="H141">
        <v>377.68204500000002</v>
      </c>
      <c r="I141" s="7">
        <v>6</v>
      </c>
      <c r="J141">
        <v>98293.25056</v>
      </c>
      <c r="K141">
        <v>5338.9133019999999</v>
      </c>
      <c r="L141">
        <v>2439.4522830000001</v>
      </c>
      <c r="M141">
        <v>1543.1720299999999</v>
      </c>
      <c r="N141">
        <v>563.65548850000005</v>
      </c>
      <c r="O141">
        <v>483.31407899999999</v>
      </c>
      <c r="P141">
        <v>281.25540530000001</v>
      </c>
      <c r="Q141" s="7">
        <v>5.0999999999999996</v>
      </c>
      <c r="R141">
        <v>11509.80062</v>
      </c>
      <c r="S141">
        <v>1642.3379379999999</v>
      </c>
      <c r="T141">
        <v>640.61942409999995</v>
      </c>
      <c r="U141">
        <v>544.26886390000004</v>
      </c>
      <c r="V141">
        <v>185.66478330000001</v>
      </c>
      <c r="W141">
        <v>174.8530428</v>
      </c>
      <c r="X141">
        <v>86.647184240000001</v>
      </c>
      <c r="Y141" s="7">
        <v>12.6</v>
      </c>
      <c r="Z141">
        <v>3259.8117069999998</v>
      </c>
      <c r="AA141">
        <v>268.7462625</v>
      </c>
      <c r="AB141">
        <v>134.9493152</v>
      </c>
      <c r="AC141">
        <v>64.612728480000001</v>
      </c>
      <c r="AD141">
        <v>28.370387659999999</v>
      </c>
      <c r="AE141">
        <v>30.050789909999999</v>
      </c>
      <c r="AF141">
        <v>9.0595859829999998</v>
      </c>
      <c r="AG141" s="7">
        <f t="shared" si="35"/>
        <v>7.6163198910993559</v>
      </c>
      <c r="AH141">
        <f>Sheet1!C441</f>
        <v>4.47</v>
      </c>
      <c r="AI141">
        <f t="shared" si="36"/>
        <v>5.1788029504896205</v>
      </c>
      <c r="AJ141">
        <f t="shared" si="37"/>
        <v>4.7746204037598634</v>
      </c>
      <c r="AK141">
        <f t="shared" si="38"/>
        <v>7.5047984649822537</v>
      </c>
      <c r="AL141">
        <f t="shared" si="39"/>
        <v>5.8348050450048561</v>
      </c>
      <c r="AM141">
        <f t="shared" si="40"/>
        <v>5.1001205285986817</v>
      </c>
      <c r="AN141">
        <f t="shared" si="41"/>
        <v>5.1106060328436138</v>
      </c>
      <c r="AO141" s="12">
        <v>183002</v>
      </c>
      <c r="AP141" s="12">
        <v>157134</v>
      </c>
      <c r="AQ141" s="12">
        <v>20396</v>
      </c>
      <c r="AR141" s="12">
        <f t="shared" si="42"/>
        <v>5472</v>
      </c>
      <c r="AS141" s="7">
        <f t="shared" si="43"/>
        <v>1.791759469228055</v>
      </c>
      <c r="AT141">
        <f t="shared" si="44"/>
        <v>1.62924053973028</v>
      </c>
      <c r="AU141">
        <f t="shared" si="45"/>
        <v>2.5336968139574321</v>
      </c>
      <c r="AV141">
        <f t="shared" si="46"/>
        <v>2.0302932991147773</v>
      </c>
      <c r="AW141">
        <f t="shared" si="47"/>
        <v>1.4973884086254774</v>
      </c>
      <c r="AX141" s="23">
        <f t="shared" si="48"/>
        <v>1.1120595750841789E-2</v>
      </c>
      <c r="AY141">
        <f t="shared" si="48"/>
        <v>-1.9755398246973588E-2</v>
      </c>
      <c r="AZ141">
        <f t="shared" si="49"/>
        <v>0.13006210837672239</v>
      </c>
      <c r="BA141">
        <f t="shared" si="50"/>
        <v>0.15275643587452281</v>
      </c>
      <c r="BB141">
        <f t="shared" si="51"/>
        <v>-0.28995897871240817</v>
      </c>
    </row>
    <row r="142" spans="1:54" x14ac:dyDescent="0.35">
      <c r="A142" s="5">
        <v>32021</v>
      </c>
      <c r="B142">
        <v>112980.13619999999</v>
      </c>
      <c r="C142">
        <v>7170.1876190000003</v>
      </c>
      <c r="D142">
        <v>3287.367557</v>
      </c>
      <c r="E142">
        <v>1999.1603540000001</v>
      </c>
      <c r="F142">
        <v>842.10025829999995</v>
      </c>
      <c r="G142">
        <v>604.6599655</v>
      </c>
      <c r="H142">
        <v>390.94699939999998</v>
      </c>
      <c r="I142" s="7">
        <v>5.9</v>
      </c>
      <c r="J142">
        <v>98113.263420000003</v>
      </c>
      <c r="K142">
        <v>5310.6334720000004</v>
      </c>
      <c r="L142">
        <v>2484.9038890000002</v>
      </c>
      <c r="M142">
        <v>1510.0503859999999</v>
      </c>
      <c r="N142">
        <v>617.21970039999997</v>
      </c>
      <c r="O142">
        <v>393.14201960000003</v>
      </c>
      <c r="P142">
        <v>297.75663200000002</v>
      </c>
      <c r="Q142" s="7">
        <v>5.0999999999999996</v>
      </c>
      <c r="R142">
        <v>11485.17578</v>
      </c>
      <c r="S142">
        <v>1636.3213559999999</v>
      </c>
      <c r="T142">
        <v>701.62009009999997</v>
      </c>
      <c r="U142">
        <v>438.71786759999998</v>
      </c>
      <c r="V142">
        <v>198.49328740000001</v>
      </c>
      <c r="W142">
        <v>206.422123</v>
      </c>
      <c r="X142">
        <v>82.944058499999997</v>
      </c>
      <c r="Y142" s="7">
        <v>12.6</v>
      </c>
      <c r="Z142">
        <v>3388.0308570000002</v>
      </c>
      <c r="AA142">
        <v>213.9978448</v>
      </c>
      <c r="AB142">
        <v>95.822473200000005</v>
      </c>
      <c r="AC142">
        <v>58.493124520000002</v>
      </c>
      <c r="AD142">
        <v>32.441906619999997</v>
      </c>
      <c r="AE142">
        <v>20.333217149999999</v>
      </c>
      <c r="AF142">
        <v>7.1216890509999997</v>
      </c>
      <c r="AG142" s="7">
        <f t="shared" si="35"/>
        <v>5.9410366356342834</v>
      </c>
      <c r="AH142">
        <f>Sheet1!C442</f>
        <v>4.46</v>
      </c>
      <c r="AI142">
        <f t="shared" si="36"/>
        <v>5.1297173411407382</v>
      </c>
      <c r="AJ142">
        <f t="shared" si="37"/>
        <v>4.7692766747170374</v>
      </c>
      <c r="AK142">
        <f t="shared" si="38"/>
        <v>7.4963991355850306</v>
      </c>
      <c r="AL142">
        <f t="shared" si="39"/>
        <v>5.1475259489320599</v>
      </c>
      <c r="AM142">
        <f t="shared" si="40"/>
        <v>5.0783275122399019</v>
      </c>
      <c r="AN142">
        <f t="shared" si="41"/>
        <v>5.0847473625214974</v>
      </c>
      <c r="AO142" s="12">
        <v>183161</v>
      </c>
      <c r="AP142" s="12">
        <v>157242</v>
      </c>
      <c r="AQ142" s="12">
        <v>20426</v>
      </c>
      <c r="AR142" s="12">
        <f t="shared" si="42"/>
        <v>5493</v>
      </c>
      <c r="AS142" s="7">
        <f t="shared" si="43"/>
        <v>1.7749523509116738</v>
      </c>
      <c r="AT142">
        <f t="shared" si="44"/>
        <v>1.62924053973028</v>
      </c>
      <c r="AU142">
        <f t="shared" si="45"/>
        <v>2.5336968139574321</v>
      </c>
      <c r="AV142">
        <f t="shared" si="46"/>
        <v>1.7818836359316461</v>
      </c>
      <c r="AW142">
        <f t="shared" si="47"/>
        <v>1.4951487660319727</v>
      </c>
      <c r="AX142" s="23">
        <f t="shared" si="48"/>
        <v>-5.6865225655393647E-3</v>
      </c>
      <c r="AY142">
        <f t="shared" si="48"/>
        <v>-1.9755398246973588E-2</v>
      </c>
      <c r="AZ142">
        <f t="shared" si="49"/>
        <v>0.13006210837672239</v>
      </c>
      <c r="BA142">
        <f t="shared" si="50"/>
        <v>-9.5653227308608368E-2</v>
      </c>
      <c r="BB142">
        <f t="shared" si="51"/>
        <v>-0.28771933611890343</v>
      </c>
    </row>
    <row r="143" spans="1:54" x14ac:dyDescent="0.35">
      <c r="A143" s="5">
        <v>32051</v>
      </c>
      <c r="B143">
        <v>113410.40919999999</v>
      </c>
      <c r="C143">
        <v>7245.18624</v>
      </c>
      <c r="D143">
        <v>3222.7925970000001</v>
      </c>
      <c r="E143">
        <v>2192.77693</v>
      </c>
      <c r="F143">
        <v>824.27012090000005</v>
      </c>
      <c r="G143">
        <v>572.73500590000003</v>
      </c>
      <c r="H143">
        <v>372.84609069999999</v>
      </c>
      <c r="I143" s="7">
        <v>6</v>
      </c>
      <c r="J143">
        <v>98442.771949999995</v>
      </c>
      <c r="K143">
        <v>5394.6270990000003</v>
      </c>
      <c r="L143">
        <v>2479.2735619999999</v>
      </c>
      <c r="M143">
        <v>1591.9157</v>
      </c>
      <c r="N143">
        <v>601.47880480000003</v>
      </c>
      <c r="O143">
        <v>409.38554959999999</v>
      </c>
      <c r="P143">
        <v>280.67182439999999</v>
      </c>
      <c r="Q143" s="7">
        <v>5.2</v>
      </c>
      <c r="R143">
        <v>11563.132530000001</v>
      </c>
      <c r="S143">
        <v>1628.061009</v>
      </c>
      <c r="T143">
        <v>650.77569070000004</v>
      </c>
      <c r="U143">
        <v>530.56694040000002</v>
      </c>
      <c r="V143">
        <v>203.9756984</v>
      </c>
      <c r="W143">
        <v>148.66074280000001</v>
      </c>
      <c r="X143">
        <v>91.242773479999997</v>
      </c>
      <c r="Y143" s="7">
        <v>12.3</v>
      </c>
      <c r="Z143">
        <v>3398.9000529999998</v>
      </c>
      <c r="AA143">
        <v>226.69392569999999</v>
      </c>
      <c r="AB143">
        <v>107.86254820000001</v>
      </c>
      <c r="AC143">
        <v>69.067066999999994</v>
      </c>
      <c r="AD143">
        <v>16.768589800000001</v>
      </c>
      <c r="AE143">
        <v>13.65023573</v>
      </c>
      <c r="AF143">
        <v>9.2638889899999999</v>
      </c>
      <c r="AG143" s="7">
        <f t="shared" si="35"/>
        <v>6.2526010091533708</v>
      </c>
      <c r="AH143">
        <f>Sheet1!C443</f>
        <v>4.49</v>
      </c>
      <c r="AI143">
        <f t="shared" si="36"/>
        <v>5.1903757089443925</v>
      </c>
      <c r="AJ143">
        <f t="shared" si="37"/>
        <v>4.8319768211364593</v>
      </c>
      <c r="AK143">
        <f t="shared" si="38"/>
        <v>7.4314870651841956</v>
      </c>
      <c r="AL143">
        <f t="shared" si="39"/>
        <v>5.2985071983624437</v>
      </c>
      <c r="AM143">
        <f t="shared" si="40"/>
        <v>5.1301418974271682</v>
      </c>
      <c r="AN143">
        <f t="shared" si="41"/>
        <v>5.1360565794831317</v>
      </c>
      <c r="AO143" s="12">
        <v>183311</v>
      </c>
      <c r="AP143" s="12">
        <v>157342</v>
      </c>
      <c r="AQ143" s="12">
        <v>20453</v>
      </c>
      <c r="AR143" s="12">
        <f t="shared" si="42"/>
        <v>5516</v>
      </c>
      <c r="AS143" s="7">
        <f t="shared" si="43"/>
        <v>1.791759469228055</v>
      </c>
      <c r="AT143">
        <f t="shared" si="44"/>
        <v>1.6486586255873816</v>
      </c>
      <c r="AU143">
        <f t="shared" si="45"/>
        <v>2.5095992623783721</v>
      </c>
      <c r="AV143">
        <f t="shared" si="46"/>
        <v>1.8329975386416848</v>
      </c>
      <c r="AW143">
        <f t="shared" si="47"/>
        <v>1.501852701754163</v>
      </c>
      <c r="AX143" s="23">
        <f t="shared" si="48"/>
        <v>1.1120595750841789E-2</v>
      </c>
      <c r="AY143">
        <f t="shared" si="48"/>
        <v>-3.3731238987200207E-4</v>
      </c>
      <c r="AZ143">
        <f t="shared" si="49"/>
        <v>0.10596455679766237</v>
      </c>
      <c r="BA143">
        <f t="shared" si="50"/>
        <v>-4.4539324598569685E-2</v>
      </c>
      <c r="BB143">
        <f t="shared" si="51"/>
        <v>-0.29442327184109374</v>
      </c>
    </row>
    <row r="144" spans="1:54" x14ac:dyDescent="0.35">
      <c r="A144" s="5">
        <v>32082</v>
      </c>
      <c r="B144">
        <v>113617.00659999999</v>
      </c>
      <c r="C144">
        <v>7085.8732989999999</v>
      </c>
      <c r="D144">
        <v>3236.473669</v>
      </c>
      <c r="E144">
        <v>2090.0331930000002</v>
      </c>
      <c r="F144">
        <v>837.49992339999994</v>
      </c>
      <c r="G144">
        <v>545.83744769999998</v>
      </c>
      <c r="H144">
        <v>381.01115470000002</v>
      </c>
      <c r="I144" s="7">
        <v>5.8</v>
      </c>
      <c r="J144">
        <v>98550.530759999994</v>
      </c>
      <c r="K144">
        <v>5228.5704009999999</v>
      </c>
      <c r="L144">
        <v>2447.8311589999998</v>
      </c>
      <c r="M144">
        <v>1554.139764</v>
      </c>
      <c r="N144">
        <v>576.26622799999996</v>
      </c>
      <c r="O144">
        <v>390.3600275</v>
      </c>
      <c r="P144">
        <v>265.43553930000002</v>
      </c>
      <c r="Q144" s="7">
        <v>5</v>
      </c>
      <c r="R144">
        <v>11576.89625</v>
      </c>
      <c r="S144">
        <v>1609.095871</v>
      </c>
      <c r="T144">
        <v>692.48758699999996</v>
      </c>
      <c r="U144">
        <v>458.04239949999999</v>
      </c>
      <c r="V144">
        <v>221.54909839999999</v>
      </c>
      <c r="W144">
        <v>133.03001019999999</v>
      </c>
      <c r="X144">
        <v>88.945535809999996</v>
      </c>
      <c r="Y144" s="7">
        <v>12.1</v>
      </c>
      <c r="Z144">
        <v>3486.392347</v>
      </c>
      <c r="AA144">
        <v>234.87341029999999</v>
      </c>
      <c r="AB144">
        <v>96.994679640000001</v>
      </c>
      <c r="AC144">
        <v>67.971932210000006</v>
      </c>
      <c r="AD144">
        <v>36.657762509999998</v>
      </c>
      <c r="AE144">
        <v>19.03991388</v>
      </c>
      <c r="AF144">
        <v>10.87168235</v>
      </c>
      <c r="AG144" s="7">
        <f t="shared" si="35"/>
        <v>6.3116537656373843</v>
      </c>
      <c r="AH144">
        <f>Sheet1!C444</f>
        <v>4.55</v>
      </c>
      <c r="AI144">
        <f t="shared" si="36"/>
        <v>5.1371198156165283</v>
      </c>
      <c r="AJ144">
        <f t="shared" si="37"/>
        <v>4.7696960070847281</v>
      </c>
      <c r="AK144">
        <f t="shared" si="38"/>
        <v>7.4199056597776227</v>
      </c>
      <c r="AL144">
        <f t="shared" si="39"/>
        <v>5.3589200995769755</v>
      </c>
      <c r="AM144">
        <f t="shared" si="40"/>
        <v>5.0767268218477204</v>
      </c>
      <c r="AN144">
        <f t="shared" si="41"/>
        <v>5.0833456847146969</v>
      </c>
      <c r="AO144" s="12">
        <v>183470</v>
      </c>
      <c r="AP144" s="12">
        <v>157449</v>
      </c>
      <c r="AQ144" s="12">
        <v>20482</v>
      </c>
      <c r="AR144" s="12">
        <f t="shared" si="42"/>
        <v>5539</v>
      </c>
      <c r="AS144" s="7">
        <f t="shared" si="43"/>
        <v>1.7578579175523736</v>
      </c>
      <c r="AT144">
        <f t="shared" si="44"/>
        <v>1.6094379124341003</v>
      </c>
      <c r="AU144">
        <f t="shared" si="45"/>
        <v>2.4932054526026954</v>
      </c>
      <c r="AV144">
        <f t="shared" si="46"/>
        <v>1.8423977286863138</v>
      </c>
      <c r="AW144">
        <f t="shared" si="47"/>
        <v>1.5151272329628591</v>
      </c>
      <c r="AX144" s="23">
        <f t="shared" si="48"/>
        <v>-2.278095592483953E-2</v>
      </c>
      <c r="AY144">
        <f t="shared" si="48"/>
        <v>-3.9558025543153352E-2</v>
      </c>
      <c r="AZ144">
        <f t="shared" si="49"/>
        <v>8.9570747021985753E-2</v>
      </c>
      <c r="BA144">
        <f t="shared" si="50"/>
        <v>-3.5139134553940687E-2</v>
      </c>
      <c r="BB144">
        <f t="shared" si="51"/>
        <v>-0.30769780304978989</v>
      </c>
    </row>
    <row r="145" spans="1:54" x14ac:dyDescent="0.35">
      <c r="A145" s="5">
        <v>32112</v>
      </c>
      <c r="B145">
        <v>113979.20359999999</v>
      </c>
      <c r="C145">
        <v>6962.6569900000004</v>
      </c>
      <c r="D145">
        <v>3226.1061629999999</v>
      </c>
      <c r="E145">
        <v>2004.4376950000001</v>
      </c>
      <c r="F145">
        <v>838.23198820000005</v>
      </c>
      <c r="G145">
        <v>501.01404969999999</v>
      </c>
      <c r="H145">
        <v>378.999281</v>
      </c>
      <c r="I145" s="7">
        <v>5.7</v>
      </c>
      <c r="J145">
        <v>98949.500589999996</v>
      </c>
      <c r="K145">
        <v>5103.9086859999998</v>
      </c>
      <c r="L145">
        <v>2444.5162180000002</v>
      </c>
      <c r="M145">
        <v>1435.609888</v>
      </c>
      <c r="N145">
        <v>597.19107670000005</v>
      </c>
      <c r="O145">
        <v>368.3537207</v>
      </c>
      <c r="P145">
        <v>264.8634452</v>
      </c>
      <c r="Q145" s="7">
        <v>4.9000000000000004</v>
      </c>
      <c r="R145">
        <v>11590.8532</v>
      </c>
      <c r="S145">
        <v>1591.74443</v>
      </c>
      <c r="T145">
        <v>682.00651010000001</v>
      </c>
      <c r="U145">
        <v>494.02444759999997</v>
      </c>
      <c r="V145">
        <v>199.8492713</v>
      </c>
      <c r="W145">
        <v>125.26626210000001</v>
      </c>
      <c r="X145">
        <v>108.07753580000001</v>
      </c>
      <c r="Y145" s="7">
        <v>12.1</v>
      </c>
      <c r="Z145">
        <v>3436.0506059999998</v>
      </c>
      <c r="AA145">
        <v>234.78049200000001</v>
      </c>
      <c r="AB145">
        <v>103.7743128</v>
      </c>
      <c r="AC145">
        <v>68.226604399999999</v>
      </c>
      <c r="AD145">
        <v>49.480767139999998</v>
      </c>
      <c r="AE145">
        <v>12.467390590000001</v>
      </c>
      <c r="AF145">
        <v>13.656594309999999</v>
      </c>
      <c r="AG145" s="7">
        <f t="shared" si="35"/>
        <v>6.3958402261525142</v>
      </c>
      <c r="AH145">
        <f>Sheet1!C445</f>
        <v>4.34</v>
      </c>
      <c r="AI145">
        <f t="shared" si="36"/>
        <v>4.97373099393202</v>
      </c>
      <c r="AJ145">
        <f t="shared" si="37"/>
        <v>4.6115073457601694</v>
      </c>
      <c r="AK145">
        <f t="shared" si="38"/>
        <v>7.2466544004802653</v>
      </c>
      <c r="AL145">
        <f t="shared" si="39"/>
        <v>5.2685810785734244</v>
      </c>
      <c r="AM145">
        <f t="shared" si="40"/>
        <v>4.9173450674331587</v>
      </c>
      <c r="AN145">
        <f t="shared" si="41"/>
        <v>4.9257156332704701</v>
      </c>
      <c r="AO145" s="12">
        <v>183620</v>
      </c>
      <c r="AP145" s="12">
        <v>157552</v>
      </c>
      <c r="AQ145" s="12">
        <v>20508</v>
      </c>
      <c r="AR145" s="12">
        <f t="shared" si="42"/>
        <v>5560</v>
      </c>
      <c r="AS145" s="7">
        <f t="shared" si="43"/>
        <v>1.7404661748405046</v>
      </c>
      <c r="AT145">
        <f t="shared" si="44"/>
        <v>1.589235205116581</v>
      </c>
      <c r="AU145">
        <f t="shared" si="45"/>
        <v>2.4932054526026954</v>
      </c>
      <c r="AV145">
        <f t="shared" si="46"/>
        <v>1.8556478143833532</v>
      </c>
      <c r="AW145">
        <f t="shared" si="47"/>
        <v>1.4678743481123135</v>
      </c>
      <c r="AX145" s="23">
        <f t="shared" si="48"/>
        <v>-4.0172698636708581E-2</v>
      </c>
      <c r="AY145">
        <f t="shared" si="48"/>
        <v>-5.9760732860672627E-2</v>
      </c>
      <c r="AZ145">
        <f t="shared" si="49"/>
        <v>8.9570747021985753E-2</v>
      </c>
      <c r="BA145">
        <f t="shared" si="50"/>
        <v>-2.1889048856901239E-2</v>
      </c>
      <c r="BB145">
        <f t="shared" si="51"/>
        <v>-0.26044491819924431</v>
      </c>
    </row>
    <row r="146" spans="1:54" x14ac:dyDescent="0.35">
      <c r="A146" s="5">
        <v>32143</v>
      </c>
      <c r="B146">
        <v>114034.4136</v>
      </c>
      <c r="C146">
        <v>6977.1113729999997</v>
      </c>
      <c r="D146">
        <v>3099.9784749999999</v>
      </c>
      <c r="E146">
        <v>2206.4501319999999</v>
      </c>
      <c r="F146">
        <v>809.51628559999995</v>
      </c>
      <c r="G146">
        <v>485.10410389999998</v>
      </c>
      <c r="H146">
        <v>364.66444059999998</v>
      </c>
      <c r="I146" s="7">
        <v>5.7</v>
      </c>
      <c r="J146">
        <v>99062.225219999993</v>
      </c>
      <c r="K146">
        <v>5149.4077360000001</v>
      </c>
      <c r="L146">
        <v>2406.100351</v>
      </c>
      <c r="M146">
        <v>1565.385708</v>
      </c>
      <c r="N146">
        <v>600.41045299999996</v>
      </c>
      <c r="O146">
        <v>324.98945400000002</v>
      </c>
      <c r="P146">
        <v>249.93566060000001</v>
      </c>
      <c r="Q146" s="7">
        <v>5</v>
      </c>
      <c r="R146">
        <v>11543.66201</v>
      </c>
      <c r="S146">
        <v>1602.6502869999999</v>
      </c>
      <c r="T146">
        <v>581.8058006</v>
      </c>
      <c r="U146">
        <v>564.50576479999995</v>
      </c>
      <c r="V146">
        <v>179.46913040000001</v>
      </c>
      <c r="W146">
        <v>141.51721689999999</v>
      </c>
      <c r="X146">
        <v>95.145804999999996</v>
      </c>
      <c r="Y146" s="7">
        <v>12</v>
      </c>
      <c r="Z146">
        <v>3434.9353369999999</v>
      </c>
      <c r="AA146">
        <v>235.89846130000001</v>
      </c>
      <c r="AB146">
        <v>98.23206639</v>
      </c>
      <c r="AC146">
        <v>68.733497549999996</v>
      </c>
      <c r="AD146">
        <v>36.044539739999998</v>
      </c>
      <c r="AE146">
        <v>16.509669089999999</v>
      </c>
      <c r="AF146">
        <v>13.80821987</v>
      </c>
      <c r="AG146" s="7">
        <f t="shared" si="35"/>
        <v>6.4262909807915287</v>
      </c>
      <c r="AH146">
        <f>Sheet1!C446</f>
        <v>4.2300000000000004</v>
      </c>
      <c r="AI146">
        <f t="shared" si="36"/>
        <v>4.9102953068018227</v>
      </c>
      <c r="AJ146">
        <f t="shared" si="37"/>
        <v>4.5989129150267676</v>
      </c>
      <c r="AK146">
        <f t="shared" si="38"/>
        <v>7.124605252222751</v>
      </c>
      <c r="AL146">
        <f t="shared" si="39"/>
        <v>5.2137520893065261</v>
      </c>
      <c r="AM146">
        <f t="shared" si="40"/>
        <v>4.892602814925505</v>
      </c>
      <c r="AN146">
        <f t="shared" si="41"/>
        <v>4.8998703530040233</v>
      </c>
      <c r="AO146" s="12">
        <v>183822</v>
      </c>
      <c r="AP146" s="12">
        <v>157676</v>
      </c>
      <c r="AQ146" s="12">
        <v>20539</v>
      </c>
      <c r="AR146" s="12">
        <f t="shared" si="42"/>
        <v>5607</v>
      </c>
      <c r="AS146" s="7">
        <f t="shared" si="43"/>
        <v>1.7404661748405046</v>
      </c>
      <c r="AT146">
        <f t="shared" si="44"/>
        <v>1.6094379124341003</v>
      </c>
      <c r="AU146">
        <f t="shared" si="45"/>
        <v>2.4849066497880004</v>
      </c>
      <c r="AV146">
        <f t="shared" si="46"/>
        <v>1.8603975414598761</v>
      </c>
      <c r="AW146">
        <f t="shared" si="47"/>
        <v>1.4422019930581866</v>
      </c>
      <c r="AX146" s="23">
        <f t="shared" si="48"/>
        <v>-4.0172698636708581E-2</v>
      </c>
      <c r="AY146">
        <f t="shared" si="48"/>
        <v>-3.9558025543153352E-2</v>
      </c>
      <c r="AZ146">
        <f t="shared" si="49"/>
        <v>8.1271944207290669E-2</v>
      </c>
      <c r="BA146">
        <f t="shared" si="50"/>
        <v>-1.7139321780378358E-2</v>
      </c>
      <c r="BB146">
        <f t="shared" si="51"/>
        <v>-0.23477256314511741</v>
      </c>
    </row>
    <row r="147" spans="1:54" x14ac:dyDescent="0.35">
      <c r="A147" s="5">
        <v>32174</v>
      </c>
      <c r="B147">
        <v>114209.52159999999</v>
      </c>
      <c r="C147">
        <v>6957.3913439999997</v>
      </c>
      <c r="D147">
        <v>2956.6946889999999</v>
      </c>
      <c r="E147">
        <v>2108.888696</v>
      </c>
      <c r="F147">
        <v>821.28084920000003</v>
      </c>
      <c r="G147">
        <v>494.2821318</v>
      </c>
      <c r="H147">
        <v>376.42899720000003</v>
      </c>
      <c r="I147" s="7">
        <v>5.7</v>
      </c>
      <c r="J147">
        <v>99315.703810000006</v>
      </c>
      <c r="K147">
        <v>5053.546319</v>
      </c>
      <c r="L147">
        <v>2205.4108500000002</v>
      </c>
      <c r="M147">
        <v>1522.691564</v>
      </c>
      <c r="N147">
        <v>601.18946630000005</v>
      </c>
      <c r="O147">
        <v>350.0619256</v>
      </c>
      <c r="P147">
        <v>258.21454290000003</v>
      </c>
      <c r="Q147" s="7">
        <v>4.9000000000000004</v>
      </c>
      <c r="R147">
        <v>11508.64824</v>
      </c>
      <c r="S147">
        <v>1663.1131519999999</v>
      </c>
      <c r="T147">
        <v>686.53356599999995</v>
      </c>
      <c r="U147">
        <v>547.54739900000004</v>
      </c>
      <c r="V147">
        <v>194.4604914</v>
      </c>
      <c r="W147">
        <v>134.29429390000001</v>
      </c>
      <c r="X147">
        <v>109.2216629</v>
      </c>
      <c r="Y147" s="7">
        <v>12.4</v>
      </c>
      <c r="Z147">
        <v>3399.5973570000001</v>
      </c>
      <c r="AA147">
        <v>224.4339382</v>
      </c>
      <c r="AB147">
        <v>115.94523700000001</v>
      </c>
      <c r="AC147">
        <v>70.030442300000004</v>
      </c>
      <c r="AD147">
        <v>24.560332649999999</v>
      </c>
      <c r="AE147">
        <v>17.290683730000001</v>
      </c>
      <c r="AF147">
        <v>4.4292962019999997</v>
      </c>
      <c r="AG147" s="7">
        <f t="shared" si="35"/>
        <v>6.1929359853282984</v>
      </c>
      <c r="AH147">
        <f>Sheet1!C447</f>
        <v>4.29</v>
      </c>
      <c r="AI147">
        <f t="shared" si="36"/>
        <v>4.9449974721934895</v>
      </c>
      <c r="AJ147">
        <f t="shared" si="37"/>
        <v>4.5848664102675887</v>
      </c>
      <c r="AK147">
        <f t="shared" si="38"/>
        <v>7.2935588021212254</v>
      </c>
      <c r="AL147">
        <f t="shared" si="39"/>
        <v>5.1543860329876727</v>
      </c>
      <c r="AM147">
        <f t="shared" si="40"/>
        <v>4.8962850277997223</v>
      </c>
      <c r="AN147">
        <f t="shared" si="41"/>
        <v>4.905136568419687</v>
      </c>
      <c r="AO147" s="12">
        <v>183969</v>
      </c>
      <c r="AP147" s="12">
        <v>157773</v>
      </c>
      <c r="AQ147" s="12">
        <v>20569</v>
      </c>
      <c r="AR147" s="12">
        <f t="shared" si="42"/>
        <v>5627</v>
      </c>
      <c r="AS147" s="7">
        <f t="shared" si="43"/>
        <v>1.7404661748405046</v>
      </c>
      <c r="AT147">
        <f t="shared" si="44"/>
        <v>1.589235205116581</v>
      </c>
      <c r="AU147">
        <f t="shared" si="45"/>
        <v>2.5176964726109912</v>
      </c>
      <c r="AV147">
        <f t="shared" si="46"/>
        <v>1.8234092852850776</v>
      </c>
      <c r="AW147">
        <f t="shared" si="47"/>
        <v>1.4562867329399256</v>
      </c>
      <c r="AX147" s="23">
        <f t="shared" si="48"/>
        <v>-4.0172698636708581E-2</v>
      </c>
      <c r="AY147">
        <f t="shared" si="48"/>
        <v>-5.9760732860672627E-2</v>
      </c>
      <c r="AZ147">
        <f t="shared" si="49"/>
        <v>0.11406176703028148</v>
      </c>
      <c r="BA147">
        <f t="shared" si="50"/>
        <v>-5.4127577955176864E-2</v>
      </c>
      <c r="BB147">
        <f t="shared" si="51"/>
        <v>-0.24885730302685638</v>
      </c>
    </row>
    <row r="148" spans="1:54" x14ac:dyDescent="0.35">
      <c r="A148" s="5">
        <v>32203</v>
      </c>
      <c r="B148">
        <v>114013.97930000001</v>
      </c>
      <c r="C148">
        <v>6859.2074590000002</v>
      </c>
      <c r="D148">
        <v>3118.1891639999999</v>
      </c>
      <c r="E148">
        <v>2089.808794</v>
      </c>
      <c r="F148">
        <v>860.20886089999999</v>
      </c>
      <c r="G148">
        <v>545.59673080000005</v>
      </c>
      <c r="H148">
        <v>283.13894499999998</v>
      </c>
      <c r="I148" s="7">
        <v>5.7</v>
      </c>
      <c r="J148">
        <v>99187.627670000002</v>
      </c>
      <c r="K148">
        <v>4950.4740570000004</v>
      </c>
      <c r="L148">
        <v>2288.3424810000001</v>
      </c>
      <c r="M148">
        <v>1483.50729</v>
      </c>
      <c r="N148">
        <v>625.28248640000004</v>
      </c>
      <c r="O148">
        <v>366.94368830000002</v>
      </c>
      <c r="P148">
        <v>188.43246590000001</v>
      </c>
      <c r="Q148" s="7">
        <v>4.8</v>
      </c>
      <c r="R148">
        <v>11432.02665</v>
      </c>
      <c r="S148">
        <v>1669.784639</v>
      </c>
      <c r="T148">
        <v>695.4937023</v>
      </c>
      <c r="U148">
        <v>530.25307999999995</v>
      </c>
      <c r="V148">
        <v>212.53990899999999</v>
      </c>
      <c r="W148">
        <v>140.5897659</v>
      </c>
      <c r="X148">
        <v>94.950259000000003</v>
      </c>
      <c r="Y148" s="7">
        <v>12.7</v>
      </c>
      <c r="Z148">
        <v>3403.5793669999998</v>
      </c>
      <c r="AA148">
        <v>230.8491325</v>
      </c>
      <c r="AB148">
        <v>114.55468329999999</v>
      </c>
      <c r="AC148">
        <v>79.231769290000003</v>
      </c>
      <c r="AD148">
        <v>23.427979520000001</v>
      </c>
      <c r="AE148">
        <v>25.4888832</v>
      </c>
      <c r="AF148">
        <v>3.419055196</v>
      </c>
      <c r="AG148" s="7">
        <f t="shared" si="35"/>
        <v>6.3517312978301446</v>
      </c>
      <c r="AH148">
        <f>Sheet1!C448</f>
        <v>4.4000000000000004</v>
      </c>
      <c r="AI148">
        <f t="shared" si="36"/>
        <v>5.0079936102195663</v>
      </c>
      <c r="AJ148">
        <f t="shared" si="37"/>
        <v>4.5956501172304227</v>
      </c>
      <c r="AK148">
        <f t="shared" si="38"/>
        <v>7.4752926364123029</v>
      </c>
      <c r="AL148">
        <f t="shared" si="39"/>
        <v>5.2865506438936762</v>
      </c>
      <c r="AM148">
        <f t="shared" si="40"/>
        <v>4.9286012817232709</v>
      </c>
      <c r="AN148">
        <f t="shared" si="41"/>
        <v>4.9389790470561108</v>
      </c>
      <c r="AO148" s="12">
        <v>184111</v>
      </c>
      <c r="AP148" s="12">
        <v>157868</v>
      </c>
      <c r="AQ148" s="12">
        <v>20596</v>
      </c>
      <c r="AR148" s="12">
        <f t="shared" si="42"/>
        <v>5647</v>
      </c>
      <c r="AS148" s="7">
        <f t="shared" si="43"/>
        <v>1.7404661748405046</v>
      </c>
      <c r="AT148">
        <f t="shared" si="44"/>
        <v>1.5686159179138452</v>
      </c>
      <c r="AU148">
        <f t="shared" si="45"/>
        <v>2.5416019934645457</v>
      </c>
      <c r="AV148">
        <f t="shared" si="46"/>
        <v>1.848727421071199</v>
      </c>
      <c r="AW148">
        <f t="shared" si="47"/>
        <v>1.4816045409242156</v>
      </c>
      <c r="AX148" s="23">
        <f t="shared" si="48"/>
        <v>-4.0172698636708581E-2</v>
      </c>
      <c r="AY148">
        <f t="shared" si="48"/>
        <v>-8.0380020063408386E-2</v>
      </c>
      <c r="AZ148">
        <f t="shared" si="49"/>
        <v>0.13796728788383605</v>
      </c>
      <c r="BA148">
        <f t="shared" si="50"/>
        <v>-2.8809442169055455E-2</v>
      </c>
      <c r="BB148">
        <f t="shared" si="51"/>
        <v>-0.27417511101114633</v>
      </c>
    </row>
    <row r="149" spans="1:54" x14ac:dyDescent="0.35">
      <c r="A149" s="5">
        <v>32234</v>
      </c>
      <c r="B149">
        <v>114580.1477</v>
      </c>
      <c r="C149">
        <v>6667.5254459999996</v>
      </c>
      <c r="D149">
        <v>3143.2898</v>
      </c>
      <c r="E149">
        <v>1991.810248</v>
      </c>
      <c r="F149">
        <v>743.81697989999998</v>
      </c>
      <c r="G149">
        <v>478.43774530000002</v>
      </c>
      <c r="H149">
        <v>291.38111420000001</v>
      </c>
      <c r="I149" s="7">
        <v>5.4</v>
      </c>
      <c r="J149">
        <v>99656.97047</v>
      </c>
      <c r="K149">
        <v>4842.4657040000002</v>
      </c>
      <c r="L149">
        <v>2367.217811</v>
      </c>
      <c r="M149">
        <v>1389.648093</v>
      </c>
      <c r="N149">
        <v>504.29833200000002</v>
      </c>
      <c r="O149">
        <v>342.27515699999998</v>
      </c>
      <c r="P149">
        <v>197.00193400000001</v>
      </c>
      <c r="Q149" s="7">
        <v>4.5999999999999996</v>
      </c>
      <c r="R149">
        <v>11507.91431</v>
      </c>
      <c r="S149">
        <v>1629.665058</v>
      </c>
      <c r="T149">
        <v>679.26452159999997</v>
      </c>
      <c r="U149">
        <v>513.17112150000003</v>
      </c>
      <c r="V149">
        <v>216.66913579999999</v>
      </c>
      <c r="W149">
        <v>125.1682959</v>
      </c>
      <c r="X149">
        <v>97.254358350000004</v>
      </c>
      <c r="Y149" s="7">
        <v>12.2</v>
      </c>
      <c r="Z149">
        <v>3407.4723789999998</v>
      </c>
      <c r="AA149">
        <v>196.48537769999999</v>
      </c>
      <c r="AB149">
        <v>88.421373450000004</v>
      </c>
      <c r="AC149">
        <v>84.849056860000005</v>
      </c>
      <c r="AD149">
        <v>18.820567350000001</v>
      </c>
      <c r="AE149">
        <v>7.325535339</v>
      </c>
      <c r="AF149">
        <v>1.6551730520000001</v>
      </c>
      <c r="AG149" s="7">
        <f t="shared" si="35"/>
        <v>5.4519334288733123</v>
      </c>
      <c r="AH149">
        <f>Sheet1!C449</f>
        <v>4.3600000000000003</v>
      </c>
      <c r="AI149">
        <f t="shared" si="36"/>
        <v>4.8522159885973757</v>
      </c>
      <c r="AJ149">
        <f t="shared" si="37"/>
        <v>4.4783925687683972</v>
      </c>
      <c r="AK149">
        <f t="shared" si="38"/>
        <v>7.2932845824086696</v>
      </c>
      <c r="AL149">
        <f t="shared" si="39"/>
        <v>4.8754927699554269</v>
      </c>
      <c r="AM149">
        <f t="shared" si="40"/>
        <v>4.7949511801590328</v>
      </c>
      <c r="AN149">
        <f t="shared" si="41"/>
        <v>4.8056922232552211</v>
      </c>
      <c r="AO149" s="12">
        <v>184232</v>
      </c>
      <c r="AP149" s="12">
        <v>157943</v>
      </c>
      <c r="AQ149" s="12">
        <v>20622</v>
      </c>
      <c r="AR149" s="12">
        <f t="shared" si="42"/>
        <v>5667</v>
      </c>
      <c r="AS149" s="7">
        <f t="shared" si="43"/>
        <v>1.6863989535702288</v>
      </c>
      <c r="AT149">
        <f t="shared" si="44"/>
        <v>1.5260563034950492</v>
      </c>
      <c r="AU149">
        <f t="shared" si="45"/>
        <v>2.5014359517392109</v>
      </c>
      <c r="AV149">
        <f t="shared" si="46"/>
        <v>1.6959703033549902</v>
      </c>
      <c r="AW149">
        <f t="shared" si="47"/>
        <v>1.4724720573609431</v>
      </c>
      <c r="AX149" s="23">
        <f t="shared" si="48"/>
        <v>-9.4239919906984326E-2</v>
      </c>
      <c r="AY149">
        <f t="shared" si="48"/>
        <v>-0.12293963448220446</v>
      </c>
      <c r="AZ149">
        <f t="shared" si="49"/>
        <v>9.7801246158501165E-2</v>
      </c>
      <c r="BA149">
        <f t="shared" si="50"/>
        <v>-0.18156655988526427</v>
      </c>
      <c r="BB149">
        <f t="shared" si="51"/>
        <v>-0.26504262744787388</v>
      </c>
    </row>
    <row r="150" spans="1:54" x14ac:dyDescent="0.35">
      <c r="A150" s="5">
        <v>32264</v>
      </c>
      <c r="B150">
        <v>114181.37450000001</v>
      </c>
      <c r="C150">
        <v>6748.0278749999998</v>
      </c>
      <c r="D150">
        <v>3180.3936589999998</v>
      </c>
      <c r="E150">
        <v>2052.3034510000002</v>
      </c>
      <c r="F150">
        <v>757.87596299999996</v>
      </c>
      <c r="G150">
        <v>466.60569709999999</v>
      </c>
      <c r="H150">
        <v>388.36600959999998</v>
      </c>
      <c r="I150" s="7">
        <v>5.6</v>
      </c>
      <c r="J150">
        <v>99435.726689999996</v>
      </c>
      <c r="K150">
        <v>4900.8150679999999</v>
      </c>
      <c r="L150">
        <v>2380.1451619999998</v>
      </c>
      <c r="M150">
        <v>1470.8969890000001</v>
      </c>
      <c r="N150">
        <v>524.46436089999997</v>
      </c>
      <c r="O150">
        <v>328.1176337</v>
      </c>
      <c r="P150">
        <v>261.20070449999997</v>
      </c>
      <c r="Q150" s="7">
        <v>4.7</v>
      </c>
      <c r="R150">
        <v>11469.72651</v>
      </c>
      <c r="S150">
        <v>1621.7839180000001</v>
      </c>
      <c r="T150">
        <v>667.70991309999999</v>
      </c>
      <c r="U150">
        <v>522.61200959999996</v>
      </c>
      <c r="V150">
        <v>207.76908040000001</v>
      </c>
      <c r="W150">
        <v>122.69742429999999</v>
      </c>
      <c r="X150">
        <v>106.933279</v>
      </c>
      <c r="Y150" s="7">
        <v>12.3</v>
      </c>
      <c r="Z150">
        <v>3366.1259420000001</v>
      </c>
      <c r="AA150">
        <v>264.96705900000001</v>
      </c>
      <c r="AB150">
        <v>122.6115752</v>
      </c>
      <c r="AC150">
        <v>72.590663910000004</v>
      </c>
      <c r="AD150">
        <v>25.185511349999999</v>
      </c>
      <c r="AE150">
        <v>18.11861189</v>
      </c>
      <c r="AF150">
        <v>17.75539161</v>
      </c>
      <c r="AG150" s="7">
        <f t="shared" si="35"/>
        <v>7.2971708223124088</v>
      </c>
      <c r="AH150">
        <f>Sheet1!C450</f>
        <v>4.46</v>
      </c>
      <c r="AI150">
        <f t="shared" si="36"/>
        <v>4.9975994237233543</v>
      </c>
      <c r="AJ150">
        <f t="shared" si="37"/>
        <v>4.5784276777077082</v>
      </c>
      <c r="AK150">
        <f t="shared" si="38"/>
        <v>7.4066186617106196</v>
      </c>
      <c r="AL150">
        <f t="shared" si="39"/>
        <v>5.7048559900766422</v>
      </c>
      <c r="AM150">
        <f t="shared" si="40"/>
        <v>4.9233353261613475</v>
      </c>
      <c r="AN150">
        <f t="shared" si="41"/>
        <v>4.9299496977161654</v>
      </c>
      <c r="AO150" s="12">
        <v>184374</v>
      </c>
      <c r="AP150" s="12">
        <v>158034</v>
      </c>
      <c r="AQ150" s="12">
        <v>20650</v>
      </c>
      <c r="AR150" s="12">
        <f t="shared" si="42"/>
        <v>5690</v>
      </c>
      <c r="AS150" s="7">
        <f t="shared" si="43"/>
        <v>1.7227665977411035</v>
      </c>
      <c r="AT150">
        <f t="shared" si="44"/>
        <v>1.547562508716013</v>
      </c>
      <c r="AU150">
        <f t="shared" si="45"/>
        <v>2.5095992623783721</v>
      </c>
      <c r="AV150">
        <f t="shared" si="46"/>
        <v>1.9874867144467652</v>
      </c>
      <c r="AW150">
        <f t="shared" si="47"/>
        <v>1.4951487660319727</v>
      </c>
      <c r="AX150" s="23">
        <f t="shared" si="48"/>
        <v>-5.7872275736109646E-2</v>
      </c>
      <c r="AY150">
        <f t="shared" si="48"/>
        <v>-0.10143342926124066</v>
      </c>
      <c r="AZ150">
        <f t="shared" si="49"/>
        <v>0.10596455679766237</v>
      </c>
      <c r="BA150">
        <f t="shared" si="50"/>
        <v>0.10994985120651068</v>
      </c>
      <c r="BB150">
        <f t="shared" si="51"/>
        <v>-0.28771933611890343</v>
      </c>
    </row>
    <row r="151" spans="1:54" x14ac:dyDescent="0.35">
      <c r="A151" s="5">
        <v>32295</v>
      </c>
      <c r="B151">
        <v>114754.97749999999</v>
      </c>
      <c r="C151">
        <v>6525.0042899999999</v>
      </c>
      <c r="D151">
        <v>3018.2068220000001</v>
      </c>
      <c r="E151">
        <v>1975.212757</v>
      </c>
      <c r="F151">
        <v>751.26454390000004</v>
      </c>
      <c r="G151">
        <v>484.08296039999999</v>
      </c>
      <c r="H151">
        <v>316.37847900000003</v>
      </c>
      <c r="I151" s="7">
        <v>5.4</v>
      </c>
      <c r="J151">
        <v>99710.313030000005</v>
      </c>
      <c r="K151">
        <v>4823.3354849999996</v>
      </c>
      <c r="L151">
        <v>2322.6714099999999</v>
      </c>
      <c r="M151">
        <v>1417.6425810000001</v>
      </c>
      <c r="N151">
        <v>544.43336239999996</v>
      </c>
      <c r="O151">
        <v>330.91356189999999</v>
      </c>
      <c r="P151">
        <v>196.7002856</v>
      </c>
      <c r="Q151" s="7">
        <v>4.5999999999999996</v>
      </c>
      <c r="R151">
        <v>11516.755709999999</v>
      </c>
      <c r="S151">
        <v>1535.4640549999999</v>
      </c>
      <c r="T151">
        <v>632.33272929999998</v>
      </c>
      <c r="U151">
        <v>500.95103779999999</v>
      </c>
      <c r="V151">
        <v>177.4954223</v>
      </c>
      <c r="W151">
        <v>128.20435420000001</v>
      </c>
      <c r="X151">
        <v>117.09284239999999</v>
      </c>
      <c r="Y151" s="7">
        <v>11.5</v>
      </c>
      <c r="Z151">
        <v>3516.6652119999999</v>
      </c>
      <c r="AA151">
        <v>212.94728330000001</v>
      </c>
      <c r="AB151">
        <v>96.332191260000002</v>
      </c>
      <c r="AC151">
        <v>58.80427297</v>
      </c>
      <c r="AD151">
        <v>37.198907949999999</v>
      </c>
      <c r="AE151">
        <v>16.436771960000002</v>
      </c>
      <c r="AF151">
        <v>4.4044377849999998</v>
      </c>
      <c r="AG151" s="7">
        <f t="shared" si="35"/>
        <v>5.7096356141114626</v>
      </c>
      <c r="AH151">
        <f>Sheet1!C451</f>
        <v>4.33</v>
      </c>
      <c r="AI151">
        <f t="shared" si="36"/>
        <v>4.8354937700301095</v>
      </c>
      <c r="AJ151">
        <f t="shared" si="37"/>
        <v>4.4629586599026432</v>
      </c>
      <c r="AK151">
        <f t="shared" si="38"/>
        <v>7.0565572342325691</v>
      </c>
      <c r="AL151">
        <f t="shared" si="39"/>
        <v>4.9721949085994845</v>
      </c>
      <c r="AM151">
        <f t="shared" si="40"/>
        <v>4.7590495928365373</v>
      </c>
      <c r="AN151">
        <f t="shared" si="41"/>
        <v>4.7693742059070807</v>
      </c>
      <c r="AO151" s="12">
        <v>184562</v>
      </c>
      <c r="AP151" s="12">
        <v>158166</v>
      </c>
      <c r="AQ151" s="12">
        <v>20683</v>
      </c>
      <c r="AR151" s="12">
        <f t="shared" si="42"/>
        <v>5713</v>
      </c>
      <c r="AS151" s="7">
        <f t="shared" si="43"/>
        <v>1.6863989535702288</v>
      </c>
      <c r="AT151">
        <f t="shared" si="44"/>
        <v>1.5260563034950492</v>
      </c>
      <c r="AU151">
        <f t="shared" si="45"/>
        <v>2.4423470353692043</v>
      </c>
      <c r="AV151">
        <f t="shared" si="46"/>
        <v>1.742155206239592</v>
      </c>
      <c r="AW151">
        <f t="shared" si="47"/>
        <v>1.4655675420143985</v>
      </c>
      <c r="AX151" s="23">
        <f t="shared" si="48"/>
        <v>-9.4239919906984326E-2</v>
      </c>
      <c r="AY151">
        <f t="shared" si="48"/>
        <v>-0.12293963448220446</v>
      </c>
      <c r="AZ151">
        <f t="shared" si="49"/>
        <v>3.8712329788494593E-2</v>
      </c>
      <c r="BA151">
        <f t="shared" si="50"/>
        <v>-0.13538165700066251</v>
      </c>
      <c r="BB151">
        <f t="shared" si="51"/>
        <v>-0.25813811210132931</v>
      </c>
    </row>
    <row r="152" spans="1:54" x14ac:dyDescent="0.35">
      <c r="A152" s="5">
        <v>32325</v>
      </c>
      <c r="B152">
        <v>115026.58040000001</v>
      </c>
      <c r="C152">
        <v>6648.3319240000001</v>
      </c>
      <c r="D152">
        <v>2999.0701749999998</v>
      </c>
      <c r="E152">
        <v>2119.1199919999999</v>
      </c>
      <c r="F152">
        <v>784.04872820000003</v>
      </c>
      <c r="G152">
        <v>468.198036</v>
      </c>
      <c r="H152">
        <v>315.25523129999999</v>
      </c>
      <c r="I152" s="7">
        <v>5.4</v>
      </c>
      <c r="J152">
        <v>99726.444480000006</v>
      </c>
      <c r="K152">
        <v>4901.419887</v>
      </c>
      <c r="L152">
        <v>2199.2951010000002</v>
      </c>
      <c r="M152">
        <v>1638.66803</v>
      </c>
      <c r="N152">
        <v>560.23669370000005</v>
      </c>
      <c r="O152">
        <v>290.13361079999999</v>
      </c>
      <c r="P152">
        <v>214.72595419999999</v>
      </c>
      <c r="Q152" s="7">
        <v>4.7</v>
      </c>
      <c r="R152">
        <v>11734.713369999999</v>
      </c>
      <c r="S152">
        <v>1546.784191</v>
      </c>
      <c r="T152">
        <v>659.12689929999999</v>
      </c>
      <c r="U152">
        <v>452.40914579999998</v>
      </c>
      <c r="V152">
        <v>201.34931</v>
      </c>
      <c r="W152">
        <v>164.49807860000001</v>
      </c>
      <c r="X152">
        <v>93.599948240000003</v>
      </c>
      <c r="Y152" s="7">
        <v>11.6</v>
      </c>
      <c r="Z152">
        <v>3535.5877700000001</v>
      </c>
      <c r="AA152">
        <v>187.82699349999999</v>
      </c>
      <c r="AB152">
        <v>97.381772929999997</v>
      </c>
      <c r="AC152">
        <v>44.52518826</v>
      </c>
      <c r="AD152">
        <v>14.80913898</v>
      </c>
      <c r="AE152">
        <v>17.866728429999998</v>
      </c>
      <c r="AF152">
        <v>5.4193521179999999</v>
      </c>
      <c r="AG152" s="7">
        <f t="shared" si="35"/>
        <v>5.0444821603340024</v>
      </c>
      <c r="AH152">
        <f>Sheet1!C452</f>
        <v>4.4000000000000004</v>
      </c>
      <c r="AI152">
        <f t="shared" si="36"/>
        <v>4.8744230427815767</v>
      </c>
      <c r="AJ152">
        <f t="shared" si="37"/>
        <v>4.5475268003608296</v>
      </c>
      <c r="AK152">
        <f t="shared" si="38"/>
        <v>7.1442284397967004</v>
      </c>
      <c r="AL152">
        <f t="shared" si="39"/>
        <v>4.711233543931951</v>
      </c>
      <c r="AM152">
        <f t="shared" si="40"/>
        <v>4.8344061661393445</v>
      </c>
      <c r="AN152">
        <f t="shared" si="41"/>
        <v>4.8437961063999166</v>
      </c>
      <c r="AO152" s="12">
        <v>184729</v>
      </c>
      <c r="AP152" s="12">
        <v>158279</v>
      </c>
      <c r="AQ152" s="12">
        <v>20715</v>
      </c>
      <c r="AR152" s="12">
        <f t="shared" si="42"/>
        <v>5735</v>
      </c>
      <c r="AS152" s="7">
        <f t="shared" si="43"/>
        <v>1.6863989535702288</v>
      </c>
      <c r="AT152">
        <f t="shared" si="44"/>
        <v>1.547562508716013</v>
      </c>
      <c r="AU152">
        <f t="shared" si="45"/>
        <v>2.451005098112319</v>
      </c>
      <c r="AV152">
        <f t="shared" si="46"/>
        <v>1.6182950044013267</v>
      </c>
      <c r="AW152">
        <f t="shared" si="47"/>
        <v>1.4816045409242156</v>
      </c>
      <c r="AX152" s="23">
        <f t="shared" si="48"/>
        <v>-9.4239919906984326E-2</v>
      </c>
      <c r="AY152">
        <f t="shared" si="48"/>
        <v>-0.10143342926124066</v>
      </c>
      <c r="AZ152">
        <f t="shared" si="49"/>
        <v>4.7370392531609351E-2</v>
      </c>
      <c r="BA152">
        <f t="shared" si="50"/>
        <v>-0.25924185883892781</v>
      </c>
      <c r="BB152">
        <f t="shared" si="51"/>
        <v>-0.27417511101114633</v>
      </c>
    </row>
    <row r="153" spans="1:54" x14ac:dyDescent="0.35">
      <c r="A153" s="5">
        <v>32356</v>
      </c>
      <c r="B153">
        <v>115310.06110000001</v>
      </c>
      <c r="C153">
        <v>6845.339575</v>
      </c>
      <c r="D153">
        <v>3236.2425509999998</v>
      </c>
      <c r="E153">
        <v>2006.6981129999999</v>
      </c>
      <c r="F153">
        <v>767.86980319999998</v>
      </c>
      <c r="G153">
        <v>450.13398590000003</v>
      </c>
      <c r="H153">
        <v>349.46474490000003</v>
      </c>
      <c r="I153" s="7">
        <v>5.6</v>
      </c>
      <c r="J153">
        <v>99975.00129</v>
      </c>
      <c r="K153">
        <v>5108.1225320000003</v>
      </c>
      <c r="L153">
        <v>2473.137256</v>
      </c>
      <c r="M153">
        <v>1517.6600659999999</v>
      </c>
      <c r="N153">
        <v>565.00821770000005</v>
      </c>
      <c r="O153">
        <v>317.42102240000003</v>
      </c>
      <c r="P153">
        <v>224.9561544</v>
      </c>
      <c r="Q153" s="7">
        <v>4.8</v>
      </c>
      <c r="R153">
        <v>11767.87066</v>
      </c>
      <c r="S153">
        <v>1521.6478219999999</v>
      </c>
      <c r="T153">
        <v>670.78205709999997</v>
      </c>
      <c r="U153">
        <v>436.36093210000001</v>
      </c>
      <c r="V153">
        <v>186.07602059999999</v>
      </c>
      <c r="W153">
        <v>121.0000912</v>
      </c>
      <c r="X153">
        <v>114.10976960000001</v>
      </c>
      <c r="Y153" s="7">
        <v>11.4</v>
      </c>
      <c r="Z153">
        <v>3512.8700239999998</v>
      </c>
      <c r="AA153">
        <v>211.8779002</v>
      </c>
      <c r="AB153">
        <v>97.015240680000005</v>
      </c>
      <c r="AC153">
        <v>55.074879209999999</v>
      </c>
      <c r="AD153">
        <v>21.826461630000001</v>
      </c>
      <c r="AE153">
        <v>21.672148050000001</v>
      </c>
      <c r="AF153">
        <v>11.42494014</v>
      </c>
      <c r="AG153" s="7">
        <f t="shared" si="35"/>
        <v>5.6883822613447617</v>
      </c>
      <c r="AH153">
        <f>Sheet1!C453</f>
        <v>4.4000000000000004</v>
      </c>
      <c r="AI153">
        <f t="shared" si="36"/>
        <v>4.963869458396343</v>
      </c>
      <c r="AJ153">
        <f t="shared" si="37"/>
        <v>4.5956501172304227</v>
      </c>
      <c r="AK153">
        <f t="shared" si="38"/>
        <v>7.0823724838503095</v>
      </c>
      <c r="AL153">
        <f t="shared" si="39"/>
        <v>5.002887361306164</v>
      </c>
      <c r="AM153">
        <f t="shared" si="40"/>
        <v>4.8764203740030974</v>
      </c>
      <c r="AN153">
        <f t="shared" si="41"/>
        <v>4.8873122829862083</v>
      </c>
      <c r="AO153" s="12">
        <v>184830</v>
      </c>
      <c r="AP153" s="12">
        <v>158340</v>
      </c>
      <c r="AQ153" s="12">
        <v>20736</v>
      </c>
      <c r="AR153" s="12">
        <f t="shared" si="42"/>
        <v>5754</v>
      </c>
      <c r="AS153" s="7">
        <f t="shared" si="43"/>
        <v>1.7227665977411035</v>
      </c>
      <c r="AT153">
        <f t="shared" si="44"/>
        <v>1.5686159179138452</v>
      </c>
      <c r="AU153">
        <f t="shared" si="45"/>
        <v>2.4336133554004498</v>
      </c>
      <c r="AV153">
        <f t="shared" si="46"/>
        <v>1.7384258951205642</v>
      </c>
      <c r="AW153">
        <f t="shared" si="47"/>
        <v>1.4816045409242156</v>
      </c>
      <c r="AX153" s="23">
        <f t="shared" si="48"/>
        <v>-5.7872275736109646E-2</v>
      </c>
      <c r="AY153">
        <f t="shared" si="48"/>
        <v>-8.0380020063408386E-2</v>
      </c>
      <c r="AZ153">
        <f t="shared" si="49"/>
        <v>2.9978649819740077E-2</v>
      </c>
      <c r="BA153">
        <f t="shared" si="50"/>
        <v>-0.13911096811969026</v>
      </c>
      <c r="BB153">
        <f t="shared" si="51"/>
        <v>-0.27417511101114633</v>
      </c>
    </row>
    <row r="154" spans="1:54" x14ac:dyDescent="0.35">
      <c r="A154" s="5">
        <v>32387</v>
      </c>
      <c r="B154">
        <v>115623.6093</v>
      </c>
      <c r="C154">
        <v>6640.3729130000002</v>
      </c>
      <c r="D154">
        <v>3092.0543210000001</v>
      </c>
      <c r="E154">
        <v>1938.3568519999999</v>
      </c>
      <c r="F154">
        <v>756.0931094</v>
      </c>
      <c r="G154">
        <v>477.13053250000002</v>
      </c>
      <c r="H154">
        <v>310.44180449999999</v>
      </c>
      <c r="I154" s="7">
        <v>5.4</v>
      </c>
      <c r="J154">
        <v>100207.7116</v>
      </c>
      <c r="K154">
        <v>5017.3552650000001</v>
      </c>
      <c r="L154">
        <v>2402.1794369999998</v>
      </c>
      <c r="M154">
        <v>1438.9843530000001</v>
      </c>
      <c r="N154">
        <v>593.72555850000003</v>
      </c>
      <c r="O154">
        <v>344.95618610000002</v>
      </c>
      <c r="P154">
        <v>207.41318519999999</v>
      </c>
      <c r="Q154" s="7">
        <v>4.8</v>
      </c>
      <c r="R154">
        <v>11846.220869999999</v>
      </c>
      <c r="S154">
        <v>1435.540266</v>
      </c>
      <c r="T154">
        <v>636.18999789999998</v>
      </c>
      <c r="U154">
        <v>422.47962150000001</v>
      </c>
      <c r="V154">
        <v>141.26199589999999</v>
      </c>
      <c r="W154">
        <v>128.4990612</v>
      </c>
      <c r="X154">
        <v>93.425019770000006</v>
      </c>
      <c r="Y154" s="7">
        <v>11</v>
      </c>
      <c r="Z154">
        <v>3571.682139</v>
      </c>
      <c r="AA154">
        <v>179.1616492</v>
      </c>
      <c r="AB154">
        <v>65.803684680000003</v>
      </c>
      <c r="AC154">
        <v>78.781286710000003</v>
      </c>
      <c r="AD154">
        <v>21.031431779999998</v>
      </c>
      <c r="AE154">
        <v>11.554102110000001</v>
      </c>
      <c r="AF154">
        <v>7.1349408390000004</v>
      </c>
      <c r="AG154" s="7">
        <f t="shared" si="35"/>
        <v>4.7765692019389121</v>
      </c>
      <c r="AH154">
        <f>Sheet1!C454</f>
        <v>4.22</v>
      </c>
      <c r="AI154">
        <f t="shared" si="36"/>
        <v>4.7736778274198608</v>
      </c>
      <c r="AJ154">
        <f t="shared" si="37"/>
        <v>4.500666617291265</v>
      </c>
      <c r="AK154">
        <f t="shared" si="38"/>
        <v>6.8132224387583289</v>
      </c>
      <c r="AL154">
        <f t="shared" si="39"/>
        <v>4.4896683655011991</v>
      </c>
      <c r="AM154">
        <f t="shared" si="40"/>
        <v>4.7513141067772402</v>
      </c>
      <c r="AN154">
        <f t="shared" si="41"/>
        <v>4.7599076293178229</v>
      </c>
      <c r="AO154" s="12">
        <v>184962</v>
      </c>
      <c r="AP154" s="12">
        <v>158422</v>
      </c>
      <c r="AQ154" s="12">
        <v>20762</v>
      </c>
      <c r="AR154" s="12">
        <f t="shared" si="42"/>
        <v>5778</v>
      </c>
      <c r="AS154" s="7">
        <f t="shared" si="43"/>
        <v>1.6863989535702288</v>
      </c>
      <c r="AT154">
        <f t="shared" si="44"/>
        <v>1.5686159179138452</v>
      </c>
      <c r="AU154">
        <f t="shared" si="45"/>
        <v>2.3978952727983707</v>
      </c>
      <c r="AV154">
        <f t="shared" si="46"/>
        <v>1.5637225486244231</v>
      </c>
      <c r="AW154">
        <f t="shared" si="47"/>
        <v>1.4398351280479205</v>
      </c>
      <c r="AX154" s="23">
        <f t="shared" si="48"/>
        <v>-9.4239919906984326E-2</v>
      </c>
      <c r="AY154">
        <f t="shared" si="48"/>
        <v>-8.0380020063408386E-2</v>
      </c>
      <c r="AZ154">
        <f t="shared" si="49"/>
        <v>-5.7394327823390157E-3</v>
      </c>
      <c r="BA154">
        <f t="shared" si="50"/>
        <v>-0.31381431461583142</v>
      </c>
      <c r="BB154">
        <f t="shared" si="51"/>
        <v>-0.23240569813485124</v>
      </c>
    </row>
    <row r="155" spans="1:54" x14ac:dyDescent="0.35">
      <c r="A155" s="5">
        <v>32417</v>
      </c>
      <c r="B155">
        <v>115838.5034</v>
      </c>
      <c r="C155">
        <v>6562.3582260000003</v>
      </c>
      <c r="D155">
        <v>3119.218331</v>
      </c>
      <c r="E155">
        <v>1870.963559</v>
      </c>
      <c r="F155">
        <v>768.23554390000004</v>
      </c>
      <c r="G155">
        <v>443.49443539999999</v>
      </c>
      <c r="H155">
        <v>315.03285140000003</v>
      </c>
      <c r="I155" s="7">
        <v>5.4</v>
      </c>
      <c r="J155">
        <v>100311.5834</v>
      </c>
      <c r="K155">
        <v>4918.2402419999999</v>
      </c>
      <c r="L155">
        <v>2369.1864209999999</v>
      </c>
      <c r="M155">
        <v>1411.1944140000001</v>
      </c>
      <c r="N155">
        <v>581.83309499999996</v>
      </c>
      <c r="O155">
        <v>323.08874109999999</v>
      </c>
      <c r="P155">
        <v>221.64966129999999</v>
      </c>
      <c r="Q155" s="7">
        <v>4.7</v>
      </c>
      <c r="R155">
        <v>11873.79622</v>
      </c>
      <c r="S155">
        <v>1459.761632</v>
      </c>
      <c r="T155">
        <v>672.81304160000002</v>
      </c>
      <c r="U155">
        <v>426.17560589999999</v>
      </c>
      <c r="V155">
        <v>157.92836610000001</v>
      </c>
      <c r="W155">
        <v>100.0927655</v>
      </c>
      <c r="X155">
        <v>95.674285130000001</v>
      </c>
      <c r="Y155" s="7">
        <v>11.1</v>
      </c>
      <c r="Z155">
        <v>3644.1378239999999</v>
      </c>
      <c r="AA155">
        <v>187.29714569999999</v>
      </c>
      <c r="AB155">
        <v>78.659469369999997</v>
      </c>
      <c r="AC155">
        <v>50.870076470000001</v>
      </c>
      <c r="AD155">
        <v>26.931136559999999</v>
      </c>
      <c r="AE155">
        <v>19.648702530000001</v>
      </c>
      <c r="AF155">
        <v>8.4019597390000005</v>
      </c>
      <c r="AG155" s="7">
        <f t="shared" si="35"/>
        <v>4.8884333723838536</v>
      </c>
      <c r="AH155">
        <f>Sheet1!C455</f>
        <v>4.4400000000000004</v>
      </c>
      <c r="AI155">
        <f t="shared" si="36"/>
        <v>4.8965293831447596</v>
      </c>
      <c r="AJ155">
        <f t="shared" si="37"/>
        <v>4.5681506104768479</v>
      </c>
      <c r="AK155">
        <f t="shared" si="38"/>
        <v>7.0202564055738028</v>
      </c>
      <c r="AL155">
        <f t="shared" si="39"/>
        <v>4.6588243338190285</v>
      </c>
      <c r="AM155">
        <f t="shared" si="40"/>
        <v>4.8378798370702309</v>
      </c>
      <c r="AN155">
        <f t="shared" si="41"/>
        <v>4.8463345476569817</v>
      </c>
      <c r="AO155" s="12">
        <v>185114</v>
      </c>
      <c r="AP155" s="12">
        <v>158524</v>
      </c>
      <c r="AQ155" s="12">
        <v>20786</v>
      </c>
      <c r="AR155" s="12">
        <f t="shared" si="42"/>
        <v>5804</v>
      </c>
      <c r="AS155" s="7">
        <f t="shared" si="43"/>
        <v>1.6863989535702288</v>
      </c>
      <c r="AT155">
        <f t="shared" si="44"/>
        <v>1.547562508716013</v>
      </c>
      <c r="AU155">
        <f t="shared" si="45"/>
        <v>2.4069451083182885</v>
      </c>
      <c r="AV155">
        <f t="shared" si="46"/>
        <v>1.5868718784105154</v>
      </c>
      <c r="AW155">
        <f t="shared" si="47"/>
        <v>1.4906543764441336</v>
      </c>
      <c r="AX155" s="23">
        <f t="shared" si="48"/>
        <v>-9.4239919906984326E-2</v>
      </c>
      <c r="AY155">
        <f t="shared" si="48"/>
        <v>-0.10143342926124066</v>
      </c>
      <c r="AZ155">
        <f t="shared" si="49"/>
        <v>3.3104027375787659E-3</v>
      </c>
      <c r="BA155">
        <f t="shared" si="50"/>
        <v>-0.29066498482973913</v>
      </c>
      <c r="BB155">
        <f t="shared" si="51"/>
        <v>-0.28322494653106434</v>
      </c>
    </row>
    <row r="156" spans="1:54" x14ac:dyDescent="0.35">
      <c r="A156" s="5">
        <v>32448</v>
      </c>
      <c r="B156">
        <v>116228.4663</v>
      </c>
      <c r="C156">
        <v>6569.6123310000003</v>
      </c>
      <c r="D156">
        <v>3153.4902000000002</v>
      </c>
      <c r="E156">
        <v>1960.0311039999999</v>
      </c>
      <c r="F156">
        <v>739.72015859999999</v>
      </c>
      <c r="G156">
        <v>430.00552679999998</v>
      </c>
      <c r="H156">
        <v>279.58978990000003</v>
      </c>
      <c r="I156" s="7">
        <v>5.3</v>
      </c>
      <c r="J156">
        <v>100728.9604</v>
      </c>
      <c r="K156">
        <v>4873.8315860000002</v>
      </c>
      <c r="L156">
        <v>2371.3763220000001</v>
      </c>
      <c r="M156">
        <v>1423.8685599999999</v>
      </c>
      <c r="N156">
        <v>563.7644057</v>
      </c>
      <c r="O156">
        <v>298.21019100000001</v>
      </c>
      <c r="P156">
        <v>207.38769199999999</v>
      </c>
      <c r="Q156" s="7">
        <v>4.5999999999999996</v>
      </c>
      <c r="R156">
        <v>11913.685579999999</v>
      </c>
      <c r="S156">
        <v>1476.6054670000001</v>
      </c>
      <c r="T156">
        <v>671.47596009999995</v>
      </c>
      <c r="U156">
        <v>469.26893799999999</v>
      </c>
      <c r="V156">
        <v>166.11908199999999</v>
      </c>
      <c r="W156">
        <v>113.6590882</v>
      </c>
      <c r="X156">
        <v>45.84933599</v>
      </c>
      <c r="Y156" s="7">
        <v>11</v>
      </c>
      <c r="Z156">
        <v>3575.0439849999998</v>
      </c>
      <c r="AA156">
        <v>209.10855559999999</v>
      </c>
      <c r="AB156">
        <v>105.1202352</v>
      </c>
      <c r="AC156">
        <v>46.411895309999998</v>
      </c>
      <c r="AD156">
        <v>26.708493480000001</v>
      </c>
      <c r="AE156">
        <v>15.7486891</v>
      </c>
      <c r="AF156">
        <v>14.314163089999999</v>
      </c>
      <c r="AG156" s="7">
        <f t="shared" si="35"/>
        <v>5.5259018593062477</v>
      </c>
      <c r="AH156">
        <f>Sheet1!C456</f>
        <v>4.29</v>
      </c>
      <c r="AI156">
        <f t="shared" si="36"/>
        <v>4.7683330420598766</v>
      </c>
      <c r="AJ156">
        <f t="shared" si="37"/>
        <v>4.4422967032831115</v>
      </c>
      <c r="AK156">
        <f t="shared" si="38"/>
        <v>6.8694977982382381</v>
      </c>
      <c r="AL156">
        <f t="shared" si="39"/>
        <v>4.8688929929116131</v>
      </c>
      <c r="AM156">
        <f t="shared" si="40"/>
        <v>4.7193583956025478</v>
      </c>
      <c r="AN156">
        <f t="shared" si="41"/>
        <v>4.7284033429348424</v>
      </c>
      <c r="AO156" s="12">
        <v>185244</v>
      </c>
      <c r="AP156" s="12">
        <v>158603</v>
      </c>
      <c r="AQ156" s="12">
        <v>20811</v>
      </c>
      <c r="AR156" s="12">
        <f t="shared" si="42"/>
        <v>5830</v>
      </c>
      <c r="AS156" s="7">
        <f t="shared" si="43"/>
        <v>1.6677068205580761</v>
      </c>
      <c r="AT156">
        <f t="shared" si="44"/>
        <v>1.5260563034950492</v>
      </c>
      <c r="AU156">
        <f t="shared" si="45"/>
        <v>2.3978952727983707</v>
      </c>
      <c r="AV156">
        <f t="shared" si="46"/>
        <v>1.7094464665364686</v>
      </c>
      <c r="AW156">
        <f t="shared" si="47"/>
        <v>1.4562867329399256</v>
      </c>
      <c r="AX156" s="23">
        <f t="shared" si="48"/>
        <v>-0.1129320529191371</v>
      </c>
      <c r="AY156">
        <f t="shared" si="48"/>
        <v>-0.12293963448220446</v>
      </c>
      <c r="AZ156">
        <f t="shared" si="49"/>
        <v>-5.7394327823390157E-3</v>
      </c>
      <c r="BA156">
        <f t="shared" si="50"/>
        <v>-0.16809039670378589</v>
      </c>
      <c r="BB156">
        <f t="shared" si="51"/>
        <v>-0.24885730302685638</v>
      </c>
    </row>
    <row r="157" spans="1:54" x14ac:dyDescent="0.35">
      <c r="A157" s="5">
        <v>32478</v>
      </c>
      <c r="B157">
        <v>116303.3757</v>
      </c>
      <c r="C157">
        <v>6522.1878839999999</v>
      </c>
      <c r="D157">
        <v>2936.7533699999999</v>
      </c>
      <c r="E157">
        <v>2079.6646999999998</v>
      </c>
      <c r="F157">
        <v>728.88053909999996</v>
      </c>
      <c r="G157">
        <v>456.80960210000001</v>
      </c>
      <c r="H157">
        <v>291.14336209999999</v>
      </c>
      <c r="I157" s="7">
        <v>5.3</v>
      </c>
      <c r="J157">
        <v>100740.40670000001</v>
      </c>
      <c r="K157">
        <v>4822.6234780000004</v>
      </c>
      <c r="L157">
        <v>2253.9018179999998</v>
      </c>
      <c r="M157">
        <v>1457.675929</v>
      </c>
      <c r="N157">
        <v>555.44033879999995</v>
      </c>
      <c r="O157">
        <v>318.9003515</v>
      </c>
      <c r="P157">
        <v>223.59978169999999</v>
      </c>
      <c r="Q157" s="7">
        <v>4.5999999999999996</v>
      </c>
      <c r="R157">
        <v>11927.44032</v>
      </c>
      <c r="S157">
        <v>1503.8647920000001</v>
      </c>
      <c r="T157">
        <v>620.86439759999996</v>
      </c>
      <c r="U157">
        <v>553.11591229999999</v>
      </c>
      <c r="V157">
        <v>155.24184149999999</v>
      </c>
      <c r="W157">
        <v>129.43352440000001</v>
      </c>
      <c r="X157">
        <v>65.51194624</v>
      </c>
      <c r="Y157" s="7">
        <v>11.3</v>
      </c>
      <c r="Z157">
        <v>3623.48182</v>
      </c>
      <c r="AA157">
        <v>170.87390339999999</v>
      </c>
      <c r="AB157">
        <v>82.598015910000001</v>
      </c>
      <c r="AC157">
        <v>57.84178644</v>
      </c>
      <c r="AD157">
        <v>23.619152509999999</v>
      </c>
      <c r="AE157">
        <v>10.052133209999999</v>
      </c>
      <c r="AF157">
        <v>6.8654750279999996</v>
      </c>
      <c r="AG157" s="7">
        <f t="shared" si="35"/>
        <v>4.5033706867864609</v>
      </c>
      <c r="AH157">
        <f>Sheet1!C457</f>
        <v>4.38</v>
      </c>
      <c r="AI157">
        <f t="shared" si="36"/>
        <v>4.8180909082332599</v>
      </c>
      <c r="AJ157">
        <f t="shared" si="37"/>
        <v>4.4886523590048721</v>
      </c>
      <c r="AK157">
        <f t="shared" si="38"/>
        <v>7.0351972253803945</v>
      </c>
      <c r="AL157">
        <f t="shared" si="39"/>
        <v>4.4412569851478647</v>
      </c>
      <c r="AM157">
        <f t="shared" si="40"/>
        <v>4.7643122219410445</v>
      </c>
      <c r="AN157">
        <f t="shared" si="41"/>
        <v>4.7734259223486646</v>
      </c>
      <c r="AO157" s="12">
        <v>185402</v>
      </c>
      <c r="AP157" s="12">
        <v>158705</v>
      </c>
      <c r="AQ157" s="12">
        <v>20842</v>
      </c>
      <c r="AR157" s="12">
        <f t="shared" si="42"/>
        <v>5855</v>
      </c>
      <c r="AS157" s="7">
        <f t="shared" si="43"/>
        <v>1.6677068205580761</v>
      </c>
      <c r="AT157">
        <f t="shared" si="44"/>
        <v>1.5260563034950492</v>
      </c>
      <c r="AU157">
        <f t="shared" si="45"/>
        <v>2.4248027257182949</v>
      </c>
      <c r="AV157">
        <f t="shared" si="46"/>
        <v>1.5048261578927939</v>
      </c>
      <c r="AW157">
        <f t="shared" si="47"/>
        <v>1.4770487243883548</v>
      </c>
      <c r="AX157" s="23">
        <f t="shared" si="48"/>
        <v>-0.1129320529191371</v>
      </c>
      <c r="AY157">
        <f t="shared" si="48"/>
        <v>-0.12293963448220446</v>
      </c>
      <c r="AZ157">
        <f t="shared" si="49"/>
        <v>2.1168020137585231E-2</v>
      </c>
      <c r="BA157">
        <f t="shared" si="50"/>
        <v>-0.37271070534746054</v>
      </c>
      <c r="BB157">
        <f t="shared" si="51"/>
        <v>-0.26961929447528554</v>
      </c>
    </row>
    <row r="158" spans="1:54" x14ac:dyDescent="0.35">
      <c r="A158" s="5">
        <v>32509</v>
      </c>
      <c r="B158">
        <v>116885.0101</v>
      </c>
      <c r="C158">
        <v>6724.1075199999996</v>
      </c>
      <c r="D158">
        <v>3250.4761640000002</v>
      </c>
      <c r="E158">
        <v>2015.3700799999999</v>
      </c>
      <c r="F158">
        <v>710.81412369999998</v>
      </c>
      <c r="G158">
        <v>455.33168289999998</v>
      </c>
      <c r="H158">
        <v>270.59306529999998</v>
      </c>
      <c r="I158" s="7">
        <v>5.4</v>
      </c>
      <c r="J158">
        <v>101403.3893</v>
      </c>
      <c r="K158">
        <v>4905.6064150000002</v>
      </c>
      <c r="L158">
        <v>2436.226611</v>
      </c>
      <c r="M158">
        <v>1455.745919</v>
      </c>
      <c r="N158">
        <v>498.44388179999999</v>
      </c>
      <c r="O158">
        <v>320.26962270000001</v>
      </c>
      <c r="P158">
        <v>179.57623530000001</v>
      </c>
      <c r="Q158" s="7">
        <v>4.5999999999999996</v>
      </c>
      <c r="R158">
        <v>11856.73509</v>
      </c>
      <c r="S158">
        <v>1623.919823</v>
      </c>
      <c r="T158">
        <v>678.05932380000002</v>
      </c>
      <c r="U158">
        <v>514.69385350000005</v>
      </c>
      <c r="V158">
        <v>196.4272436</v>
      </c>
      <c r="W158">
        <v>119.9938282</v>
      </c>
      <c r="X158">
        <v>78.248065920000002</v>
      </c>
      <c r="Y158" s="7">
        <v>11.8</v>
      </c>
      <c r="Z158">
        <v>3622.3319759999999</v>
      </c>
      <c r="AA158">
        <v>207.29382720000001</v>
      </c>
      <c r="AB158">
        <v>108.1330504</v>
      </c>
      <c r="AC158">
        <v>56.818201340000002</v>
      </c>
      <c r="AD158">
        <v>20.224929899999999</v>
      </c>
      <c r="AE158">
        <v>8.7368915909999991</v>
      </c>
      <c r="AF158">
        <v>11.13971815</v>
      </c>
      <c r="AG158" s="7">
        <f t="shared" si="35"/>
        <v>5.4129003159208713</v>
      </c>
      <c r="AH158">
        <f>Sheet1!C458</f>
        <v>4.2300000000000004</v>
      </c>
      <c r="AI158">
        <f t="shared" si="36"/>
        <v>4.7793304970466313</v>
      </c>
      <c r="AJ158">
        <f t="shared" si="37"/>
        <v>4.4111223061710723</v>
      </c>
      <c r="AK158">
        <f t="shared" si="38"/>
        <v>7.0649840764151772</v>
      </c>
      <c r="AL158">
        <f t="shared" si="39"/>
        <v>4.7850358761816283</v>
      </c>
      <c r="AM158">
        <f t="shared" si="40"/>
        <v>4.7124961549882256</v>
      </c>
      <c r="AN158">
        <f t="shared" si="41"/>
        <v>4.721455578819735</v>
      </c>
      <c r="AO158" s="12">
        <v>185644</v>
      </c>
      <c r="AP158" s="12">
        <v>158865</v>
      </c>
      <c r="AQ158" s="12">
        <v>20877</v>
      </c>
      <c r="AR158" s="12">
        <f t="shared" si="42"/>
        <v>5902</v>
      </c>
      <c r="AS158" s="7">
        <f t="shared" si="43"/>
        <v>1.6863989535702288</v>
      </c>
      <c r="AT158">
        <f t="shared" si="44"/>
        <v>1.5260563034950492</v>
      </c>
      <c r="AU158">
        <f t="shared" si="45"/>
        <v>2.4680995314716192</v>
      </c>
      <c r="AV158">
        <f t="shared" si="46"/>
        <v>1.6887850519646626</v>
      </c>
      <c r="AW158">
        <f t="shared" si="47"/>
        <v>1.4422019930581866</v>
      </c>
      <c r="AX158" s="23">
        <f t="shared" si="48"/>
        <v>-9.4239919906984326E-2</v>
      </c>
      <c r="AY158">
        <f t="shared" si="48"/>
        <v>-0.12293963448220446</v>
      </c>
      <c r="AZ158">
        <f t="shared" si="49"/>
        <v>6.4464825890909516E-2</v>
      </c>
      <c r="BA158">
        <f t="shared" si="50"/>
        <v>-0.18875181127559193</v>
      </c>
      <c r="BB158">
        <f t="shared" si="51"/>
        <v>-0.23477256314511741</v>
      </c>
    </row>
    <row r="159" spans="1:54" x14ac:dyDescent="0.35">
      <c r="A159" s="5">
        <v>32540</v>
      </c>
      <c r="B159">
        <v>116889.795</v>
      </c>
      <c r="C159">
        <v>6356.592259</v>
      </c>
      <c r="D159">
        <v>3207.011673</v>
      </c>
      <c r="E159">
        <v>1909.924338</v>
      </c>
      <c r="F159">
        <v>666.62171739999997</v>
      </c>
      <c r="G159">
        <v>393.41528729999999</v>
      </c>
      <c r="H159">
        <v>250.76496779999999</v>
      </c>
      <c r="I159" s="7">
        <v>5.2</v>
      </c>
      <c r="J159">
        <v>101330.16379999999</v>
      </c>
      <c r="K159">
        <v>4517.4056540000001</v>
      </c>
      <c r="L159">
        <v>2314.7878700000001</v>
      </c>
      <c r="M159">
        <v>1382.0166489999999</v>
      </c>
      <c r="N159">
        <v>470.22816640000002</v>
      </c>
      <c r="O159">
        <v>275.2491933</v>
      </c>
      <c r="P159">
        <v>157.14266789999999</v>
      </c>
      <c r="Q159" s="7">
        <v>4.3</v>
      </c>
      <c r="R159">
        <v>11952.66447</v>
      </c>
      <c r="S159">
        <v>1604.7365990000001</v>
      </c>
      <c r="T159">
        <v>790.68169179999995</v>
      </c>
      <c r="U159">
        <v>469.60818239999998</v>
      </c>
      <c r="V159">
        <v>169.29676430000001</v>
      </c>
      <c r="W159">
        <v>119.9134854</v>
      </c>
      <c r="X159">
        <v>77.609737809999999</v>
      </c>
      <c r="Y159" s="7">
        <v>11.9</v>
      </c>
      <c r="Z159">
        <v>3636.3034699999998</v>
      </c>
      <c r="AA159">
        <v>224.32105189999999</v>
      </c>
      <c r="AB159">
        <v>132.24127770000001</v>
      </c>
      <c r="AC159">
        <v>61.893823759999997</v>
      </c>
      <c r="AD159">
        <v>23.796580280000001</v>
      </c>
      <c r="AE159">
        <v>7.8070902950000001</v>
      </c>
      <c r="AF159">
        <v>11.9644972</v>
      </c>
      <c r="AG159" s="7">
        <f t="shared" si="35"/>
        <v>5.8104861176605889</v>
      </c>
      <c r="AH159">
        <f>Sheet1!C459</f>
        <v>4.2300000000000004</v>
      </c>
      <c r="AI159">
        <f t="shared" si="36"/>
        <v>4.6899893390070728</v>
      </c>
      <c r="AJ159">
        <f t="shared" si="37"/>
        <v>4.2648563867966294</v>
      </c>
      <c r="AK159">
        <f t="shared" si="38"/>
        <v>7.0948572924337245</v>
      </c>
      <c r="AL159">
        <f t="shared" si="39"/>
        <v>4.9576563291241049</v>
      </c>
      <c r="AM159">
        <f t="shared" si="40"/>
        <v>4.5985295849523382</v>
      </c>
      <c r="AN159">
        <f t="shared" si="41"/>
        <v>4.6054045094955312</v>
      </c>
      <c r="AO159" s="12">
        <v>185777</v>
      </c>
      <c r="AP159" s="12">
        <v>158947</v>
      </c>
      <c r="AQ159" s="12">
        <v>20905</v>
      </c>
      <c r="AR159" s="12">
        <f t="shared" si="42"/>
        <v>5925</v>
      </c>
      <c r="AS159" s="7">
        <f t="shared" si="43"/>
        <v>1.6486586255873816</v>
      </c>
      <c r="AT159">
        <f t="shared" si="44"/>
        <v>1.4586150226995167</v>
      </c>
      <c r="AU159">
        <f t="shared" si="45"/>
        <v>2.4765384001174837</v>
      </c>
      <c r="AV159">
        <f t="shared" si="46"/>
        <v>1.7596642364963846</v>
      </c>
      <c r="AW159">
        <f t="shared" si="47"/>
        <v>1.4422019930581866</v>
      </c>
      <c r="AX159" s="23">
        <f t="shared" si="48"/>
        <v>-0.13198024788983154</v>
      </c>
      <c r="AY159">
        <f t="shared" si="48"/>
        <v>-0.19038091527773693</v>
      </c>
      <c r="AZ159">
        <f t="shared" si="49"/>
        <v>7.2903694536774033E-2</v>
      </c>
      <c r="BA159">
        <f t="shared" si="50"/>
        <v>-0.11787262674386989</v>
      </c>
      <c r="BB159">
        <f t="shared" si="51"/>
        <v>-0.23477256314511741</v>
      </c>
    </row>
    <row r="160" spans="1:54" x14ac:dyDescent="0.35">
      <c r="A160" s="5">
        <v>32568</v>
      </c>
      <c r="B160">
        <v>117106.35309999999</v>
      </c>
      <c r="C160">
        <v>6198.9495639999996</v>
      </c>
      <c r="D160">
        <v>3000.8931849999999</v>
      </c>
      <c r="E160">
        <v>1938.6476769999999</v>
      </c>
      <c r="F160">
        <v>685.02278980000006</v>
      </c>
      <c r="G160">
        <v>438.7451471</v>
      </c>
      <c r="H160">
        <v>234.49314129999999</v>
      </c>
      <c r="I160" s="7">
        <v>5</v>
      </c>
      <c r="J160">
        <v>101525.5521</v>
      </c>
      <c r="K160">
        <v>4484.7366789999996</v>
      </c>
      <c r="L160">
        <v>2162.4591719999999</v>
      </c>
      <c r="M160">
        <v>1430.790373</v>
      </c>
      <c r="N160">
        <v>484.55815769999998</v>
      </c>
      <c r="O160">
        <v>281.70208070000001</v>
      </c>
      <c r="P160">
        <v>164.887959</v>
      </c>
      <c r="Q160" s="7">
        <v>4.2</v>
      </c>
      <c r="R160">
        <v>11924.37427</v>
      </c>
      <c r="S160">
        <v>1483.4401250000001</v>
      </c>
      <c r="T160">
        <v>704.118335</v>
      </c>
      <c r="U160">
        <v>431.79777259999997</v>
      </c>
      <c r="V160">
        <v>164.79591790000001</v>
      </c>
      <c r="W160">
        <v>131.99999589999999</v>
      </c>
      <c r="X160">
        <v>68.302731420000001</v>
      </c>
      <c r="Y160" s="7">
        <v>11.1</v>
      </c>
      <c r="Z160">
        <v>3672.9478389999999</v>
      </c>
      <c r="AA160">
        <v>220.4519798</v>
      </c>
      <c r="AB160">
        <v>139.77444249999999</v>
      </c>
      <c r="AC160">
        <v>52.36634016</v>
      </c>
      <c r="AD160">
        <v>27.748954789999999</v>
      </c>
      <c r="AE160">
        <v>14.06514286</v>
      </c>
      <c r="AF160">
        <v>6.0535391049999996</v>
      </c>
      <c r="AG160" s="7">
        <f t="shared" si="35"/>
        <v>5.6621973098038101</v>
      </c>
      <c r="AH160">
        <f>Sheet1!C460</f>
        <v>4.12</v>
      </c>
      <c r="AI160">
        <f t="shared" si="36"/>
        <v>4.5387222871640871</v>
      </c>
      <c r="AJ160">
        <f t="shared" si="37"/>
        <v>4.1598076878625054</v>
      </c>
      <c r="AK160">
        <f t="shared" si="38"/>
        <v>6.76254390004235</v>
      </c>
      <c r="AL160">
        <f t="shared" si="39"/>
        <v>4.8299330136547134</v>
      </c>
      <c r="AM160">
        <f t="shared" si="40"/>
        <v>4.4641892613926162</v>
      </c>
      <c r="AN160">
        <f t="shared" si="41"/>
        <v>4.4742856204456585</v>
      </c>
      <c r="AO160" s="12">
        <v>185897</v>
      </c>
      <c r="AP160" s="12">
        <v>159020</v>
      </c>
      <c r="AQ160" s="12">
        <v>20930</v>
      </c>
      <c r="AR160" s="12">
        <f t="shared" si="42"/>
        <v>5947</v>
      </c>
      <c r="AS160" s="7">
        <f t="shared" si="43"/>
        <v>1.6094379124341003</v>
      </c>
      <c r="AT160">
        <f t="shared" si="44"/>
        <v>1.4350845252893227</v>
      </c>
      <c r="AU160">
        <f t="shared" si="45"/>
        <v>2.4069451083182885</v>
      </c>
      <c r="AV160">
        <f t="shared" si="46"/>
        <v>1.7338120341580858</v>
      </c>
      <c r="AW160">
        <f t="shared" si="47"/>
        <v>1.4158531633614351</v>
      </c>
      <c r="AX160" s="23">
        <f t="shared" si="48"/>
        <v>-0.17120096104311289</v>
      </c>
      <c r="AY160">
        <f t="shared" si="48"/>
        <v>-0.2139114126879309</v>
      </c>
      <c r="AZ160">
        <f t="shared" si="49"/>
        <v>3.3104027375787659E-3</v>
      </c>
      <c r="BA160">
        <f t="shared" si="50"/>
        <v>-0.14372482908216866</v>
      </c>
      <c r="BB160">
        <f t="shared" si="51"/>
        <v>-0.20842373344836584</v>
      </c>
    </row>
    <row r="161" spans="1:54" x14ac:dyDescent="0.35">
      <c r="A161" s="5">
        <v>32599</v>
      </c>
      <c r="B161">
        <v>117087.7893</v>
      </c>
      <c r="C161">
        <v>6472.7006490000003</v>
      </c>
      <c r="D161">
        <v>3098.7247950000001</v>
      </c>
      <c r="E161">
        <v>1973.5659310000001</v>
      </c>
      <c r="F161">
        <v>701.65466949999995</v>
      </c>
      <c r="G161">
        <v>444.68661470000001</v>
      </c>
      <c r="H161">
        <v>250.76018780000001</v>
      </c>
      <c r="I161" s="7">
        <v>5.2</v>
      </c>
      <c r="J161">
        <v>101459.5043</v>
      </c>
      <c r="K161">
        <v>4820.6219799999999</v>
      </c>
      <c r="L161">
        <v>2335.097162</v>
      </c>
      <c r="M161">
        <v>1477.0132229999999</v>
      </c>
      <c r="N161">
        <v>518.93028700000002</v>
      </c>
      <c r="O161">
        <v>278.39281119999998</v>
      </c>
      <c r="P161">
        <v>178.00152180000001</v>
      </c>
      <c r="Q161" s="7">
        <v>4.5</v>
      </c>
      <c r="R161">
        <v>11880.452660000001</v>
      </c>
      <c r="S161">
        <v>1442.545316</v>
      </c>
      <c r="T161">
        <v>646.22898269999996</v>
      </c>
      <c r="U161">
        <v>426.61571300000003</v>
      </c>
      <c r="V161">
        <v>155.88517469999999</v>
      </c>
      <c r="W161">
        <v>145.95340469999999</v>
      </c>
      <c r="X161">
        <v>63.093627390000002</v>
      </c>
      <c r="Y161" s="7">
        <v>11.1</v>
      </c>
      <c r="Z161">
        <v>3744.6354489999999</v>
      </c>
      <c r="AA161">
        <v>219.37218429999999</v>
      </c>
      <c r="AB161">
        <v>89.206364579999999</v>
      </c>
      <c r="AC161">
        <v>76.777101149999993</v>
      </c>
      <c r="AD161">
        <v>22.45000211</v>
      </c>
      <c r="AE161">
        <v>20.151766030000001</v>
      </c>
      <c r="AF161">
        <v>11.269602730000001</v>
      </c>
      <c r="AG161" s="7">
        <f t="shared" si="35"/>
        <v>5.5341009552338996</v>
      </c>
      <c r="AH161">
        <f>Sheet1!C461</f>
        <v>4.33</v>
      </c>
      <c r="AI161">
        <f t="shared" si="36"/>
        <v>4.745102738613781</v>
      </c>
      <c r="AJ161">
        <f t="shared" si="37"/>
        <v>4.4141816908686486</v>
      </c>
      <c r="AK161">
        <f t="shared" si="38"/>
        <v>6.9327483727595363</v>
      </c>
      <c r="AL161">
        <f t="shared" si="39"/>
        <v>4.8951667117844702</v>
      </c>
      <c r="AM161">
        <f t="shared" si="40"/>
        <v>4.7014159503441455</v>
      </c>
      <c r="AN161">
        <f t="shared" si="41"/>
        <v>4.7133396702722354</v>
      </c>
      <c r="AO161" s="12">
        <v>186024</v>
      </c>
      <c r="AP161" s="12">
        <v>159098</v>
      </c>
      <c r="AQ161" s="12">
        <v>20956</v>
      </c>
      <c r="AR161" s="12">
        <f t="shared" si="42"/>
        <v>5970</v>
      </c>
      <c r="AS161" s="7">
        <f t="shared" si="43"/>
        <v>1.6486586255873816</v>
      </c>
      <c r="AT161">
        <f t="shared" si="44"/>
        <v>1.5040773967762742</v>
      </c>
      <c r="AU161">
        <f t="shared" si="45"/>
        <v>2.4069451083182885</v>
      </c>
      <c r="AV161">
        <f t="shared" si="46"/>
        <v>1.7109291239222082</v>
      </c>
      <c r="AW161">
        <f t="shared" si="47"/>
        <v>1.4655675420143985</v>
      </c>
      <c r="AX161" s="23">
        <f t="shared" si="48"/>
        <v>-0.13198024788983154</v>
      </c>
      <c r="AY161">
        <f t="shared" si="48"/>
        <v>-0.14491854120097947</v>
      </c>
      <c r="AZ161">
        <f t="shared" si="49"/>
        <v>3.3104027375787659E-3</v>
      </c>
      <c r="BA161">
        <f t="shared" si="50"/>
        <v>-0.16660773931804629</v>
      </c>
      <c r="BB161">
        <f t="shared" si="51"/>
        <v>-0.25813811210132931</v>
      </c>
    </row>
    <row r="162" spans="1:54" x14ac:dyDescent="0.35">
      <c r="A162" s="5">
        <v>32629</v>
      </c>
      <c r="B162">
        <v>117109.7058</v>
      </c>
      <c r="C162">
        <v>6292.3844220000001</v>
      </c>
      <c r="D162">
        <v>3090.8820300000002</v>
      </c>
      <c r="E162">
        <v>1961.4923100000001</v>
      </c>
      <c r="F162">
        <v>694.90656590000003</v>
      </c>
      <c r="G162">
        <v>389.71325109999998</v>
      </c>
      <c r="H162">
        <v>240.4941694</v>
      </c>
      <c r="I162" s="7">
        <v>5.2</v>
      </c>
      <c r="J162">
        <v>101417.7279</v>
      </c>
      <c r="K162">
        <v>4670.0336349999998</v>
      </c>
      <c r="L162">
        <v>2346.386712</v>
      </c>
      <c r="M162">
        <v>1434.0361780000001</v>
      </c>
      <c r="N162">
        <v>517.35151729999995</v>
      </c>
      <c r="O162">
        <v>265.50627639999999</v>
      </c>
      <c r="P162">
        <v>173.63882580000001</v>
      </c>
      <c r="Q162" s="7">
        <v>4.4000000000000004</v>
      </c>
      <c r="R162">
        <v>12026.964900000001</v>
      </c>
      <c r="S162">
        <v>1458.12392</v>
      </c>
      <c r="T162">
        <v>665.98614499999996</v>
      </c>
      <c r="U162">
        <v>474.31514299999998</v>
      </c>
      <c r="V162">
        <v>159.03435870000001</v>
      </c>
      <c r="W162">
        <v>105.4591411</v>
      </c>
      <c r="X162">
        <v>59.371756429999998</v>
      </c>
      <c r="Y162" s="7">
        <v>11.2</v>
      </c>
      <c r="Z162">
        <v>3742.2717560000001</v>
      </c>
      <c r="AA162">
        <v>198.4093216</v>
      </c>
      <c r="AB162">
        <v>78.257162530000002</v>
      </c>
      <c r="AC162">
        <v>66.845415349999996</v>
      </c>
      <c r="AD162">
        <v>23.906643290000002</v>
      </c>
      <c r="AE162">
        <v>18.257466050000001</v>
      </c>
      <c r="AF162">
        <v>3.07796636</v>
      </c>
      <c r="AG162" s="7">
        <f t="shared" si="35"/>
        <v>5.0348992393172187</v>
      </c>
      <c r="AH162">
        <f>Sheet1!C462</f>
        <v>4.1399999999999997</v>
      </c>
      <c r="AI162">
        <f t="shared" si="36"/>
        <v>4.6398275830034894</v>
      </c>
      <c r="AJ162">
        <f t="shared" si="37"/>
        <v>4.2680206185068981</v>
      </c>
      <c r="AK162">
        <f t="shared" si="38"/>
        <v>6.8094052603733308</v>
      </c>
      <c r="AL162">
        <f t="shared" si="39"/>
        <v>4.5655758509495037</v>
      </c>
      <c r="AM162">
        <f t="shared" si="40"/>
        <v>4.5590934943014174</v>
      </c>
      <c r="AN162">
        <f t="shared" si="41"/>
        <v>4.5640623290611568</v>
      </c>
      <c r="AO162" s="12">
        <v>186181</v>
      </c>
      <c r="AP162" s="12">
        <v>159200</v>
      </c>
      <c r="AQ162" s="12">
        <v>20986</v>
      </c>
      <c r="AR162" s="12">
        <f t="shared" si="42"/>
        <v>5995</v>
      </c>
      <c r="AS162" s="7">
        <f t="shared" si="43"/>
        <v>1.6486586255873816</v>
      </c>
      <c r="AT162">
        <f t="shared" si="44"/>
        <v>1.4816045409242156</v>
      </c>
      <c r="AU162">
        <f t="shared" si="45"/>
        <v>2.4159137783010487</v>
      </c>
      <c r="AV162">
        <f t="shared" si="46"/>
        <v>1.6163935139180909</v>
      </c>
      <c r="AW162">
        <f t="shared" si="47"/>
        <v>1.4206957878372228</v>
      </c>
      <c r="AX162" s="23">
        <f t="shared" si="48"/>
        <v>-0.13198024788983154</v>
      </c>
      <c r="AY162">
        <f t="shared" si="48"/>
        <v>-0.16739139705303807</v>
      </c>
      <c r="AZ162">
        <f t="shared" si="49"/>
        <v>1.2279072720339013E-2</v>
      </c>
      <c r="BA162">
        <f t="shared" si="50"/>
        <v>-0.26114334932216354</v>
      </c>
      <c r="BB162">
        <f t="shared" si="51"/>
        <v>-0.2132663579241536</v>
      </c>
    </row>
    <row r="163" spans="1:54" x14ac:dyDescent="0.35">
      <c r="A163" s="5">
        <v>32660</v>
      </c>
      <c r="B163">
        <v>117330.7595</v>
      </c>
      <c r="C163">
        <v>6615.9654030000002</v>
      </c>
      <c r="D163">
        <v>3268.3720400000002</v>
      </c>
      <c r="E163">
        <v>2054.96794</v>
      </c>
      <c r="F163">
        <v>683.25723119999998</v>
      </c>
      <c r="G163">
        <v>390.38075020000002</v>
      </c>
      <c r="H163">
        <v>199.4745427</v>
      </c>
      <c r="I163" s="7">
        <v>5.3</v>
      </c>
      <c r="J163">
        <v>101549.758</v>
      </c>
      <c r="K163">
        <v>4817.2375009999996</v>
      </c>
      <c r="L163">
        <v>2390.5680470000002</v>
      </c>
      <c r="M163">
        <v>1533.9045180000001</v>
      </c>
      <c r="N163">
        <v>507.5572823</v>
      </c>
      <c r="O163">
        <v>236.2747062</v>
      </c>
      <c r="P163">
        <v>145.7195777</v>
      </c>
      <c r="Q163" s="7">
        <v>4.5</v>
      </c>
      <c r="R163">
        <v>11998.44967</v>
      </c>
      <c r="S163">
        <v>1627.5244299999999</v>
      </c>
      <c r="T163">
        <v>815.02311150000003</v>
      </c>
      <c r="U163">
        <v>451.63045240000002</v>
      </c>
      <c r="V163">
        <v>144.0843706</v>
      </c>
      <c r="W163">
        <v>135.02511380000001</v>
      </c>
      <c r="X163">
        <v>49.810016949999998</v>
      </c>
      <c r="Y163" s="7">
        <v>11.7</v>
      </c>
      <c r="Z163">
        <v>3781.4416500000002</v>
      </c>
      <c r="AA163">
        <v>208.53730490000001</v>
      </c>
      <c r="AB163">
        <v>95.443976359999994</v>
      </c>
      <c r="AC163">
        <v>67.026297819999996</v>
      </c>
      <c r="AD163">
        <v>28.184899300000001</v>
      </c>
      <c r="AE163">
        <v>10.88194347</v>
      </c>
      <c r="AF163">
        <v>5.329336949</v>
      </c>
      <c r="AG163" s="7">
        <f t="shared" si="35"/>
        <v>5.226526436784841</v>
      </c>
      <c r="AH163">
        <f>Sheet1!C463</f>
        <v>3.96</v>
      </c>
      <c r="AI163">
        <f t="shared" si="36"/>
        <v>4.5812662005170575</v>
      </c>
      <c r="AJ163">
        <f t="shared" si="37"/>
        <v>4.2213741838410863</v>
      </c>
      <c r="AK163">
        <f t="shared" si="38"/>
        <v>6.806761344428053</v>
      </c>
      <c r="AL163">
        <f t="shared" si="39"/>
        <v>4.5494004758504136</v>
      </c>
      <c r="AM163">
        <f t="shared" si="40"/>
        <v>4.5173896704326975</v>
      </c>
      <c r="AN163">
        <f t="shared" si="41"/>
        <v>4.5235218543386981</v>
      </c>
      <c r="AO163" s="12">
        <v>186329</v>
      </c>
      <c r="AP163" s="12">
        <v>159297</v>
      </c>
      <c r="AQ163" s="12">
        <v>21012</v>
      </c>
      <c r="AR163" s="12">
        <f t="shared" si="42"/>
        <v>6020</v>
      </c>
      <c r="AS163" s="7">
        <f t="shared" si="43"/>
        <v>1.6677068205580761</v>
      </c>
      <c r="AT163">
        <f t="shared" si="44"/>
        <v>1.5040773967762742</v>
      </c>
      <c r="AU163">
        <f t="shared" si="45"/>
        <v>2.4595888418037104</v>
      </c>
      <c r="AV163">
        <f t="shared" si="46"/>
        <v>1.6537468961974515</v>
      </c>
      <c r="AW163">
        <f t="shared" si="47"/>
        <v>1.3762440252663892</v>
      </c>
      <c r="AX163" s="23">
        <f t="shared" si="48"/>
        <v>-0.1129320529191371</v>
      </c>
      <c r="AY163">
        <f t="shared" si="48"/>
        <v>-0.14491854120097947</v>
      </c>
      <c r="AZ163">
        <f t="shared" si="49"/>
        <v>5.5954136223000717E-2</v>
      </c>
      <c r="BA163">
        <f t="shared" si="50"/>
        <v>-0.22378996704280296</v>
      </c>
      <c r="BB163">
        <f t="shared" si="51"/>
        <v>-0.16881459535332</v>
      </c>
    </row>
    <row r="164" spans="1:54" x14ac:dyDescent="0.35">
      <c r="A164" s="5">
        <v>32690</v>
      </c>
      <c r="B164">
        <v>117486.287</v>
      </c>
      <c r="C164">
        <v>6650.4435350000003</v>
      </c>
      <c r="D164">
        <v>3277.864904</v>
      </c>
      <c r="E164">
        <v>1966.5844520000001</v>
      </c>
      <c r="F164">
        <v>798.34877300000005</v>
      </c>
      <c r="G164">
        <v>386.53251710000001</v>
      </c>
      <c r="H164">
        <v>220.56939170000001</v>
      </c>
      <c r="I164" s="7">
        <v>5.2</v>
      </c>
      <c r="J164">
        <v>101576.80379999999</v>
      </c>
      <c r="K164">
        <v>4898.1829740000003</v>
      </c>
      <c r="L164">
        <v>2448.4402380000001</v>
      </c>
      <c r="M164">
        <v>1451.153431</v>
      </c>
      <c r="N164">
        <v>565.77715499999999</v>
      </c>
      <c r="O164">
        <v>268.8383824</v>
      </c>
      <c r="P164">
        <v>154.8351491</v>
      </c>
      <c r="Q164" s="7">
        <v>4.5</v>
      </c>
      <c r="R164">
        <v>12037.456179999999</v>
      </c>
      <c r="S164">
        <v>1524.3250880000001</v>
      </c>
      <c r="T164">
        <v>689.55150590000005</v>
      </c>
      <c r="U164">
        <v>475.46059509999998</v>
      </c>
      <c r="V164">
        <v>198.2080028</v>
      </c>
      <c r="W164">
        <v>108.5005822</v>
      </c>
      <c r="X164">
        <v>64.425154599999999</v>
      </c>
      <c r="Y164" s="7">
        <v>11</v>
      </c>
      <c r="Z164">
        <v>3829.765868</v>
      </c>
      <c r="AA164">
        <v>215.53049799999999</v>
      </c>
      <c r="AB164">
        <v>104.24356160000001</v>
      </c>
      <c r="AC164">
        <v>64.425405909999995</v>
      </c>
      <c r="AD164">
        <v>29.098006009999999</v>
      </c>
      <c r="AE164">
        <v>9.7842355449999996</v>
      </c>
      <c r="AF164">
        <v>0.97042154999999997</v>
      </c>
      <c r="AG164" s="7">
        <f t="shared" si="35"/>
        <v>5.3279285001587438</v>
      </c>
      <c r="AH164">
        <f>Sheet1!C464</f>
        <v>4.03</v>
      </c>
      <c r="AI164">
        <f t="shared" si="36"/>
        <v>4.5777723840313431</v>
      </c>
      <c r="AJ164">
        <f t="shared" si="37"/>
        <v>4.2585208699735171</v>
      </c>
      <c r="AK164">
        <f t="shared" si="38"/>
        <v>6.6580778006869226</v>
      </c>
      <c r="AL164">
        <f t="shared" si="39"/>
        <v>4.6337405900244066</v>
      </c>
      <c r="AM164">
        <f t="shared" si="40"/>
        <v>4.5310215570459418</v>
      </c>
      <c r="AN164">
        <f t="shared" si="41"/>
        <v>4.5413889164767172</v>
      </c>
      <c r="AO164" s="12">
        <v>186483</v>
      </c>
      <c r="AP164" s="12">
        <v>159400</v>
      </c>
      <c r="AQ164" s="12">
        <v>21038</v>
      </c>
      <c r="AR164" s="12">
        <f t="shared" si="42"/>
        <v>6045</v>
      </c>
      <c r="AS164" s="7">
        <f t="shared" si="43"/>
        <v>1.6486586255873816</v>
      </c>
      <c r="AT164">
        <f t="shared" si="44"/>
        <v>1.5040773967762742</v>
      </c>
      <c r="AU164">
        <f t="shared" si="45"/>
        <v>2.3978952727983707</v>
      </c>
      <c r="AV164">
        <f t="shared" si="46"/>
        <v>1.6729625135081685</v>
      </c>
      <c r="AW164">
        <f t="shared" si="47"/>
        <v>1.3937663759585917</v>
      </c>
      <c r="AX164" s="23">
        <f t="shared" si="48"/>
        <v>-0.13198024788983154</v>
      </c>
      <c r="AY164">
        <f t="shared" si="48"/>
        <v>-0.14491854120097947</v>
      </c>
      <c r="AZ164">
        <f t="shared" si="49"/>
        <v>-5.7394327823390157E-3</v>
      </c>
      <c r="BA164">
        <f t="shared" si="50"/>
        <v>-0.20457434973208599</v>
      </c>
      <c r="BB164">
        <f t="shared" si="51"/>
        <v>-0.18633694604552242</v>
      </c>
    </row>
    <row r="165" spans="1:54" x14ac:dyDescent="0.35">
      <c r="A165" s="5">
        <v>32721</v>
      </c>
      <c r="B165">
        <v>117696.67479999999</v>
      </c>
      <c r="C165">
        <v>6466.9189550000001</v>
      </c>
      <c r="D165">
        <v>3082.6301109999999</v>
      </c>
      <c r="E165">
        <v>2040.606438</v>
      </c>
      <c r="F165">
        <v>714.51492959999996</v>
      </c>
      <c r="G165">
        <v>357.36030360000001</v>
      </c>
      <c r="H165">
        <v>218.58314870000001</v>
      </c>
      <c r="I165" s="7">
        <v>5.2</v>
      </c>
      <c r="J165">
        <v>101795.55</v>
      </c>
      <c r="K165">
        <v>4765.8314840000003</v>
      </c>
      <c r="L165">
        <v>2331.312156</v>
      </c>
      <c r="M165">
        <v>1478.9688120000001</v>
      </c>
      <c r="N165">
        <v>530.4748707</v>
      </c>
      <c r="O165">
        <v>247.27799949999999</v>
      </c>
      <c r="P165">
        <v>146.20584959999999</v>
      </c>
      <c r="Q165" s="7">
        <v>4.5</v>
      </c>
      <c r="R165">
        <v>11966.49504</v>
      </c>
      <c r="S165">
        <v>1504.8499790000001</v>
      </c>
      <c r="T165">
        <v>667.01101070000004</v>
      </c>
      <c r="U165">
        <v>487.27299399999998</v>
      </c>
      <c r="V165">
        <v>172.9360246</v>
      </c>
      <c r="W165">
        <v>111.06317249999999</v>
      </c>
      <c r="X165">
        <v>63.960241259999997</v>
      </c>
      <c r="Y165" s="7">
        <v>11.1</v>
      </c>
      <c r="Z165">
        <v>3905.3287610000002</v>
      </c>
      <c r="AA165">
        <v>196.7041629</v>
      </c>
      <c r="AB165">
        <v>82.049719710000005</v>
      </c>
      <c r="AC165">
        <v>67.676553830000003</v>
      </c>
      <c r="AD165">
        <v>21.831629679999999</v>
      </c>
      <c r="AE165">
        <v>8.8847895010000002</v>
      </c>
      <c r="AF165">
        <v>9.0649348140000008</v>
      </c>
      <c r="AG165" s="7">
        <f t="shared" si="35"/>
        <v>4.7952848392300051</v>
      </c>
      <c r="AH165">
        <f>Sheet1!C465</f>
        <v>3.99</v>
      </c>
      <c r="AI165">
        <f t="shared" si="36"/>
        <v>4.5549972557620713</v>
      </c>
      <c r="AJ165">
        <f t="shared" si="37"/>
        <v>4.2373340675476605</v>
      </c>
      <c r="AK165">
        <f t="shared" si="38"/>
        <v>6.6549981217127332</v>
      </c>
      <c r="AL165">
        <f t="shared" si="39"/>
        <v>4.3741498040793854</v>
      </c>
      <c r="AM165">
        <f t="shared" si="40"/>
        <v>4.5031787293396812</v>
      </c>
      <c r="AN165">
        <f t="shared" si="41"/>
        <v>4.5146478805038068</v>
      </c>
      <c r="AO165" s="12">
        <v>186598</v>
      </c>
      <c r="AP165" s="12">
        <v>159470</v>
      </c>
      <c r="AQ165" s="12">
        <v>21060</v>
      </c>
      <c r="AR165" s="12">
        <f t="shared" si="42"/>
        <v>6068</v>
      </c>
      <c r="AS165" s="7">
        <f t="shared" si="43"/>
        <v>1.6486586255873816</v>
      </c>
      <c r="AT165">
        <f t="shared" si="44"/>
        <v>1.5040773967762742</v>
      </c>
      <c r="AU165">
        <f t="shared" si="45"/>
        <v>2.4069451083182885</v>
      </c>
      <c r="AV165">
        <f t="shared" si="46"/>
        <v>1.5676331099558671</v>
      </c>
      <c r="AW165">
        <f t="shared" si="47"/>
        <v>1.3837912309017721</v>
      </c>
      <c r="AX165" s="23">
        <f t="shared" si="48"/>
        <v>-0.13198024788983154</v>
      </c>
      <c r="AY165">
        <f t="shared" si="48"/>
        <v>-0.14491854120097947</v>
      </c>
      <c r="AZ165">
        <f t="shared" si="49"/>
        <v>3.3104027375787659E-3</v>
      </c>
      <c r="BA165">
        <f t="shared" si="50"/>
        <v>-0.30990375328438735</v>
      </c>
      <c r="BB165">
        <f t="shared" si="51"/>
        <v>-0.17636180098870291</v>
      </c>
    </row>
    <row r="166" spans="1:54" x14ac:dyDescent="0.35">
      <c r="A166" s="5">
        <v>32752</v>
      </c>
      <c r="B166">
        <v>117518.55959999999</v>
      </c>
      <c r="C166">
        <v>6624.5774099999999</v>
      </c>
      <c r="D166">
        <v>3187.1352740000002</v>
      </c>
      <c r="E166">
        <v>2029.179018</v>
      </c>
      <c r="F166">
        <v>755.74858749999999</v>
      </c>
      <c r="G166">
        <v>376.9059201</v>
      </c>
      <c r="H166">
        <v>220.10141139999999</v>
      </c>
      <c r="I166" s="7">
        <v>5.3</v>
      </c>
      <c r="J166">
        <v>101607.4544</v>
      </c>
      <c r="K166">
        <v>4818.2452999999996</v>
      </c>
      <c r="L166">
        <v>2403.4794579999998</v>
      </c>
      <c r="M166">
        <v>1468.2500130000001</v>
      </c>
      <c r="N166">
        <v>521.19739930000003</v>
      </c>
      <c r="O166">
        <v>255.70732269999999</v>
      </c>
      <c r="P166">
        <v>144.81421080000001</v>
      </c>
      <c r="Q166" s="7">
        <v>4.5</v>
      </c>
      <c r="R166">
        <v>11954.73083</v>
      </c>
      <c r="S166">
        <v>1579.3665020000001</v>
      </c>
      <c r="T166">
        <v>680.74049360000004</v>
      </c>
      <c r="U166">
        <v>506.04893659999999</v>
      </c>
      <c r="V166">
        <v>195.658299</v>
      </c>
      <c r="W166">
        <v>111.71596289999999</v>
      </c>
      <c r="X166">
        <v>69.147041740000006</v>
      </c>
      <c r="Y166" s="7">
        <v>11.7</v>
      </c>
      <c r="Z166">
        <v>3955.4665669999999</v>
      </c>
      <c r="AA166">
        <v>217.6874234</v>
      </c>
      <c r="AB166">
        <v>111.02715860000001</v>
      </c>
      <c r="AC166">
        <v>50.290345739999999</v>
      </c>
      <c r="AD166">
        <v>33.1142927</v>
      </c>
      <c r="AE166">
        <v>14.433773390000001</v>
      </c>
      <c r="AF166">
        <v>4.8922754150000003</v>
      </c>
      <c r="AG166" s="7">
        <f t="shared" si="35"/>
        <v>5.2163764840878661</v>
      </c>
      <c r="AH166">
        <f>Sheet1!C466</f>
        <v>3.97</v>
      </c>
      <c r="AI166">
        <f t="shared" si="36"/>
        <v>4.5870469803567522</v>
      </c>
      <c r="AJ166">
        <f t="shared" si="37"/>
        <v>4.2267008410816116</v>
      </c>
      <c r="AK166">
        <f t="shared" si="38"/>
        <v>6.815350321150043</v>
      </c>
      <c r="AL166">
        <f t="shared" si="39"/>
        <v>4.5507158383960684</v>
      </c>
      <c r="AM166">
        <f t="shared" si="40"/>
        <v>4.5194608458121666</v>
      </c>
      <c r="AN166">
        <f t="shared" si="41"/>
        <v>4.5295808559209085</v>
      </c>
      <c r="AO166" s="12">
        <v>186726</v>
      </c>
      <c r="AP166" s="12">
        <v>159549</v>
      </c>
      <c r="AQ166" s="12">
        <v>21085</v>
      </c>
      <c r="AR166" s="12">
        <f t="shared" si="42"/>
        <v>6092</v>
      </c>
      <c r="AS166" s="7">
        <f t="shared" si="43"/>
        <v>1.6677068205580761</v>
      </c>
      <c r="AT166">
        <f t="shared" si="44"/>
        <v>1.5040773967762742</v>
      </c>
      <c r="AU166">
        <f t="shared" si="45"/>
        <v>2.4595888418037104</v>
      </c>
      <c r="AV166">
        <f t="shared" si="46"/>
        <v>1.651803000717422</v>
      </c>
      <c r="AW166">
        <f t="shared" si="47"/>
        <v>1.3787660946990992</v>
      </c>
      <c r="AX166" s="23">
        <f t="shared" si="48"/>
        <v>-0.1129320529191371</v>
      </c>
      <c r="AY166">
        <f t="shared" si="48"/>
        <v>-0.14491854120097947</v>
      </c>
      <c r="AZ166">
        <f t="shared" si="49"/>
        <v>5.5954136223000717E-2</v>
      </c>
      <c r="BA166">
        <f t="shared" si="50"/>
        <v>-0.22573386252283245</v>
      </c>
      <c r="BB166">
        <f t="shared" si="51"/>
        <v>-0.17133666478602994</v>
      </c>
    </row>
    <row r="167" spans="1:54" x14ac:dyDescent="0.35">
      <c r="A167" s="5">
        <v>32782</v>
      </c>
      <c r="B167">
        <v>117713.65459999999</v>
      </c>
      <c r="C167">
        <v>6652.9517640000004</v>
      </c>
      <c r="D167">
        <v>3258.172489</v>
      </c>
      <c r="E167">
        <v>2004.8161700000001</v>
      </c>
      <c r="F167">
        <v>699.95208939999998</v>
      </c>
      <c r="G167">
        <v>417.38898319999998</v>
      </c>
      <c r="H167">
        <v>238.8438549</v>
      </c>
      <c r="I167" s="7">
        <v>5.3</v>
      </c>
      <c r="J167">
        <v>101851.768</v>
      </c>
      <c r="K167">
        <v>4841.9882520000001</v>
      </c>
      <c r="L167">
        <v>2434.437226</v>
      </c>
      <c r="M167">
        <v>1466.5541659999999</v>
      </c>
      <c r="N167">
        <v>477.03490490000002</v>
      </c>
      <c r="O167">
        <v>256.33419989999999</v>
      </c>
      <c r="P167">
        <v>192.63508229999999</v>
      </c>
      <c r="Q167" s="7">
        <v>4.5</v>
      </c>
      <c r="R167">
        <v>11969.860140000001</v>
      </c>
      <c r="S167">
        <v>1578.6486500000001</v>
      </c>
      <c r="T167">
        <v>694.46029710000005</v>
      </c>
      <c r="U167">
        <v>481.70030550000001</v>
      </c>
      <c r="V167">
        <v>195.31248149999999</v>
      </c>
      <c r="W167">
        <v>143.9505647</v>
      </c>
      <c r="X167">
        <v>52.558318939999999</v>
      </c>
      <c r="Y167" s="7">
        <v>11.7</v>
      </c>
      <c r="Z167">
        <v>3881.1674029999999</v>
      </c>
      <c r="AA167">
        <v>228.13817929999999</v>
      </c>
      <c r="AB167">
        <v>119.3785388</v>
      </c>
      <c r="AC167">
        <v>68.454575000000006</v>
      </c>
      <c r="AD167">
        <v>14.749834679999999</v>
      </c>
      <c r="AE167">
        <v>17.452780149999999</v>
      </c>
      <c r="AF167">
        <v>2.6999422599999998</v>
      </c>
      <c r="AG167" s="7">
        <f t="shared" si="35"/>
        <v>5.5517452944521564</v>
      </c>
      <c r="AH167">
        <f>Sheet1!C467</f>
        <v>4.07</v>
      </c>
      <c r="AI167">
        <f t="shared" si="36"/>
        <v>4.644459064304475</v>
      </c>
      <c r="AJ167">
        <f t="shared" si="37"/>
        <v>4.2796027853061318</v>
      </c>
      <c r="AK167">
        <f t="shared" si="38"/>
        <v>6.9006521430948826</v>
      </c>
      <c r="AL167">
        <f t="shared" si="39"/>
        <v>4.75348328580424</v>
      </c>
      <c r="AM167">
        <f t="shared" si="40"/>
        <v>4.580280629213191</v>
      </c>
      <c r="AN167">
        <f t="shared" si="41"/>
        <v>4.59118020837741</v>
      </c>
      <c r="AO167" s="12">
        <v>186871</v>
      </c>
      <c r="AP167" s="12">
        <v>159644</v>
      </c>
      <c r="AQ167" s="12">
        <v>21108</v>
      </c>
      <c r="AR167" s="12">
        <f t="shared" si="42"/>
        <v>6119</v>
      </c>
      <c r="AS167" s="7">
        <f t="shared" si="43"/>
        <v>1.6677068205580761</v>
      </c>
      <c r="AT167">
        <f t="shared" si="44"/>
        <v>1.5040773967762742</v>
      </c>
      <c r="AU167">
        <f t="shared" si="45"/>
        <v>2.4595888418037104</v>
      </c>
      <c r="AV167">
        <f t="shared" si="46"/>
        <v>1.714112345792669</v>
      </c>
      <c r="AW167">
        <f t="shared" si="47"/>
        <v>1.4036429994545037</v>
      </c>
      <c r="AX167" s="23">
        <f t="shared" si="48"/>
        <v>-0.1129320529191371</v>
      </c>
      <c r="AY167">
        <f t="shared" si="48"/>
        <v>-0.14491854120097947</v>
      </c>
      <c r="AZ167">
        <f t="shared" si="49"/>
        <v>5.5954136223000717E-2</v>
      </c>
      <c r="BA167">
        <f t="shared" si="50"/>
        <v>-0.16342451744758546</v>
      </c>
      <c r="BB167">
        <f t="shared" si="51"/>
        <v>-0.19621356954143443</v>
      </c>
    </row>
    <row r="168" spans="1:54" x14ac:dyDescent="0.35">
      <c r="A168" s="5">
        <v>32813</v>
      </c>
      <c r="B168">
        <v>118028.91499999999</v>
      </c>
      <c r="C168">
        <v>6738.3447200000001</v>
      </c>
      <c r="D168">
        <v>3205.04576</v>
      </c>
      <c r="E168">
        <v>2105.4563680000001</v>
      </c>
      <c r="F168">
        <v>729.6032146</v>
      </c>
      <c r="G168">
        <v>418.2922734</v>
      </c>
      <c r="H168">
        <v>233.32405840000001</v>
      </c>
      <c r="I168" s="7">
        <v>5.4</v>
      </c>
      <c r="J168">
        <v>102036.5854</v>
      </c>
      <c r="K168">
        <v>4947.0003610000003</v>
      </c>
      <c r="L168">
        <v>2421.382611</v>
      </c>
      <c r="M168">
        <v>1517.395847</v>
      </c>
      <c r="N168">
        <v>523.24859349999997</v>
      </c>
      <c r="O168">
        <v>279.6735132</v>
      </c>
      <c r="P168">
        <v>152.07411819999999</v>
      </c>
      <c r="Q168" s="7">
        <v>4.5999999999999996</v>
      </c>
      <c r="R168">
        <v>12046.52664</v>
      </c>
      <c r="S168">
        <v>1575.8846080000001</v>
      </c>
      <c r="T168">
        <v>679.09342379999998</v>
      </c>
      <c r="U168">
        <v>495.2121482</v>
      </c>
      <c r="V168">
        <v>199.0192327</v>
      </c>
      <c r="W168">
        <v>123.71520839999999</v>
      </c>
      <c r="X168">
        <v>73.387714259999996</v>
      </c>
      <c r="Y168" s="7">
        <v>11.7</v>
      </c>
      <c r="Z168">
        <v>3932.6784229999998</v>
      </c>
      <c r="AA168">
        <v>208.86140829999999</v>
      </c>
      <c r="AB168">
        <v>109.37955650000001</v>
      </c>
      <c r="AC168">
        <v>68.214515520000006</v>
      </c>
      <c r="AD168">
        <v>20.382060859999999</v>
      </c>
      <c r="AE168">
        <v>13.47111482</v>
      </c>
      <c r="AF168">
        <v>1.1473816320000001</v>
      </c>
      <c r="AG168" s="7">
        <f t="shared" si="35"/>
        <v>5.043085828162611</v>
      </c>
      <c r="AH168">
        <f>Sheet1!C468</f>
        <v>3.9</v>
      </c>
      <c r="AI168">
        <f t="shared" si="36"/>
        <v>4.5891175622335068</v>
      </c>
      <c r="AJ168">
        <f t="shared" si="37"/>
        <v>4.235563716909474</v>
      </c>
      <c r="AK168">
        <f t="shared" si="38"/>
        <v>6.7549981495186211</v>
      </c>
      <c r="AL168">
        <f t="shared" si="39"/>
        <v>4.4348658074212555</v>
      </c>
      <c r="AM168">
        <f t="shared" si="40"/>
        <v>4.5165881784927917</v>
      </c>
      <c r="AN168">
        <f t="shared" si="41"/>
        <v>4.5268499503204573</v>
      </c>
      <c r="AO168" s="12">
        <v>187017</v>
      </c>
      <c r="AP168" s="12">
        <v>159736</v>
      </c>
      <c r="AQ168" s="12">
        <v>21136</v>
      </c>
      <c r="AR168" s="12">
        <f t="shared" si="42"/>
        <v>6145</v>
      </c>
      <c r="AS168" s="7">
        <f t="shared" si="43"/>
        <v>1.6863989535702288</v>
      </c>
      <c r="AT168">
        <f t="shared" si="44"/>
        <v>1.5260563034950492</v>
      </c>
      <c r="AU168">
        <f t="shared" si="45"/>
        <v>2.4595888418037104</v>
      </c>
      <c r="AV168">
        <f t="shared" si="46"/>
        <v>1.6180181622165897</v>
      </c>
      <c r="AW168">
        <f t="shared" si="47"/>
        <v>1.3609765531356006</v>
      </c>
      <c r="AX168" s="23">
        <f t="shared" si="48"/>
        <v>-9.4239919906984326E-2</v>
      </c>
      <c r="AY168">
        <f t="shared" si="48"/>
        <v>-0.12293963448220446</v>
      </c>
      <c r="AZ168">
        <f t="shared" si="49"/>
        <v>5.5954136223000717E-2</v>
      </c>
      <c r="BA168">
        <f t="shared" si="50"/>
        <v>-0.25951870102366481</v>
      </c>
      <c r="BB168">
        <f t="shared" si="51"/>
        <v>-0.15354712322253139</v>
      </c>
    </row>
    <row r="169" spans="1:54" x14ac:dyDescent="0.35">
      <c r="A169" s="5">
        <v>32843</v>
      </c>
      <c r="B169">
        <v>117977.0742</v>
      </c>
      <c r="C169">
        <v>6651.3741479999999</v>
      </c>
      <c r="D169">
        <v>3264.595734</v>
      </c>
      <c r="E169">
        <v>2047.520274</v>
      </c>
      <c r="F169">
        <v>742.71498320000001</v>
      </c>
      <c r="G169">
        <v>400.16184379999999</v>
      </c>
      <c r="H169">
        <v>220.6921562</v>
      </c>
      <c r="I169" s="7">
        <v>5.4</v>
      </c>
      <c r="J169">
        <v>102070.1488</v>
      </c>
      <c r="K169">
        <v>4876.713831</v>
      </c>
      <c r="L169">
        <v>2454.2034939999999</v>
      </c>
      <c r="M169">
        <v>1478.4524329999999</v>
      </c>
      <c r="N169">
        <v>541.3192421</v>
      </c>
      <c r="O169">
        <v>252.2358346</v>
      </c>
      <c r="P169">
        <v>158.2732603</v>
      </c>
      <c r="Q169" s="7">
        <v>4.5999999999999996</v>
      </c>
      <c r="R169">
        <v>11992.48453</v>
      </c>
      <c r="S169">
        <v>1552.7152040000001</v>
      </c>
      <c r="T169">
        <v>705.10398050000003</v>
      </c>
      <c r="U169">
        <v>495.09487619999999</v>
      </c>
      <c r="V169">
        <v>185.97808209999999</v>
      </c>
      <c r="W169">
        <v>125.0558315</v>
      </c>
      <c r="X169">
        <v>60.760490500000003</v>
      </c>
      <c r="Y169" s="7">
        <v>11.6</v>
      </c>
      <c r="Z169">
        <v>3893.4134899999999</v>
      </c>
      <c r="AA169">
        <v>201.74864940000001</v>
      </c>
      <c r="AB169">
        <v>112.02598260000001</v>
      </c>
      <c r="AC169">
        <v>59.09545507</v>
      </c>
      <c r="AD169">
        <v>19.73841213</v>
      </c>
      <c r="AE169">
        <v>19.292521799999999</v>
      </c>
      <c r="AF169">
        <v>3.0158853969999999</v>
      </c>
      <c r="AG169" s="7">
        <f t="shared" si="35"/>
        <v>4.9265118823734557</v>
      </c>
      <c r="AH169">
        <f>Sheet1!C469</f>
        <v>4.03</v>
      </c>
      <c r="AI169">
        <f t="shared" si="36"/>
        <v>4.6649758841820397</v>
      </c>
      <c r="AJ169">
        <f t="shared" si="37"/>
        <v>4.3055777777204307</v>
      </c>
      <c r="AK169">
        <f t="shared" si="38"/>
        <v>6.8372509095395939</v>
      </c>
      <c r="AL169">
        <f t="shared" si="39"/>
        <v>4.4557651291293432</v>
      </c>
      <c r="AM169">
        <f t="shared" si="40"/>
        <v>4.5842426233671212</v>
      </c>
      <c r="AN169">
        <f t="shared" si="41"/>
        <v>4.5968012219149239</v>
      </c>
      <c r="AO169" s="12">
        <v>187165</v>
      </c>
      <c r="AP169" s="12">
        <v>159832</v>
      </c>
      <c r="AQ169" s="12">
        <v>21164</v>
      </c>
      <c r="AR169" s="12">
        <f t="shared" si="42"/>
        <v>6169</v>
      </c>
      <c r="AS169" s="7">
        <f t="shared" si="43"/>
        <v>1.6863989535702288</v>
      </c>
      <c r="AT169">
        <f t="shared" si="44"/>
        <v>1.5260563034950492</v>
      </c>
      <c r="AU169">
        <f t="shared" si="45"/>
        <v>2.451005098112319</v>
      </c>
      <c r="AV169">
        <f t="shared" si="46"/>
        <v>1.5946312087075465</v>
      </c>
      <c r="AW169">
        <f t="shared" si="47"/>
        <v>1.3937663759585917</v>
      </c>
      <c r="AX169" s="23">
        <f t="shared" si="48"/>
        <v>-9.4239919906984326E-2</v>
      </c>
      <c r="AY169">
        <f t="shared" si="48"/>
        <v>-0.12293963448220446</v>
      </c>
      <c r="AZ169">
        <f t="shared" si="49"/>
        <v>4.7370392531609351E-2</v>
      </c>
      <c r="BA169">
        <f t="shared" si="50"/>
        <v>-0.282905654532708</v>
      </c>
      <c r="BB169">
        <f t="shared" si="51"/>
        <v>-0.18633694604552242</v>
      </c>
    </row>
    <row r="170" spans="1:54" x14ac:dyDescent="0.35">
      <c r="A170" s="5">
        <v>32874</v>
      </c>
      <c r="B170">
        <v>118907.0727</v>
      </c>
      <c r="C170">
        <v>6802.9659380000003</v>
      </c>
      <c r="D170">
        <v>3249.6671660000002</v>
      </c>
      <c r="E170">
        <v>2114.6156329999999</v>
      </c>
      <c r="F170">
        <v>733.16164030000004</v>
      </c>
      <c r="G170">
        <v>417.70582889999997</v>
      </c>
      <c r="H170">
        <v>234.34496960000001</v>
      </c>
      <c r="I170" s="7">
        <v>5.4</v>
      </c>
      <c r="J170">
        <v>102333.0539</v>
      </c>
      <c r="K170">
        <v>4989.1864889999997</v>
      </c>
      <c r="L170">
        <v>2413.7755339999999</v>
      </c>
      <c r="M170">
        <v>1528.11331</v>
      </c>
      <c r="N170">
        <v>547.55178239999998</v>
      </c>
      <c r="O170">
        <v>284.80524889999998</v>
      </c>
      <c r="P170">
        <v>174.425388</v>
      </c>
      <c r="Q170" s="7">
        <v>4.5999999999999996</v>
      </c>
      <c r="R170">
        <v>12262.170179999999</v>
      </c>
      <c r="S170">
        <v>1563.1273799999999</v>
      </c>
      <c r="T170">
        <v>692.06311949999997</v>
      </c>
      <c r="U170">
        <v>510.24519959999998</v>
      </c>
      <c r="V170">
        <v>162.12349739999999</v>
      </c>
      <c r="W170">
        <v>120.5132806</v>
      </c>
      <c r="X170">
        <v>59.89963462</v>
      </c>
      <c r="Y170" s="7">
        <v>11.1</v>
      </c>
      <c r="Z170">
        <v>4290.0896249999996</v>
      </c>
      <c r="AA170">
        <v>251.7829381</v>
      </c>
      <c r="AB170">
        <v>120.1485708</v>
      </c>
      <c r="AC170">
        <v>84.105194990000001</v>
      </c>
      <c r="AD170">
        <v>36.442286580000001</v>
      </c>
      <c r="AE170">
        <v>1.8214835119999999</v>
      </c>
      <c r="AF170">
        <v>2.692606568</v>
      </c>
      <c r="AG170" s="7">
        <f t="shared" si="35"/>
        <v>5.5435931898571065</v>
      </c>
      <c r="AH170">
        <f>Sheet1!C470</f>
        <v>3.94</v>
      </c>
      <c r="AI170">
        <f t="shared" si="36"/>
        <v>4.612591462507817</v>
      </c>
      <c r="AJ170">
        <f t="shared" si="37"/>
        <v>4.2572291458177345</v>
      </c>
      <c r="AK170">
        <f t="shared" si="38"/>
        <v>6.613168680746015</v>
      </c>
      <c r="AL170">
        <f t="shared" si="39"/>
        <v>4.6735165740625115</v>
      </c>
      <c r="AM170">
        <f t="shared" si="40"/>
        <v>4.5306716748797218</v>
      </c>
      <c r="AN170">
        <f t="shared" si="41"/>
        <v>4.5394542621313612</v>
      </c>
      <c r="AO170" s="12">
        <v>188413</v>
      </c>
      <c r="AP170" s="12">
        <v>160160</v>
      </c>
      <c r="AQ170" s="12">
        <v>21351</v>
      </c>
      <c r="AR170" s="12">
        <f t="shared" si="42"/>
        <v>6902</v>
      </c>
      <c r="AS170" s="7">
        <f t="shared" si="43"/>
        <v>1.6863989535702288</v>
      </c>
      <c r="AT170">
        <f t="shared" si="44"/>
        <v>1.5260563034950492</v>
      </c>
      <c r="AU170">
        <f t="shared" si="45"/>
        <v>2.4069451083182885</v>
      </c>
      <c r="AV170">
        <f t="shared" si="46"/>
        <v>1.7126428807423688</v>
      </c>
      <c r="AW170">
        <f t="shared" si="47"/>
        <v>1.3711807233098425</v>
      </c>
      <c r="AX170" s="23">
        <f t="shared" si="48"/>
        <v>-9.4239919906984326E-2</v>
      </c>
      <c r="AY170">
        <f t="shared" si="48"/>
        <v>-0.12293963448220446</v>
      </c>
      <c r="AZ170">
        <f t="shared" si="49"/>
        <v>3.3104027375787659E-3</v>
      </c>
      <c r="BA170">
        <f t="shared" si="50"/>
        <v>-0.16489398249788567</v>
      </c>
      <c r="BB170">
        <f t="shared" si="51"/>
        <v>-0.1637512933967733</v>
      </c>
    </row>
    <row r="171" spans="1:54" x14ac:dyDescent="0.35">
      <c r="A171" s="5">
        <v>32905</v>
      </c>
      <c r="B171">
        <v>118926.8746</v>
      </c>
      <c r="C171">
        <v>6681.282408</v>
      </c>
      <c r="D171">
        <v>3274.7779260000002</v>
      </c>
      <c r="E171">
        <v>2095.9116490000001</v>
      </c>
      <c r="F171">
        <v>731.71644049999998</v>
      </c>
      <c r="G171">
        <v>421.79462769999998</v>
      </c>
      <c r="H171">
        <v>215.82774860000001</v>
      </c>
      <c r="I171" s="7">
        <v>5.3</v>
      </c>
      <c r="J171">
        <v>102323.48450000001</v>
      </c>
      <c r="K171">
        <v>4946.5193129999998</v>
      </c>
      <c r="L171">
        <v>2546.6937370000001</v>
      </c>
      <c r="M171">
        <v>1515.1981020000001</v>
      </c>
      <c r="N171">
        <v>545.14918509999995</v>
      </c>
      <c r="O171">
        <v>290.26458910000002</v>
      </c>
      <c r="P171">
        <v>161.83802360000001</v>
      </c>
      <c r="Q171" s="7">
        <v>4.5999999999999996</v>
      </c>
      <c r="R171">
        <v>12285.196459999999</v>
      </c>
      <c r="S171">
        <v>1479.3434199999999</v>
      </c>
      <c r="T171">
        <v>662.14431820000004</v>
      </c>
      <c r="U171">
        <v>510.1671791</v>
      </c>
      <c r="V171">
        <v>149.8784757</v>
      </c>
      <c r="W171">
        <v>124.08650110000001</v>
      </c>
      <c r="X171">
        <v>45.08424316</v>
      </c>
      <c r="Y171" s="7">
        <v>11</v>
      </c>
      <c r="Z171">
        <v>4370.8892429999996</v>
      </c>
      <c r="AA171">
        <v>228.73017350000001</v>
      </c>
      <c r="AB171">
        <v>101.38932579999999</v>
      </c>
      <c r="AC171">
        <v>76.68858256</v>
      </c>
      <c r="AD171">
        <v>30.709018780000001</v>
      </c>
      <c r="AE171">
        <v>19.253399850000001</v>
      </c>
      <c r="AF171">
        <v>6.0588536580000003</v>
      </c>
      <c r="AG171" s="7">
        <f t="shared" si="35"/>
        <v>4.9728065039356721</v>
      </c>
      <c r="AH171">
        <f>Sheet1!C471</f>
        <v>3.77</v>
      </c>
      <c r="AI171">
        <f t="shared" si="36"/>
        <v>4.4700111856683309</v>
      </c>
      <c r="AJ171">
        <f t="shared" si="37"/>
        <v>4.1643727018603895</v>
      </c>
      <c r="AK171">
        <f t="shared" si="38"/>
        <v>6.4397204908287753</v>
      </c>
      <c r="AL171">
        <f t="shared" si="39"/>
        <v>4.3298360846384805</v>
      </c>
      <c r="AM171">
        <f t="shared" si="40"/>
        <v>4.4206337905999478</v>
      </c>
      <c r="AN171">
        <f t="shared" si="41"/>
        <v>4.4283901080563499</v>
      </c>
      <c r="AO171" s="12">
        <v>188516</v>
      </c>
      <c r="AP171" s="12">
        <v>160212</v>
      </c>
      <c r="AQ171" s="12">
        <v>21370</v>
      </c>
      <c r="AR171" s="12">
        <f t="shared" si="42"/>
        <v>6934</v>
      </c>
      <c r="AS171" s="7">
        <f t="shared" si="43"/>
        <v>1.6677068205580761</v>
      </c>
      <c r="AT171">
        <f t="shared" si="44"/>
        <v>1.5260563034950492</v>
      </c>
      <c r="AU171">
        <f t="shared" si="45"/>
        <v>2.3978952727983707</v>
      </c>
      <c r="AV171">
        <f t="shared" si="46"/>
        <v>1.6039843696524032</v>
      </c>
      <c r="AW171">
        <f t="shared" si="47"/>
        <v>1.3270750014599193</v>
      </c>
      <c r="AX171" s="23">
        <f t="shared" si="48"/>
        <v>-0.1129320529191371</v>
      </c>
      <c r="AY171">
        <f t="shared" si="48"/>
        <v>-0.12293963448220446</v>
      </c>
      <c r="AZ171">
        <f t="shared" si="49"/>
        <v>-5.7394327823390157E-3</v>
      </c>
      <c r="BA171">
        <f t="shared" si="50"/>
        <v>-0.27355249358785128</v>
      </c>
      <c r="BB171">
        <f t="shared" si="51"/>
        <v>-0.11964557154685007</v>
      </c>
    </row>
    <row r="172" spans="1:54" x14ac:dyDescent="0.35">
      <c r="A172" s="5">
        <v>32933</v>
      </c>
      <c r="B172">
        <v>119126.46490000001</v>
      </c>
      <c r="C172">
        <v>6607.4713620000002</v>
      </c>
      <c r="D172">
        <v>3241.7378939999999</v>
      </c>
      <c r="E172">
        <v>2136.3724729999999</v>
      </c>
      <c r="F172">
        <v>696.97601810000003</v>
      </c>
      <c r="G172">
        <v>408.0670978</v>
      </c>
      <c r="H172">
        <v>232.7066964</v>
      </c>
      <c r="I172" s="7">
        <v>5.2</v>
      </c>
      <c r="J172">
        <v>102440.40700000001</v>
      </c>
      <c r="K172">
        <v>4868.90452</v>
      </c>
      <c r="L172">
        <v>2476.844658</v>
      </c>
      <c r="M172">
        <v>1519.5449169999999</v>
      </c>
      <c r="N172">
        <v>489.62526750000001</v>
      </c>
      <c r="O172">
        <v>284.43661700000001</v>
      </c>
      <c r="P172">
        <v>162.40671900000001</v>
      </c>
      <c r="Q172" s="7">
        <v>4.5</v>
      </c>
      <c r="R172">
        <v>12316.75087</v>
      </c>
      <c r="S172">
        <v>1471.3834730000001</v>
      </c>
      <c r="T172">
        <v>631.29175710000004</v>
      </c>
      <c r="U172">
        <v>511.8015833</v>
      </c>
      <c r="V172">
        <v>168.3655023</v>
      </c>
      <c r="W172">
        <v>96.574056470000002</v>
      </c>
      <c r="X172">
        <v>73.756855400000006</v>
      </c>
      <c r="Y172" s="7">
        <v>10.9</v>
      </c>
      <c r="Z172">
        <v>4386.1707299999998</v>
      </c>
      <c r="AA172">
        <v>249.26725999999999</v>
      </c>
      <c r="AB172">
        <v>129.62682179999999</v>
      </c>
      <c r="AC172">
        <v>87.898187800000002</v>
      </c>
      <c r="AD172">
        <v>29.677312300000001</v>
      </c>
      <c r="AE172">
        <v>20.239307459999999</v>
      </c>
      <c r="AF172">
        <v>1.3512503060000001</v>
      </c>
      <c r="AG172" s="7">
        <f t="shared" si="35"/>
        <v>5.3774262656030052</v>
      </c>
      <c r="AH172">
        <f>Sheet1!C472</f>
        <v>3.75</v>
      </c>
      <c r="AI172">
        <f t="shared" si="36"/>
        <v>4.4158804331639239</v>
      </c>
      <c r="AJ172">
        <f t="shared" si="37"/>
        <v>4.1079191812887457</v>
      </c>
      <c r="AK172">
        <f t="shared" si="38"/>
        <v>6.3933559262722106</v>
      </c>
      <c r="AL172">
        <f t="shared" si="39"/>
        <v>4.490584426999594</v>
      </c>
      <c r="AM172">
        <f t="shared" si="40"/>
        <v>4.372616268391889</v>
      </c>
      <c r="AN172">
        <f t="shared" si="41"/>
        <v>4.3811852817928134</v>
      </c>
      <c r="AO172" s="12">
        <v>188630</v>
      </c>
      <c r="AP172" s="12">
        <v>160277</v>
      </c>
      <c r="AQ172" s="12">
        <v>21388</v>
      </c>
      <c r="AR172" s="12">
        <f t="shared" si="42"/>
        <v>6965</v>
      </c>
      <c r="AS172" s="7">
        <f t="shared" si="43"/>
        <v>1.6486586255873816</v>
      </c>
      <c r="AT172">
        <f t="shared" si="44"/>
        <v>1.5040773967762742</v>
      </c>
      <c r="AU172">
        <f t="shared" si="45"/>
        <v>2.388762789235098</v>
      </c>
      <c r="AV172">
        <f t="shared" si="46"/>
        <v>1.6822098704159063</v>
      </c>
      <c r="AW172">
        <f t="shared" si="47"/>
        <v>1.3217558399823195</v>
      </c>
      <c r="AX172" s="23">
        <f t="shared" si="48"/>
        <v>-0.13198024788983154</v>
      </c>
      <c r="AY172">
        <f t="shared" si="48"/>
        <v>-0.14491854120097947</v>
      </c>
      <c r="AZ172">
        <f t="shared" si="49"/>
        <v>-1.4871916345611691E-2</v>
      </c>
      <c r="BA172">
        <f t="shared" si="50"/>
        <v>-0.19532699282434818</v>
      </c>
      <c r="BB172">
        <f t="shared" si="51"/>
        <v>-0.11432641006925026</v>
      </c>
    </row>
    <row r="173" spans="1:54" x14ac:dyDescent="0.35">
      <c r="A173" s="5">
        <v>32964</v>
      </c>
      <c r="B173">
        <v>118904.8505</v>
      </c>
      <c r="C173">
        <v>6908.4337150000001</v>
      </c>
      <c r="D173">
        <v>3358.5021790000001</v>
      </c>
      <c r="E173">
        <v>2217.4322219999999</v>
      </c>
      <c r="F173">
        <v>731.03404569999998</v>
      </c>
      <c r="G173">
        <v>444.26302420000002</v>
      </c>
      <c r="H173">
        <v>221.34569619999999</v>
      </c>
      <c r="I173" s="7">
        <v>5.4</v>
      </c>
      <c r="J173">
        <v>102250.21339999999</v>
      </c>
      <c r="K173">
        <v>5205.838874</v>
      </c>
      <c r="L173">
        <v>2540.5539170000002</v>
      </c>
      <c r="M173">
        <v>1643.8613359999999</v>
      </c>
      <c r="N173">
        <v>557.40749900000003</v>
      </c>
      <c r="O173">
        <v>317.68647820000001</v>
      </c>
      <c r="P173">
        <v>167.75515100000001</v>
      </c>
      <c r="Q173" s="7">
        <v>4.7</v>
      </c>
      <c r="R173">
        <v>12314.65387</v>
      </c>
      <c r="S173">
        <v>1462.002686</v>
      </c>
      <c r="T173">
        <v>693.99125830000003</v>
      </c>
      <c r="U173">
        <v>505.52984720000001</v>
      </c>
      <c r="V173">
        <v>124.9012117</v>
      </c>
      <c r="W173">
        <v>108.74011729999999</v>
      </c>
      <c r="X173">
        <v>50.538793929999997</v>
      </c>
      <c r="Y173" s="7">
        <v>10.7</v>
      </c>
      <c r="Z173">
        <v>4352.5976209999999</v>
      </c>
      <c r="AA173">
        <v>253.1534987</v>
      </c>
      <c r="AB173">
        <v>112.76313930000001</v>
      </c>
      <c r="AC173">
        <v>80.478888389999995</v>
      </c>
      <c r="AD173">
        <v>35.578144909999999</v>
      </c>
      <c r="AE173">
        <v>22.37315092</v>
      </c>
      <c r="AF173">
        <v>1.9581797430000001</v>
      </c>
      <c r="AG173" s="7">
        <f t="shared" si="35"/>
        <v>5.496465009088233</v>
      </c>
      <c r="AH173">
        <f>Sheet1!C473</f>
        <v>3.7</v>
      </c>
      <c r="AI173">
        <f t="shared" si="36"/>
        <v>4.4698993277254022</v>
      </c>
      <c r="AJ173">
        <f t="shared" si="37"/>
        <v>4.1701318923986088</v>
      </c>
      <c r="AK173">
        <f t="shared" si="38"/>
        <v>6.2920584866957485</v>
      </c>
      <c r="AL173">
        <f t="shared" si="39"/>
        <v>4.509647495495237</v>
      </c>
      <c r="AM173">
        <f t="shared" si="40"/>
        <v>4.4157479624566154</v>
      </c>
      <c r="AN173">
        <f t="shared" si="41"/>
        <v>4.4234028269883012</v>
      </c>
      <c r="AO173" s="12">
        <v>188778</v>
      </c>
      <c r="AP173" s="12">
        <v>160364</v>
      </c>
      <c r="AQ173" s="12">
        <v>21412</v>
      </c>
      <c r="AR173" s="12">
        <f t="shared" si="42"/>
        <v>7002</v>
      </c>
      <c r="AS173" s="7">
        <f t="shared" si="43"/>
        <v>1.6863989535702288</v>
      </c>
      <c r="AT173">
        <f t="shared" si="44"/>
        <v>1.547562508716013</v>
      </c>
      <c r="AU173">
        <f t="shared" si="45"/>
        <v>2.3702437414678603</v>
      </c>
      <c r="AV173">
        <f t="shared" si="46"/>
        <v>1.7041051599814472</v>
      </c>
      <c r="AW173">
        <f t="shared" si="47"/>
        <v>1.3083328196501789</v>
      </c>
      <c r="AX173" s="23">
        <f t="shared" si="48"/>
        <v>-9.4239919906984326E-2</v>
      </c>
      <c r="AY173">
        <f t="shared" si="48"/>
        <v>-0.10143342926124066</v>
      </c>
      <c r="AZ173">
        <f t="shared" si="49"/>
        <v>-3.3390964112849364E-2</v>
      </c>
      <c r="BA173">
        <f t="shared" si="50"/>
        <v>-0.1734317032588073</v>
      </c>
      <c r="BB173">
        <f t="shared" si="51"/>
        <v>-0.10090338973710966</v>
      </c>
    </row>
    <row r="174" spans="1:54" x14ac:dyDescent="0.35">
      <c r="A174" s="5">
        <v>32994</v>
      </c>
      <c r="B174">
        <v>119134.12239999999</v>
      </c>
      <c r="C174">
        <v>6738.87212</v>
      </c>
      <c r="D174">
        <v>3120.4310839999998</v>
      </c>
      <c r="E174">
        <v>2321.720307</v>
      </c>
      <c r="F174">
        <v>750.88417149999998</v>
      </c>
      <c r="G174">
        <v>428.26168969999998</v>
      </c>
      <c r="H174">
        <v>206.85207560000001</v>
      </c>
      <c r="I174" s="7">
        <v>5.4</v>
      </c>
      <c r="J174">
        <v>102476.6637</v>
      </c>
      <c r="K174">
        <v>5006.6125769999999</v>
      </c>
      <c r="L174">
        <v>2327.8579549999999</v>
      </c>
      <c r="M174">
        <v>1735.1152609999999</v>
      </c>
      <c r="N174">
        <v>583.29086919999997</v>
      </c>
      <c r="O174">
        <v>283.76458910000002</v>
      </c>
      <c r="P174">
        <v>143.89278419999999</v>
      </c>
      <c r="Q174" s="7">
        <v>4.5999999999999996</v>
      </c>
      <c r="R174">
        <v>12346.732669999999</v>
      </c>
      <c r="S174">
        <v>1474.206277</v>
      </c>
      <c r="T174">
        <v>654.92600819999996</v>
      </c>
      <c r="U174">
        <v>505.51150200000001</v>
      </c>
      <c r="V174">
        <v>147.2492896</v>
      </c>
      <c r="W174">
        <v>127.8322625</v>
      </c>
      <c r="X174">
        <v>43.479698579999997</v>
      </c>
      <c r="Y174" s="7">
        <v>10.6</v>
      </c>
      <c r="Z174">
        <v>4354.9961359999998</v>
      </c>
      <c r="AA174">
        <v>294.66530269999998</v>
      </c>
      <c r="AB174">
        <v>127.7221215</v>
      </c>
      <c r="AC174">
        <v>100.510259</v>
      </c>
      <c r="AD174">
        <v>31.0196854</v>
      </c>
      <c r="AE174">
        <v>13.56117796</v>
      </c>
      <c r="AF174">
        <v>13.42967913</v>
      </c>
      <c r="AG174" s="7">
        <f t="shared" si="35"/>
        <v>6.3373496454482829</v>
      </c>
      <c r="AH174">
        <f>Sheet1!C474</f>
        <v>3.61</v>
      </c>
      <c r="AI174">
        <f t="shared" si="36"/>
        <v>4.4152010146764553</v>
      </c>
      <c r="AJ174">
        <f t="shared" si="37"/>
        <v>4.075046012010171</v>
      </c>
      <c r="AK174">
        <f t="shared" si="38"/>
        <v>6.1859518265178881</v>
      </c>
      <c r="AL174">
        <f t="shared" si="39"/>
        <v>4.7830776932920811</v>
      </c>
      <c r="AM174">
        <f t="shared" si="40"/>
        <v>4.3355975828147759</v>
      </c>
      <c r="AN174">
        <f t="shared" si="41"/>
        <v>4.3408815332334072</v>
      </c>
      <c r="AO174" s="12">
        <v>188913</v>
      </c>
      <c r="AP174" s="12">
        <v>160453</v>
      </c>
      <c r="AQ174" s="12">
        <v>21434</v>
      </c>
      <c r="AR174" s="12">
        <f t="shared" si="42"/>
        <v>7026</v>
      </c>
      <c r="AS174" s="7">
        <f t="shared" si="43"/>
        <v>1.6863989535702288</v>
      </c>
      <c r="AT174">
        <f t="shared" si="44"/>
        <v>1.5260563034950492</v>
      </c>
      <c r="AU174">
        <f t="shared" si="45"/>
        <v>2.3608540011180215</v>
      </c>
      <c r="AV174">
        <f t="shared" si="46"/>
        <v>1.8464606440517717</v>
      </c>
      <c r="AW174">
        <f t="shared" si="47"/>
        <v>1.2837077723447896</v>
      </c>
      <c r="AX174" s="23">
        <f t="shared" si="48"/>
        <v>-9.4239919906984326E-2</v>
      </c>
      <c r="AY174">
        <f t="shared" si="48"/>
        <v>-0.12293963448220446</v>
      </c>
      <c r="AZ174">
        <f t="shared" si="49"/>
        <v>-4.2780704462688224E-2</v>
      </c>
      <c r="BA174">
        <f t="shared" si="50"/>
        <v>-3.1076219188482801E-2</v>
      </c>
      <c r="BB174">
        <f t="shared" si="51"/>
        <v>-7.6278342431720381E-2</v>
      </c>
    </row>
    <row r="175" spans="1:54" x14ac:dyDescent="0.35">
      <c r="A175" s="5">
        <v>33025</v>
      </c>
      <c r="B175">
        <v>118999.1732</v>
      </c>
      <c r="C175">
        <v>6552.9322300000003</v>
      </c>
      <c r="D175">
        <v>3033.1655959999998</v>
      </c>
      <c r="E175">
        <v>2170.0981459999998</v>
      </c>
      <c r="F175">
        <v>763.59305059999997</v>
      </c>
      <c r="G175">
        <v>418.3592951</v>
      </c>
      <c r="H175">
        <v>210.23463140000001</v>
      </c>
      <c r="I175" s="7">
        <v>5.2</v>
      </c>
      <c r="J175">
        <v>102440.4201</v>
      </c>
      <c r="K175">
        <v>4833.4643450000003</v>
      </c>
      <c r="L175">
        <v>2264.1146880000001</v>
      </c>
      <c r="M175">
        <v>1579.994848</v>
      </c>
      <c r="N175">
        <v>570.65019229999996</v>
      </c>
      <c r="O175">
        <v>292.16426389999998</v>
      </c>
      <c r="P175">
        <v>154.0517925</v>
      </c>
      <c r="Q175" s="7">
        <v>4.5</v>
      </c>
      <c r="R175">
        <v>12224.753839999999</v>
      </c>
      <c r="S175">
        <v>1453.207584</v>
      </c>
      <c r="T175">
        <v>662.52416200000005</v>
      </c>
      <c r="U175">
        <v>478.78284559999997</v>
      </c>
      <c r="V175">
        <v>163.20127059999999</v>
      </c>
      <c r="W175">
        <v>97.658416799999998</v>
      </c>
      <c r="X175">
        <v>47.988112899999997</v>
      </c>
      <c r="Y175" s="7">
        <v>10.5</v>
      </c>
      <c r="Z175">
        <v>4335.85934</v>
      </c>
      <c r="AA175">
        <v>302.69244689999999</v>
      </c>
      <c r="AB175">
        <v>128.69687250000001</v>
      </c>
      <c r="AC175">
        <v>106.136143</v>
      </c>
      <c r="AD175">
        <v>30.56200218</v>
      </c>
      <c r="AE175">
        <v>25.153248510000001</v>
      </c>
      <c r="AF175">
        <v>7.421006588</v>
      </c>
      <c r="AG175" s="7">
        <f t="shared" si="35"/>
        <v>6.5255808451864459</v>
      </c>
      <c r="AH175">
        <f>Sheet1!C475</f>
        <v>3.57</v>
      </c>
      <c r="AI175">
        <f t="shared" si="36"/>
        <v>4.3085960590428991</v>
      </c>
      <c r="AJ175">
        <f t="shared" si="37"/>
        <v>4.0081167647662159</v>
      </c>
      <c r="AK175">
        <f t="shared" si="38"/>
        <v>6.1224994895875655</v>
      </c>
      <c r="AL175">
        <f t="shared" si="39"/>
        <v>4.8266265255678951</v>
      </c>
      <c r="AM175">
        <f t="shared" si="40"/>
        <v>4.2699253968019155</v>
      </c>
      <c r="AN175">
        <f t="shared" si="41"/>
        <v>4.2786292812552826</v>
      </c>
      <c r="AO175" s="12">
        <v>189058</v>
      </c>
      <c r="AP175" s="12">
        <v>160548</v>
      </c>
      <c r="AQ175" s="12">
        <v>21458</v>
      </c>
      <c r="AR175" s="12">
        <f t="shared" si="42"/>
        <v>7052</v>
      </c>
      <c r="AS175" s="7">
        <f t="shared" si="43"/>
        <v>1.6486586255873816</v>
      </c>
      <c r="AT175">
        <f t="shared" si="44"/>
        <v>1.5040773967762742</v>
      </c>
      <c r="AU175">
        <f t="shared" si="45"/>
        <v>2.3513752571634776</v>
      </c>
      <c r="AV175">
        <f t="shared" si="46"/>
        <v>1.8757299676662313</v>
      </c>
      <c r="AW175">
        <f t="shared" si="47"/>
        <v>1.2725655957915476</v>
      </c>
      <c r="AX175" s="23">
        <f t="shared" si="48"/>
        <v>-0.13198024788983154</v>
      </c>
      <c r="AY175">
        <f t="shared" si="48"/>
        <v>-0.14491854120097947</v>
      </c>
      <c r="AZ175">
        <f t="shared" si="49"/>
        <v>-5.2259448417232068E-2</v>
      </c>
      <c r="BA175">
        <f t="shared" si="50"/>
        <v>-1.8068955740231374E-3</v>
      </c>
      <c r="BB175">
        <f t="shared" si="51"/>
        <v>-6.5136165878478369E-2</v>
      </c>
    </row>
    <row r="176" spans="1:54" x14ac:dyDescent="0.35">
      <c r="A176" s="5">
        <v>33055</v>
      </c>
      <c r="B176">
        <v>118741.5226</v>
      </c>
      <c r="C176">
        <v>7014.103153</v>
      </c>
      <c r="D176">
        <v>3288.5587110000001</v>
      </c>
      <c r="E176">
        <v>2225.6687299999999</v>
      </c>
      <c r="F176">
        <v>802.77312389999997</v>
      </c>
      <c r="G176">
        <v>449.88440780000002</v>
      </c>
      <c r="H176">
        <v>249.669038</v>
      </c>
      <c r="I176" s="7">
        <v>5.5</v>
      </c>
      <c r="J176">
        <v>102440.25719999999</v>
      </c>
      <c r="K176">
        <v>5047.1309920000003</v>
      </c>
      <c r="L176">
        <v>2420.798362</v>
      </c>
      <c r="M176">
        <v>1581.83925</v>
      </c>
      <c r="N176">
        <v>585.69016969999996</v>
      </c>
      <c r="O176">
        <v>297.1497956</v>
      </c>
      <c r="P176">
        <v>165.02137189999999</v>
      </c>
      <c r="Q176" s="7">
        <v>4.7</v>
      </c>
      <c r="R176">
        <v>11946.112569999999</v>
      </c>
      <c r="S176">
        <v>1619.147475</v>
      </c>
      <c r="T176">
        <v>697.48832649999997</v>
      </c>
      <c r="U176">
        <v>557.02298900000005</v>
      </c>
      <c r="V176">
        <v>170.84089420000001</v>
      </c>
      <c r="W176">
        <v>126.78598719999999</v>
      </c>
      <c r="X176">
        <v>67.739166659999995</v>
      </c>
      <c r="Y176" s="7">
        <v>11.4</v>
      </c>
      <c r="Z176">
        <v>4316.7887110000001</v>
      </c>
      <c r="AA176">
        <v>328.00012579999998</v>
      </c>
      <c r="AB176">
        <v>135.24379809999999</v>
      </c>
      <c r="AC176">
        <v>104.7989034</v>
      </c>
      <c r="AD176">
        <v>38.250957450000001</v>
      </c>
      <c r="AE176">
        <v>27.01378613</v>
      </c>
      <c r="AF176">
        <v>16.999681039999999</v>
      </c>
      <c r="AG176" s="7">
        <f t="shared" si="35"/>
        <v>7.0616800316367812</v>
      </c>
      <c r="AH176">
        <f>Sheet1!C476</f>
        <v>3.57</v>
      </c>
      <c r="AI176">
        <f t="shared" si="36"/>
        <v>4.4311398082209053</v>
      </c>
      <c r="AJ176">
        <f t="shared" si="37"/>
        <v>4.0962177676485902</v>
      </c>
      <c r="AK176">
        <f t="shared" si="38"/>
        <v>6.3794984128848249</v>
      </c>
      <c r="AL176">
        <f t="shared" si="39"/>
        <v>5.0209757729890816</v>
      </c>
      <c r="AM176">
        <f t="shared" si="40"/>
        <v>4.3747758652042465</v>
      </c>
      <c r="AN176">
        <f t="shared" si="41"/>
        <v>4.390032543710257</v>
      </c>
      <c r="AO176" s="12">
        <v>189188</v>
      </c>
      <c r="AP176" s="12">
        <v>160630</v>
      </c>
      <c r="AQ176" s="12">
        <v>21477</v>
      </c>
      <c r="AR176" s="12">
        <f t="shared" si="42"/>
        <v>7081</v>
      </c>
      <c r="AS176" s="7">
        <f t="shared" si="43"/>
        <v>1.7047480922384253</v>
      </c>
      <c r="AT176">
        <f t="shared" si="44"/>
        <v>1.547562508716013</v>
      </c>
      <c r="AU176">
        <f t="shared" si="45"/>
        <v>2.4336133554004498</v>
      </c>
      <c r="AV176">
        <f t="shared" si="46"/>
        <v>1.9546829880170875</v>
      </c>
      <c r="AW176">
        <f t="shared" si="47"/>
        <v>1.2725655957915476</v>
      </c>
      <c r="AX176" s="23">
        <f t="shared" si="48"/>
        <v>-7.5890781238787897E-2</v>
      </c>
      <c r="AY176">
        <f t="shared" si="48"/>
        <v>-0.10143342926124066</v>
      </c>
      <c r="AZ176">
        <f t="shared" si="49"/>
        <v>2.9978649819740077E-2</v>
      </c>
      <c r="BA176">
        <f t="shared" si="50"/>
        <v>7.7146124776833025E-2</v>
      </c>
      <c r="BB176">
        <f t="shared" si="51"/>
        <v>-6.5136165878478369E-2</v>
      </c>
    </row>
    <row r="177" spans="1:54" x14ac:dyDescent="0.35">
      <c r="A177" s="5">
        <v>33086</v>
      </c>
      <c r="B177">
        <v>118667.6997</v>
      </c>
      <c r="C177">
        <v>7219.7040870000001</v>
      </c>
      <c r="D177">
        <v>3345.9344529999998</v>
      </c>
      <c r="E177">
        <v>2256.9697110000002</v>
      </c>
      <c r="F177">
        <v>844.79536810000002</v>
      </c>
      <c r="G177">
        <v>496.73475489999998</v>
      </c>
      <c r="H177">
        <v>251.86038160000001</v>
      </c>
      <c r="I177" s="7">
        <v>5.7</v>
      </c>
      <c r="J177">
        <v>102269.4623</v>
      </c>
      <c r="K177">
        <v>5278.9490400000004</v>
      </c>
      <c r="L177">
        <v>2549.4125490000001</v>
      </c>
      <c r="M177">
        <v>1598.86238</v>
      </c>
      <c r="N177">
        <v>618.41401640000004</v>
      </c>
      <c r="O177">
        <v>325.67027100000001</v>
      </c>
      <c r="P177">
        <v>171.27786660000001</v>
      </c>
      <c r="Q177" s="7">
        <v>4.9000000000000004</v>
      </c>
      <c r="R177">
        <v>12011.90777</v>
      </c>
      <c r="S177">
        <v>1651.3104780000001</v>
      </c>
      <c r="T177">
        <v>670.3491755</v>
      </c>
      <c r="U177">
        <v>546.52881960000002</v>
      </c>
      <c r="V177">
        <v>190.3978845</v>
      </c>
      <c r="W177">
        <v>165.87817219999999</v>
      </c>
      <c r="X177">
        <v>66.088455269999997</v>
      </c>
      <c r="Y177" s="7">
        <v>11.7</v>
      </c>
      <c r="Z177">
        <v>4378.1871220000003</v>
      </c>
      <c r="AA177">
        <v>301.38450649999999</v>
      </c>
      <c r="AB177">
        <v>136.7096118</v>
      </c>
      <c r="AC177">
        <v>78.032583619999997</v>
      </c>
      <c r="AD177">
        <v>38.850888310000002</v>
      </c>
      <c r="AE177">
        <v>20.977804840000001</v>
      </c>
      <c r="AF177">
        <v>14.514345799999999</v>
      </c>
      <c r="AG177" s="7">
        <f t="shared" si="35"/>
        <v>6.4404293902561003</v>
      </c>
      <c r="AH177">
        <f>Sheet1!C477</f>
        <v>3.42</v>
      </c>
      <c r="AI177">
        <f t="shared" si="36"/>
        <v>4.4152010146764553</v>
      </c>
      <c r="AJ177">
        <f t="shared" si="37"/>
        <v>4.0936536248197646</v>
      </c>
      <c r="AK177">
        <f t="shared" si="38"/>
        <v>6.3256620206900083</v>
      </c>
      <c r="AL177">
        <f t="shared" si="39"/>
        <v>4.6932151575093872</v>
      </c>
      <c r="AM177">
        <f t="shared" si="40"/>
        <v>4.3583159606914972</v>
      </c>
      <c r="AN177">
        <f t="shared" si="41"/>
        <v>4.3696344490751207</v>
      </c>
      <c r="AO177" s="12">
        <v>189342</v>
      </c>
      <c r="AP177" s="12">
        <v>160734</v>
      </c>
      <c r="AQ177" s="12">
        <v>21503</v>
      </c>
      <c r="AR177" s="12">
        <f t="shared" si="42"/>
        <v>7105</v>
      </c>
      <c r="AS177" s="7">
        <f t="shared" si="43"/>
        <v>1.7404661748405046</v>
      </c>
      <c r="AT177">
        <f t="shared" si="44"/>
        <v>1.589235205116581</v>
      </c>
      <c r="AU177">
        <f t="shared" si="45"/>
        <v>2.4595888418037104</v>
      </c>
      <c r="AV177">
        <f t="shared" si="46"/>
        <v>1.8625952133991552</v>
      </c>
      <c r="AW177">
        <f t="shared" si="47"/>
        <v>1.2296405510745139</v>
      </c>
      <c r="AX177" s="23">
        <f t="shared" si="48"/>
        <v>-4.0172698636708581E-2</v>
      </c>
      <c r="AY177">
        <f t="shared" si="48"/>
        <v>-5.9760732860672627E-2</v>
      </c>
      <c r="AZ177">
        <f t="shared" si="49"/>
        <v>5.5954136223000717E-2</v>
      </c>
      <c r="BA177">
        <f t="shared" si="50"/>
        <v>-1.4941649841099247E-2</v>
      </c>
      <c r="BB177">
        <f t="shared" si="51"/>
        <v>-2.2211121161444636E-2</v>
      </c>
    </row>
    <row r="178" spans="1:54" x14ac:dyDescent="0.35">
      <c r="A178" s="5">
        <v>33117</v>
      </c>
      <c r="B178">
        <v>118780.52069999999</v>
      </c>
      <c r="C178">
        <v>7351.7271209999999</v>
      </c>
      <c r="D178">
        <v>3284.5196470000001</v>
      </c>
      <c r="E178">
        <v>2399.9963160000002</v>
      </c>
      <c r="F178">
        <v>877.7462491</v>
      </c>
      <c r="G178">
        <v>510.27651989999998</v>
      </c>
      <c r="H178">
        <v>250.7460327</v>
      </c>
      <c r="I178" s="7">
        <v>5.9</v>
      </c>
      <c r="J178">
        <v>102384.47</v>
      </c>
      <c r="K178">
        <v>5329.9359999999997</v>
      </c>
      <c r="L178">
        <v>2452.2752139999998</v>
      </c>
      <c r="M178">
        <v>1716.0301360000001</v>
      </c>
      <c r="N178">
        <v>631.28375000000005</v>
      </c>
      <c r="O178">
        <v>350.00008580000002</v>
      </c>
      <c r="P178">
        <v>175.75955880000001</v>
      </c>
      <c r="Q178" s="7">
        <v>5</v>
      </c>
      <c r="R178">
        <v>12066.539699999999</v>
      </c>
      <c r="S178">
        <v>1685.4102330000001</v>
      </c>
      <c r="T178">
        <v>673.60050699999999</v>
      </c>
      <c r="U178">
        <v>590.95897879999995</v>
      </c>
      <c r="V178">
        <v>210.8956268</v>
      </c>
      <c r="W178">
        <v>141.70984989999999</v>
      </c>
      <c r="X178">
        <v>57.959772800000003</v>
      </c>
      <c r="Y178" s="7">
        <v>12.1</v>
      </c>
      <c r="Z178">
        <v>4326.0508090000003</v>
      </c>
      <c r="AA178">
        <v>329.32861930000001</v>
      </c>
      <c r="AB178">
        <v>143.011156</v>
      </c>
      <c r="AC178">
        <v>107.249933</v>
      </c>
      <c r="AD178">
        <v>40.99964533</v>
      </c>
      <c r="AE178">
        <v>21.063740460000002</v>
      </c>
      <c r="AF178">
        <v>15.30428485</v>
      </c>
      <c r="AG178" s="7">
        <f t="shared" si="35"/>
        <v>7.0741520508084674</v>
      </c>
      <c r="AH178">
        <f>Sheet1!C478</f>
        <v>3.29</v>
      </c>
      <c r="AI178">
        <f t="shared" si="36"/>
        <v>4.4057916428265198</v>
      </c>
      <c r="AJ178">
        <f t="shared" si="37"/>
        <v>4.0558599581346497</v>
      </c>
      <c r="AK178">
        <f t="shared" si="38"/>
        <v>6.3094373758679936</v>
      </c>
      <c r="AL178">
        <f t="shared" si="39"/>
        <v>4.8243093026007218</v>
      </c>
      <c r="AM178">
        <f t="shared" si="40"/>
        <v>4.3295874990357275</v>
      </c>
      <c r="AN178">
        <f t="shared" si="41"/>
        <v>4.3408658372088968</v>
      </c>
      <c r="AO178" s="12">
        <v>189528</v>
      </c>
      <c r="AP178" s="12">
        <v>160860</v>
      </c>
      <c r="AQ178" s="12">
        <v>21538</v>
      </c>
      <c r="AR178" s="12">
        <f t="shared" si="42"/>
        <v>7130</v>
      </c>
      <c r="AS178" s="7">
        <f t="shared" si="43"/>
        <v>1.7749523509116738</v>
      </c>
      <c r="AT178">
        <f t="shared" si="44"/>
        <v>1.6094379124341003</v>
      </c>
      <c r="AU178">
        <f t="shared" si="45"/>
        <v>2.4932054526026954</v>
      </c>
      <c r="AV178">
        <f t="shared" si="46"/>
        <v>1.9564475848707044</v>
      </c>
      <c r="AW178">
        <f t="shared" si="47"/>
        <v>1.1908875647772805</v>
      </c>
      <c r="AX178" s="23">
        <f t="shared" si="48"/>
        <v>-5.6865225655393647E-3</v>
      </c>
      <c r="AY178">
        <f t="shared" si="48"/>
        <v>-3.9558025543153352E-2</v>
      </c>
      <c r="AZ178">
        <f t="shared" si="49"/>
        <v>8.9570747021985753E-2</v>
      </c>
      <c r="BA178">
        <f t="shared" si="50"/>
        <v>7.8910721630449876E-2</v>
      </c>
      <c r="BB178">
        <f t="shared" si="51"/>
        <v>1.6541865135788703E-2</v>
      </c>
    </row>
    <row r="179" spans="1:54" x14ac:dyDescent="0.35">
      <c r="A179" s="5">
        <v>33147</v>
      </c>
      <c r="B179">
        <v>118758.8462</v>
      </c>
      <c r="C179">
        <v>7390.5986949999997</v>
      </c>
      <c r="D179">
        <v>3333.9433349999999</v>
      </c>
      <c r="E179">
        <v>2438.2585210000002</v>
      </c>
      <c r="F179">
        <v>860.15702069999998</v>
      </c>
      <c r="G179">
        <v>493.27677619999997</v>
      </c>
      <c r="H179">
        <v>220.4426498</v>
      </c>
      <c r="I179" s="7">
        <v>5.9</v>
      </c>
      <c r="J179">
        <v>102208.9501</v>
      </c>
      <c r="K179">
        <v>5433.1547170000003</v>
      </c>
      <c r="L179">
        <v>2513.4904729999998</v>
      </c>
      <c r="M179">
        <v>1754.885061</v>
      </c>
      <c r="N179">
        <v>639.93567199999995</v>
      </c>
      <c r="O179">
        <v>339.83553640000002</v>
      </c>
      <c r="P179">
        <v>168.23977009999999</v>
      </c>
      <c r="Q179" s="7">
        <v>5.0999999999999996</v>
      </c>
      <c r="R179">
        <v>12153.936030000001</v>
      </c>
      <c r="S179">
        <v>1628.6288870000001</v>
      </c>
      <c r="T179">
        <v>695.67910910000001</v>
      </c>
      <c r="U179">
        <v>563.48115429999996</v>
      </c>
      <c r="V179">
        <v>179.78652589999999</v>
      </c>
      <c r="W179">
        <v>124.39141960000001</v>
      </c>
      <c r="X179">
        <v>52.072046530000001</v>
      </c>
      <c r="Y179" s="7">
        <v>12.1</v>
      </c>
      <c r="Z179">
        <v>4389.1165899999996</v>
      </c>
      <c r="AA179">
        <v>329.39240669999998</v>
      </c>
      <c r="AB179">
        <v>137.1731431</v>
      </c>
      <c r="AC179">
        <v>120.583462</v>
      </c>
      <c r="AD179">
        <v>32.739620619999997</v>
      </c>
      <c r="AE179">
        <v>26.849774920000002</v>
      </c>
      <c r="AF179">
        <v>9.1772483210000004</v>
      </c>
      <c r="AG179" s="7">
        <f t="shared" si="35"/>
        <v>6.9808578712124607</v>
      </c>
      <c r="AH179">
        <f>Sheet1!C479</f>
        <v>3.12</v>
      </c>
      <c r="AI179">
        <f t="shared" si="36"/>
        <v>4.2904545213764944</v>
      </c>
      <c r="AJ179">
        <f t="shared" si="37"/>
        <v>3.9889848332627187</v>
      </c>
      <c r="AK179">
        <f t="shared" si="38"/>
        <v>6.1442656192583343</v>
      </c>
      <c r="AL179">
        <f t="shared" si="39"/>
        <v>4.6669343854593537</v>
      </c>
      <c r="AM179">
        <f t="shared" si="40"/>
        <v>4.2496218325115658</v>
      </c>
      <c r="AN179">
        <f t="shared" si="41"/>
        <v>4.259604917697966</v>
      </c>
      <c r="AO179" s="12">
        <v>189710</v>
      </c>
      <c r="AP179" s="12">
        <v>160984</v>
      </c>
      <c r="AQ179" s="12">
        <v>21569</v>
      </c>
      <c r="AR179" s="12">
        <f t="shared" si="42"/>
        <v>7157</v>
      </c>
      <c r="AS179" s="7">
        <f t="shared" si="43"/>
        <v>1.7749523509116738</v>
      </c>
      <c r="AT179">
        <f t="shared" si="44"/>
        <v>1.62924053973028</v>
      </c>
      <c r="AU179">
        <f t="shared" si="45"/>
        <v>2.4932054526026954</v>
      </c>
      <c r="AV179">
        <f t="shared" si="46"/>
        <v>1.9431718134073468</v>
      </c>
      <c r="AW179">
        <f t="shared" si="47"/>
        <v>1.1378330018213911</v>
      </c>
      <c r="AX179" s="23">
        <f t="shared" si="48"/>
        <v>-5.6865225655393647E-3</v>
      </c>
      <c r="AY179">
        <f t="shared" si="48"/>
        <v>-1.9755398246973588E-2</v>
      </c>
      <c r="AZ179">
        <f t="shared" si="49"/>
        <v>8.9570747021985753E-2</v>
      </c>
      <c r="BA179">
        <f t="shared" si="50"/>
        <v>6.563495016709231E-2</v>
      </c>
      <c r="BB179">
        <f t="shared" si="51"/>
        <v>6.9596428091678098E-2</v>
      </c>
    </row>
    <row r="180" spans="1:54" x14ac:dyDescent="0.35">
      <c r="A180" s="5">
        <v>33178</v>
      </c>
      <c r="B180">
        <v>118232.39750000001</v>
      </c>
      <c r="C180">
        <v>7750.0276320000003</v>
      </c>
      <c r="D180">
        <v>3486.088045</v>
      </c>
      <c r="E180">
        <v>2447.9610269999998</v>
      </c>
      <c r="F180">
        <v>965.74430949999999</v>
      </c>
      <c r="G180">
        <v>539.54994439999996</v>
      </c>
      <c r="H180">
        <v>285.00274020000001</v>
      </c>
      <c r="I180" s="7">
        <v>6.2</v>
      </c>
      <c r="J180">
        <v>101682.3925</v>
      </c>
      <c r="K180">
        <v>5652.7903100000003</v>
      </c>
      <c r="L180">
        <v>2601.308133</v>
      </c>
      <c r="M180">
        <v>1723.897076</v>
      </c>
      <c r="N180">
        <v>740.02192379999997</v>
      </c>
      <c r="O180">
        <v>361.3313521</v>
      </c>
      <c r="P180">
        <v>191.76196379999999</v>
      </c>
      <c r="Q180" s="7">
        <v>5.3</v>
      </c>
      <c r="R180">
        <v>12145.757229999999</v>
      </c>
      <c r="S180">
        <v>1723.2017960000001</v>
      </c>
      <c r="T180">
        <v>716.39985130000002</v>
      </c>
      <c r="U180">
        <v>574.76119570000003</v>
      </c>
      <c r="V180">
        <v>198.09247819999999</v>
      </c>
      <c r="W180">
        <v>149.56939629999999</v>
      </c>
      <c r="X180">
        <v>74.852534829999996</v>
      </c>
      <c r="Y180" s="7">
        <v>12.4</v>
      </c>
      <c r="Z180">
        <v>4395.3608219999996</v>
      </c>
      <c r="AA180">
        <v>352.38360549999999</v>
      </c>
      <c r="AB180">
        <v>175.47502</v>
      </c>
      <c r="AC180">
        <v>112.4987916</v>
      </c>
      <c r="AD180">
        <v>31.527634450000001</v>
      </c>
      <c r="AE180">
        <v>24.197666730000002</v>
      </c>
      <c r="AF180">
        <v>12.49781632</v>
      </c>
      <c r="AG180" s="7">
        <f t="shared" si="35"/>
        <v>7.4221266725924657</v>
      </c>
      <c r="AH180">
        <f>Sheet1!C480</f>
        <v>2.9</v>
      </c>
      <c r="AI180">
        <f t="shared" si="36"/>
        <v>4.2402830094228383</v>
      </c>
      <c r="AJ180">
        <f t="shared" si="37"/>
        <v>3.9204591567825315</v>
      </c>
      <c r="AK180">
        <f t="shared" si="38"/>
        <v>5.9966657402259802</v>
      </c>
      <c r="AL180">
        <f t="shared" si="39"/>
        <v>4.6394145482504738</v>
      </c>
      <c r="AM180">
        <f t="shared" si="40"/>
        <v>4.1751654308400576</v>
      </c>
      <c r="AN180">
        <f t="shared" si="41"/>
        <v>4.1838084249672001</v>
      </c>
      <c r="AO180" s="12">
        <v>189872</v>
      </c>
      <c r="AP180" s="12">
        <v>161094</v>
      </c>
      <c r="AQ180" s="12">
        <v>21597</v>
      </c>
      <c r="AR180" s="12">
        <f t="shared" si="42"/>
        <v>7181</v>
      </c>
      <c r="AS180" s="7">
        <f t="shared" si="43"/>
        <v>1.824549292051046</v>
      </c>
      <c r="AT180">
        <f t="shared" si="44"/>
        <v>1.6677068205580761</v>
      </c>
      <c r="AU180">
        <f t="shared" si="45"/>
        <v>2.5176964726109912</v>
      </c>
      <c r="AV180">
        <f t="shared" si="46"/>
        <v>2.0044656296704062</v>
      </c>
      <c r="AW180">
        <f t="shared" si="47"/>
        <v>1.0647107369924282</v>
      </c>
      <c r="AX180" s="23">
        <f t="shared" si="48"/>
        <v>4.3910418573832821E-2</v>
      </c>
      <c r="AY180">
        <f t="shared" si="48"/>
        <v>1.871088258082243E-2</v>
      </c>
      <c r="AZ180">
        <f t="shared" si="49"/>
        <v>0.11406176703028148</v>
      </c>
      <c r="BA180">
        <f t="shared" si="50"/>
        <v>0.12692876643015172</v>
      </c>
      <c r="BB180">
        <f t="shared" si="51"/>
        <v>0.14271869292064099</v>
      </c>
    </row>
    <row r="181" spans="1:54" x14ac:dyDescent="0.35">
      <c r="A181" s="5">
        <v>33208</v>
      </c>
      <c r="B181">
        <v>118221.77830000001</v>
      </c>
      <c r="C181">
        <v>8008.2202360000001</v>
      </c>
      <c r="D181">
        <v>3557.3563800000002</v>
      </c>
      <c r="E181">
        <v>2663.4876640000002</v>
      </c>
      <c r="F181">
        <v>969.44860540000002</v>
      </c>
      <c r="G181">
        <v>550.28517529999999</v>
      </c>
      <c r="H181">
        <v>262.6261015</v>
      </c>
      <c r="I181" s="7">
        <v>6.3</v>
      </c>
      <c r="J181">
        <v>101725.632</v>
      </c>
      <c r="K181">
        <v>5919.5185009999996</v>
      </c>
      <c r="L181">
        <v>2668.7661910000002</v>
      </c>
      <c r="M181">
        <v>1977.106974</v>
      </c>
      <c r="N181">
        <v>709.61261119999995</v>
      </c>
      <c r="O181">
        <v>372.0779134</v>
      </c>
      <c r="P181">
        <v>179.38118660000001</v>
      </c>
      <c r="Q181" s="7">
        <v>5.4</v>
      </c>
      <c r="R181">
        <v>12056.90495</v>
      </c>
      <c r="S181">
        <v>1736.517644</v>
      </c>
      <c r="T181">
        <v>717.80112150000002</v>
      </c>
      <c r="U181">
        <v>577.35188879999998</v>
      </c>
      <c r="V181">
        <v>227.28643769999999</v>
      </c>
      <c r="W181">
        <v>152.54310229999999</v>
      </c>
      <c r="X181">
        <v>70.669937770000004</v>
      </c>
      <c r="Y181" s="7">
        <v>12.4</v>
      </c>
      <c r="Z181">
        <v>4409.939316</v>
      </c>
      <c r="AA181">
        <v>337.06581039999998</v>
      </c>
      <c r="AB181">
        <v>164.32456640000001</v>
      </c>
      <c r="AC181">
        <v>116.3952482</v>
      </c>
      <c r="AD181">
        <v>36.352920670000003</v>
      </c>
      <c r="AE181">
        <v>20.752473309999999</v>
      </c>
      <c r="AF181">
        <v>12.18827289</v>
      </c>
      <c r="AG181" s="7">
        <f t="shared" si="35"/>
        <v>7.100599249944807</v>
      </c>
      <c r="AH181">
        <f>Sheet1!C481</f>
        <v>2.9</v>
      </c>
      <c r="AI181">
        <f t="shared" si="36"/>
        <v>4.2743420546325019</v>
      </c>
      <c r="AJ181">
        <f t="shared" si="37"/>
        <v>3.9572717874818757</v>
      </c>
      <c r="AK181">
        <f t="shared" si="38"/>
        <v>5.9966657402259802</v>
      </c>
      <c r="AL181">
        <f t="shared" si="39"/>
        <v>4.5378120085389106</v>
      </c>
      <c r="AM181">
        <f t="shared" si="40"/>
        <v>4.2005599688151793</v>
      </c>
      <c r="AN181">
        <f t="shared" si="41"/>
        <v>4.2113575152478218</v>
      </c>
      <c r="AO181" s="12">
        <v>190017</v>
      </c>
      <c r="AP181" s="12">
        <v>161189</v>
      </c>
      <c r="AQ181" s="12">
        <v>21623</v>
      </c>
      <c r="AR181" s="12">
        <f t="shared" si="42"/>
        <v>7205</v>
      </c>
      <c r="AS181" s="7">
        <f t="shared" si="43"/>
        <v>1.8405496333974869</v>
      </c>
      <c r="AT181">
        <f t="shared" si="44"/>
        <v>1.6863989535702288</v>
      </c>
      <c r="AU181">
        <f t="shared" si="45"/>
        <v>2.5176964726109912</v>
      </c>
      <c r="AV181">
        <f t="shared" si="46"/>
        <v>1.960179181886349</v>
      </c>
      <c r="AW181">
        <f t="shared" si="47"/>
        <v>1.0647107369924282</v>
      </c>
      <c r="AX181" s="23">
        <f t="shared" si="48"/>
        <v>5.9910759920273726E-2</v>
      </c>
      <c r="AY181">
        <f t="shared" si="48"/>
        <v>3.7403015592975208E-2</v>
      </c>
      <c r="AZ181">
        <f t="shared" si="49"/>
        <v>0.11406176703028148</v>
      </c>
      <c r="BA181">
        <f t="shared" si="50"/>
        <v>8.2642318646094504E-2</v>
      </c>
      <c r="BB181">
        <f t="shared" si="51"/>
        <v>0.14271869292064099</v>
      </c>
    </row>
    <row r="182" spans="1:54" x14ac:dyDescent="0.35">
      <c r="A182" s="5">
        <v>33239</v>
      </c>
      <c r="B182">
        <v>117777.7818</v>
      </c>
      <c r="C182">
        <v>8030.0386189999999</v>
      </c>
      <c r="D182">
        <v>3503.304905</v>
      </c>
      <c r="E182">
        <v>2640.8621229999999</v>
      </c>
      <c r="F182">
        <v>945.67278590000001</v>
      </c>
      <c r="G182">
        <v>579.79876439999998</v>
      </c>
      <c r="H182">
        <v>267.2439688</v>
      </c>
      <c r="I182" s="7">
        <v>6.4</v>
      </c>
      <c r="J182">
        <v>101170.19680000001</v>
      </c>
      <c r="K182">
        <v>6073.1599159999996</v>
      </c>
      <c r="L182">
        <v>2720.792218</v>
      </c>
      <c r="M182">
        <v>2013.6586150000001</v>
      </c>
      <c r="N182">
        <v>685.08722650000004</v>
      </c>
      <c r="O182">
        <v>390.61444299999999</v>
      </c>
      <c r="P182">
        <v>173.81065319999999</v>
      </c>
      <c r="Q182" s="7">
        <v>5.6</v>
      </c>
      <c r="R182">
        <v>12157.046909999999</v>
      </c>
      <c r="S182">
        <v>1648.753044</v>
      </c>
      <c r="T182">
        <v>623.89615449999997</v>
      </c>
      <c r="U182">
        <v>506.9788982</v>
      </c>
      <c r="V182">
        <v>249.4491788</v>
      </c>
      <c r="W182">
        <v>153.1431493</v>
      </c>
      <c r="X182">
        <v>93.474633040000001</v>
      </c>
      <c r="Y182" s="7">
        <v>11.9</v>
      </c>
      <c r="Z182">
        <v>4411.233389</v>
      </c>
      <c r="AA182">
        <v>293.02977550000003</v>
      </c>
      <c r="AB182">
        <v>104.0956654</v>
      </c>
      <c r="AC182">
        <v>121.28075990000001</v>
      </c>
      <c r="AD182">
        <v>31.800856929999998</v>
      </c>
      <c r="AE182">
        <v>20.616051800000001</v>
      </c>
      <c r="AF182">
        <v>3.9100248209999999</v>
      </c>
      <c r="AG182" s="7">
        <f t="shared" si="35"/>
        <v>6.2290259973401199</v>
      </c>
      <c r="AH182">
        <f>Sheet1!C482</f>
        <v>2.7</v>
      </c>
      <c r="AI182">
        <f t="shared" si="36"/>
        <v>4.156921938165306</v>
      </c>
      <c r="AJ182">
        <f t="shared" si="37"/>
        <v>3.888444419044716</v>
      </c>
      <c r="AK182">
        <f t="shared" si="38"/>
        <v>5.6683330883073557</v>
      </c>
      <c r="AL182">
        <f t="shared" si="39"/>
        <v>4.1010206281873689</v>
      </c>
      <c r="AM182">
        <f t="shared" si="40"/>
        <v>4.0900317894076492</v>
      </c>
      <c r="AN182">
        <f t="shared" si="41"/>
        <v>4.0991944353341383</v>
      </c>
      <c r="AO182" s="12">
        <v>190163</v>
      </c>
      <c r="AP182" s="12">
        <v>161280</v>
      </c>
      <c r="AQ182" s="12">
        <v>21653</v>
      </c>
      <c r="AR182" s="12">
        <f t="shared" si="42"/>
        <v>7230</v>
      </c>
      <c r="AS182" s="7">
        <f t="shared" si="43"/>
        <v>1.8562979903656263</v>
      </c>
      <c r="AT182">
        <f t="shared" si="44"/>
        <v>1.7227665977411035</v>
      </c>
      <c r="AU182">
        <f t="shared" si="45"/>
        <v>2.4765384001174837</v>
      </c>
      <c r="AV182">
        <f t="shared" si="46"/>
        <v>1.8292199798610065</v>
      </c>
      <c r="AW182">
        <f t="shared" si="47"/>
        <v>0.99325177301028345</v>
      </c>
      <c r="AX182" s="23">
        <f t="shared" si="48"/>
        <v>7.5659116888413092E-2</v>
      </c>
      <c r="AY182">
        <f t="shared" si="48"/>
        <v>7.3770659763849888E-2</v>
      </c>
      <c r="AZ182">
        <f t="shared" si="49"/>
        <v>7.2903694536774033E-2</v>
      </c>
      <c r="BA182">
        <f t="shared" si="50"/>
        <v>-4.8316883379247999E-2</v>
      </c>
      <c r="BB182">
        <f t="shared" si="51"/>
        <v>0.21417765690278578</v>
      </c>
    </row>
    <row r="183" spans="1:54" x14ac:dyDescent="0.35">
      <c r="A183" s="5">
        <v>33270</v>
      </c>
      <c r="B183">
        <v>117655.38800000001</v>
      </c>
      <c r="C183">
        <v>8403.9631730000001</v>
      </c>
      <c r="D183">
        <v>3631.401104</v>
      </c>
      <c r="E183">
        <v>2800.3538760000001</v>
      </c>
      <c r="F183">
        <v>1075.813048</v>
      </c>
      <c r="G183">
        <v>624.61190650000003</v>
      </c>
      <c r="H183">
        <v>282.69215819999999</v>
      </c>
      <c r="I183" s="7">
        <v>6.6</v>
      </c>
      <c r="J183">
        <v>101301.1234</v>
      </c>
      <c r="K183">
        <v>6339.7253940000001</v>
      </c>
      <c r="L183">
        <v>2776.7081410000001</v>
      </c>
      <c r="M183">
        <v>2136.925416</v>
      </c>
      <c r="N183">
        <v>813.45655209999995</v>
      </c>
      <c r="O183">
        <v>480.00990999999999</v>
      </c>
      <c r="P183">
        <v>198.42654189999999</v>
      </c>
      <c r="Q183" s="7">
        <v>5.8</v>
      </c>
      <c r="R183">
        <v>12051.01583</v>
      </c>
      <c r="S183">
        <v>1679.041731</v>
      </c>
      <c r="T183">
        <v>744.59545749999995</v>
      </c>
      <c r="U183">
        <v>524.9654567</v>
      </c>
      <c r="V183">
        <v>216.10023670000001</v>
      </c>
      <c r="W183">
        <v>137.69293450000001</v>
      </c>
      <c r="X183">
        <v>72.661297419999997</v>
      </c>
      <c r="Y183" s="7">
        <v>12.2</v>
      </c>
      <c r="Z183">
        <v>4377.6960099999997</v>
      </c>
      <c r="AA183">
        <v>345.73667</v>
      </c>
      <c r="AB183">
        <v>168.85429959999999</v>
      </c>
      <c r="AC183">
        <v>117.8489345</v>
      </c>
      <c r="AD183">
        <v>41.782665569999999</v>
      </c>
      <c r="AE183">
        <v>18.234465650000001</v>
      </c>
      <c r="AF183">
        <v>8.2450844960000005</v>
      </c>
      <c r="AG183" s="7">
        <f t="shared" si="35"/>
        <v>7.3196061725177382</v>
      </c>
      <c r="AH183">
        <f>Sheet1!C483</f>
        <v>2.61</v>
      </c>
      <c r="AI183">
        <f t="shared" si="36"/>
        <v>4.1504216653251031</v>
      </c>
      <c r="AJ183">
        <f t="shared" si="37"/>
        <v>3.8907582808496337</v>
      </c>
      <c r="AK183">
        <f t="shared" si="38"/>
        <v>5.6428716093847111</v>
      </c>
      <c r="AL183">
        <f t="shared" si="39"/>
        <v>4.3708319700339997</v>
      </c>
      <c r="AM183">
        <f t="shared" si="40"/>
        <v>4.1006621211762093</v>
      </c>
      <c r="AN183">
        <f t="shared" si="41"/>
        <v>4.1086754992184833</v>
      </c>
      <c r="AO183" s="12">
        <v>190271</v>
      </c>
      <c r="AP183" s="12">
        <v>161342</v>
      </c>
      <c r="AQ183" s="12">
        <v>21678</v>
      </c>
      <c r="AR183" s="12">
        <f t="shared" si="42"/>
        <v>7251</v>
      </c>
      <c r="AS183" s="7">
        <f t="shared" si="43"/>
        <v>1.8870696490323797</v>
      </c>
      <c r="AT183">
        <f t="shared" si="44"/>
        <v>1.7578579175523736</v>
      </c>
      <c r="AU183">
        <f t="shared" si="45"/>
        <v>2.5014359517392109</v>
      </c>
      <c r="AV183">
        <f t="shared" si="46"/>
        <v>1.9905565249572488</v>
      </c>
      <c r="AW183">
        <f t="shared" si="47"/>
        <v>0.95935022133460202</v>
      </c>
      <c r="AX183" s="23">
        <f t="shared" si="48"/>
        <v>0.10643077555516656</v>
      </c>
      <c r="AY183">
        <f t="shared" si="48"/>
        <v>0.10886197957512</v>
      </c>
      <c r="AZ183">
        <f t="shared" si="49"/>
        <v>9.7801246158501165E-2</v>
      </c>
      <c r="BA183">
        <f t="shared" si="50"/>
        <v>0.11301966171699429</v>
      </c>
      <c r="BB183">
        <f t="shared" si="51"/>
        <v>0.24807920857846721</v>
      </c>
    </row>
    <row r="184" spans="1:54" x14ac:dyDescent="0.35">
      <c r="A184" s="5">
        <v>33298</v>
      </c>
      <c r="B184">
        <v>117565.6317</v>
      </c>
      <c r="C184">
        <v>8678.7457279999999</v>
      </c>
      <c r="D184">
        <v>3649.5595979999998</v>
      </c>
      <c r="E184">
        <v>2949.9208840000001</v>
      </c>
      <c r="F184">
        <v>1187.3402349999999</v>
      </c>
      <c r="G184">
        <v>654.54119969999999</v>
      </c>
      <c r="H184">
        <v>277.64551080000001</v>
      </c>
      <c r="I184" s="7">
        <v>6.8</v>
      </c>
      <c r="J184">
        <v>101050.3662</v>
      </c>
      <c r="K184">
        <v>6555.4359729999996</v>
      </c>
      <c r="L184">
        <v>2749.4732819999999</v>
      </c>
      <c r="M184">
        <v>2195.863085</v>
      </c>
      <c r="N184">
        <v>900.7997742</v>
      </c>
      <c r="O184">
        <v>463.99909029999998</v>
      </c>
      <c r="P184">
        <v>199.4282379</v>
      </c>
      <c r="Q184" s="7">
        <v>6</v>
      </c>
      <c r="R184">
        <v>12152.469870000001</v>
      </c>
      <c r="S184">
        <v>1737.531156</v>
      </c>
      <c r="T184">
        <v>725.23974720000001</v>
      </c>
      <c r="U184">
        <v>569.24711100000002</v>
      </c>
      <c r="V184">
        <v>217.29536569999999</v>
      </c>
      <c r="W184">
        <v>162.85632680000001</v>
      </c>
      <c r="X184">
        <v>77.679403469999997</v>
      </c>
      <c r="Y184" s="7">
        <v>12.5</v>
      </c>
      <c r="Z184">
        <v>4379.7766920000004</v>
      </c>
      <c r="AA184">
        <v>347.4584868</v>
      </c>
      <c r="AB184">
        <v>162.82620009999999</v>
      </c>
      <c r="AC184">
        <v>138.72364020000001</v>
      </c>
      <c r="AD184">
        <v>42.810198939999999</v>
      </c>
      <c r="AE184">
        <v>22.258269819999999</v>
      </c>
      <c r="AF184">
        <v>5.3132563099999999</v>
      </c>
      <c r="AG184" s="7">
        <f t="shared" si="35"/>
        <v>7.350141756395578</v>
      </c>
      <c r="AH184">
        <f>Sheet1!C484</f>
        <v>2.5499999999999998</v>
      </c>
      <c r="AI184">
        <f t="shared" si="36"/>
        <v>4.1641325627314023</v>
      </c>
      <c r="AJ184">
        <f t="shared" si="37"/>
        <v>3.9115214431215892</v>
      </c>
      <c r="AK184">
        <f t="shared" si="38"/>
        <v>5.6457948953181072</v>
      </c>
      <c r="AL184">
        <f t="shared" si="39"/>
        <v>4.3293026550252556</v>
      </c>
      <c r="AM184">
        <f t="shared" si="40"/>
        <v>4.1173170789289042</v>
      </c>
      <c r="AN184">
        <f t="shared" si="41"/>
        <v>4.1251688592056732</v>
      </c>
      <c r="AO184" s="12">
        <v>190381</v>
      </c>
      <c r="AP184" s="12">
        <v>161406</v>
      </c>
      <c r="AQ184" s="12">
        <v>21701</v>
      </c>
      <c r="AR184" s="12">
        <f t="shared" si="42"/>
        <v>7274</v>
      </c>
      <c r="AS184" s="7">
        <f t="shared" si="43"/>
        <v>1.9169226121820611</v>
      </c>
      <c r="AT184">
        <f t="shared" si="44"/>
        <v>1.791759469228055</v>
      </c>
      <c r="AU184">
        <f t="shared" si="45"/>
        <v>2.5257286443082556</v>
      </c>
      <c r="AV184">
        <f t="shared" si="46"/>
        <v>1.9947195996231939</v>
      </c>
      <c r="AW184">
        <f t="shared" si="47"/>
        <v>0.93609335917033476</v>
      </c>
      <c r="AX184" s="23">
        <f t="shared" si="48"/>
        <v>0.13628373870484789</v>
      </c>
      <c r="AY184">
        <f t="shared" si="48"/>
        <v>0.14276353125080132</v>
      </c>
      <c r="AZ184">
        <f t="shared" si="49"/>
        <v>0.12209393872754593</v>
      </c>
      <c r="BA184">
        <f t="shared" si="50"/>
        <v>0.11718273638293941</v>
      </c>
      <c r="BB184">
        <f t="shared" si="51"/>
        <v>0.27133607074273447</v>
      </c>
    </row>
    <row r="185" spans="1:54" x14ac:dyDescent="0.35">
      <c r="A185" s="5">
        <v>33329</v>
      </c>
      <c r="B185">
        <v>118234.70759999999</v>
      </c>
      <c r="C185">
        <v>8595.2388780000001</v>
      </c>
      <c r="D185">
        <v>3541.2795460000002</v>
      </c>
      <c r="E185">
        <v>2791.1733039999999</v>
      </c>
      <c r="F185">
        <v>1214.927649</v>
      </c>
      <c r="G185">
        <v>655.59415899999999</v>
      </c>
      <c r="H185">
        <v>341.8664134</v>
      </c>
      <c r="I185" s="7">
        <v>6.7</v>
      </c>
      <c r="J185">
        <v>101695.5891</v>
      </c>
      <c r="K185">
        <v>6509.6578659999996</v>
      </c>
      <c r="L185">
        <v>2665.6441460000001</v>
      </c>
      <c r="M185">
        <v>2144.0255139999999</v>
      </c>
      <c r="N185">
        <v>910.68058880000001</v>
      </c>
      <c r="O185">
        <v>481.73017909999999</v>
      </c>
      <c r="P185">
        <v>248.23148879999999</v>
      </c>
      <c r="Q185" s="7">
        <v>5.9</v>
      </c>
      <c r="R185">
        <v>12175.70758</v>
      </c>
      <c r="S185">
        <v>1774.712996</v>
      </c>
      <c r="T185">
        <v>741.9520546</v>
      </c>
      <c r="U185">
        <v>565.2303273</v>
      </c>
      <c r="V185">
        <v>222.6503257</v>
      </c>
      <c r="W185">
        <v>176.67041789999999</v>
      </c>
      <c r="X185">
        <v>78.829572209999995</v>
      </c>
      <c r="Y185" s="7">
        <v>12.7</v>
      </c>
      <c r="Z185">
        <v>4385.653037</v>
      </c>
      <c r="AA185">
        <v>331.64293989999999</v>
      </c>
      <c r="AB185">
        <v>138.48090199999999</v>
      </c>
      <c r="AC185">
        <v>105.1393621</v>
      </c>
      <c r="AD185">
        <v>65.658075769999996</v>
      </c>
      <c r="AE185">
        <v>11.53607257</v>
      </c>
      <c r="AF185">
        <v>11.585080509999999</v>
      </c>
      <c r="AG185" s="7">
        <f t="shared" si="35"/>
        <v>7.0303610696469638</v>
      </c>
      <c r="AH185">
        <f>Sheet1!C485</f>
        <v>2.5299999999999998</v>
      </c>
      <c r="AI185">
        <f t="shared" si="36"/>
        <v>4.1171592147984759</v>
      </c>
      <c r="AJ185">
        <f t="shared" si="37"/>
        <v>3.8635475925630836</v>
      </c>
      <c r="AK185">
        <f t="shared" si="38"/>
        <v>5.6684212969750218</v>
      </c>
      <c r="AL185">
        <f t="shared" si="39"/>
        <v>4.2174415830224392</v>
      </c>
      <c r="AM185">
        <f t="shared" si="40"/>
        <v>4.0765443578818079</v>
      </c>
      <c r="AN185">
        <f t="shared" si="41"/>
        <v>4.0829585997357789</v>
      </c>
      <c r="AO185" s="12">
        <v>190517</v>
      </c>
      <c r="AP185" s="12">
        <v>161488</v>
      </c>
      <c r="AQ185" s="12">
        <v>21729</v>
      </c>
      <c r="AR185" s="12">
        <f t="shared" si="42"/>
        <v>7300</v>
      </c>
      <c r="AS185" s="7">
        <f t="shared" si="43"/>
        <v>1.9021075263969205</v>
      </c>
      <c r="AT185">
        <f t="shared" si="44"/>
        <v>1.7749523509116738</v>
      </c>
      <c r="AU185">
        <f t="shared" si="45"/>
        <v>2.5416019934645457</v>
      </c>
      <c r="AV185">
        <f t="shared" si="46"/>
        <v>1.9502380657620879</v>
      </c>
      <c r="AW185">
        <f t="shared" si="47"/>
        <v>0.92821930273942876</v>
      </c>
      <c r="AX185" s="23">
        <f t="shared" si="48"/>
        <v>0.12146865291970732</v>
      </c>
      <c r="AY185">
        <f t="shared" si="48"/>
        <v>0.12595641293442017</v>
      </c>
      <c r="AZ185">
        <f t="shared" si="49"/>
        <v>0.13796728788383605</v>
      </c>
      <c r="BA185">
        <f t="shared" si="50"/>
        <v>7.270120252183343E-2</v>
      </c>
      <c r="BB185">
        <f t="shared" si="51"/>
        <v>0.27921012717364047</v>
      </c>
    </row>
    <row r="186" spans="1:54" x14ac:dyDescent="0.35">
      <c r="A186" s="5">
        <v>33359</v>
      </c>
      <c r="B186">
        <v>117379.2144</v>
      </c>
      <c r="C186">
        <v>8720.8233540000001</v>
      </c>
      <c r="D186">
        <v>3606.641928</v>
      </c>
      <c r="E186">
        <v>2951.8246119999999</v>
      </c>
      <c r="F186">
        <v>1214.1759649999999</v>
      </c>
      <c r="G186">
        <v>748.53496380000001</v>
      </c>
      <c r="H186">
        <v>291.97407449999997</v>
      </c>
      <c r="I186" s="7">
        <v>6.9</v>
      </c>
      <c r="J186">
        <v>101087.019</v>
      </c>
      <c r="K186">
        <v>6631.2743090000004</v>
      </c>
      <c r="L186">
        <v>2775.9051490000002</v>
      </c>
      <c r="M186">
        <v>2239.1974249999998</v>
      </c>
      <c r="N186">
        <v>904.53288320000001</v>
      </c>
      <c r="O186">
        <v>556.14117769999996</v>
      </c>
      <c r="P186">
        <v>222.87176640000001</v>
      </c>
      <c r="Q186" s="7">
        <v>6.1</v>
      </c>
      <c r="R186">
        <v>11922.38197</v>
      </c>
      <c r="S186">
        <v>1786.469057</v>
      </c>
      <c r="T186">
        <v>699.30923829999995</v>
      </c>
      <c r="U186">
        <v>604.95905500000003</v>
      </c>
      <c r="V186">
        <v>264.49530559999999</v>
      </c>
      <c r="W186">
        <v>158.66067530000001</v>
      </c>
      <c r="X186">
        <v>51.119625450000001</v>
      </c>
      <c r="Y186" s="7">
        <v>12.8</v>
      </c>
      <c r="Z186">
        <v>4381.0360149999997</v>
      </c>
      <c r="AA186">
        <v>342.74642119999999</v>
      </c>
      <c r="AB186">
        <v>137.8751163</v>
      </c>
      <c r="AC186">
        <v>110.83686779999999</v>
      </c>
      <c r="AD186">
        <v>47.618640040000003</v>
      </c>
      <c r="AE186">
        <v>31.02067804</v>
      </c>
      <c r="AF186">
        <v>8.5043116080000001</v>
      </c>
      <c r="AG186" s="7">
        <f t="shared" si="35"/>
        <v>7.2557622165960511</v>
      </c>
      <c r="AH186">
        <f>Sheet1!C486</f>
        <v>2.5299999999999998</v>
      </c>
      <c r="AI186">
        <f t="shared" si="36"/>
        <v>4.1781574886545387</v>
      </c>
      <c r="AJ186">
        <f t="shared" si="37"/>
        <v>3.9284857133506286</v>
      </c>
      <c r="AK186">
        <f t="shared" si="38"/>
        <v>5.6906941580091965</v>
      </c>
      <c r="AL186">
        <f t="shared" si="39"/>
        <v>4.2845161229697819</v>
      </c>
      <c r="AM186">
        <f t="shared" si="40"/>
        <v>4.1349850965928585</v>
      </c>
      <c r="AN186">
        <f t="shared" si="41"/>
        <v>4.1432239083104143</v>
      </c>
      <c r="AO186" s="12">
        <v>190650</v>
      </c>
      <c r="AP186" s="12">
        <v>161572</v>
      </c>
      <c r="AQ186" s="12">
        <v>21752</v>
      </c>
      <c r="AR186" s="12">
        <f t="shared" si="42"/>
        <v>7326</v>
      </c>
      <c r="AS186" s="7">
        <f t="shared" si="43"/>
        <v>1.9315214116032138</v>
      </c>
      <c r="AT186">
        <f t="shared" si="44"/>
        <v>1.8082887711792655</v>
      </c>
      <c r="AU186">
        <f t="shared" si="45"/>
        <v>2.5494451709255714</v>
      </c>
      <c r="AV186">
        <f t="shared" si="46"/>
        <v>1.9817959416854671</v>
      </c>
      <c r="AW186">
        <f t="shared" si="47"/>
        <v>0.92821930273942876</v>
      </c>
      <c r="AX186" s="23">
        <f t="shared" si="48"/>
        <v>0.15088253812600061</v>
      </c>
      <c r="AY186">
        <f t="shared" si="48"/>
        <v>0.15929283320201182</v>
      </c>
      <c r="AZ186">
        <f t="shared" si="49"/>
        <v>0.14581046534486175</v>
      </c>
      <c r="BA186">
        <f t="shared" si="50"/>
        <v>0.10425907844521265</v>
      </c>
      <c r="BB186">
        <f t="shared" si="51"/>
        <v>0.27921012717364047</v>
      </c>
    </row>
    <row r="187" spans="1:54" x14ac:dyDescent="0.35">
      <c r="A187" s="5">
        <v>33390</v>
      </c>
      <c r="B187">
        <v>117747.666</v>
      </c>
      <c r="C187">
        <v>8592.3984440000004</v>
      </c>
      <c r="D187">
        <v>3433.2461469999998</v>
      </c>
      <c r="E187">
        <v>2825.9572020000001</v>
      </c>
      <c r="F187">
        <v>1356.9312689999999</v>
      </c>
      <c r="G187">
        <v>787.2263878</v>
      </c>
      <c r="H187">
        <v>342.85116870000002</v>
      </c>
      <c r="I187" s="7">
        <v>6.9</v>
      </c>
      <c r="J187">
        <v>101217.58719999999</v>
      </c>
      <c r="K187">
        <v>6533.0915640000003</v>
      </c>
      <c r="L187">
        <v>2632.2227699999999</v>
      </c>
      <c r="M187">
        <v>2119.582457</v>
      </c>
      <c r="N187">
        <v>1068.9403569999999</v>
      </c>
      <c r="O187">
        <v>574.63051110000004</v>
      </c>
      <c r="P187">
        <v>238.0616306</v>
      </c>
      <c r="Q187" s="7">
        <v>6.2</v>
      </c>
      <c r="R187">
        <v>12063.306329999999</v>
      </c>
      <c r="S187">
        <v>1771.157541</v>
      </c>
      <c r="T187">
        <v>656.56299860000001</v>
      </c>
      <c r="U187">
        <v>606.38865859999999</v>
      </c>
      <c r="V187">
        <v>261.15113200000002</v>
      </c>
      <c r="W187">
        <v>186.54744070000001</v>
      </c>
      <c r="X187">
        <v>89.857826299999999</v>
      </c>
      <c r="Y187" s="7">
        <v>12.5</v>
      </c>
      <c r="Z187">
        <v>4462.2271609999998</v>
      </c>
      <c r="AA187">
        <v>335.02334739999998</v>
      </c>
      <c r="AB187">
        <v>139.73743880000001</v>
      </c>
      <c r="AC187">
        <v>111.6093724</v>
      </c>
      <c r="AD187">
        <v>41.849458390000002</v>
      </c>
      <c r="AE187">
        <v>23.955579119999999</v>
      </c>
      <c r="AF187">
        <v>10.19648026</v>
      </c>
      <c r="AG187" s="7">
        <f t="shared" si="35"/>
        <v>6.9836533825651417</v>
      </c>
      <c r="AH187">
        <f>Sheet1!C487</f>
        <v>2.57</v>
      </c>
      <c r="AI187">
        <f t="shared" si="36"/>
        <v>4.2110568744675012</v>
      </c>
      <c r="AJ187">
        <f t="shared" si="37"/>
        <v>3.9917414745947664</v>
      </c>
      <c r="AK187">
        <f t="shared" si="38"/>
        <v>5.6678920243773172</v>
      </c>
      <c r="AL187">
        <f t="shared" si="39"/>
        <v>4.2365067205413958</v>
      </c>
      <c r="AM187">
        <f t="shared" si="40"/>
        <v>4.1859143187895222</v>
      </c>
      <c r="AN187">
        <f t="shared" si="41"/>
        <v>4.1924832677881954</v>
      </c>
      <c r="AO187" s="12">
        <v>190800</v>
      </c>
      <c r="AP187" s="12">
        <v>161669</v>
      </c>
      <c r="AQ187" s="12">
        <v>21777</v>
      </c>
      <c r="AR187" s="12">
        <f t="shared" si="42"/>
        <v>7354</v>
      </c>
      <c r="AS187" s="7">
        <f t="shared" si="43"/>
        <v>1.9315214116032138</v>
      </c>
      <c r="AT187">
        <f t="shared" si="44"/>
        <v>1.824549292051046</v>
      </c>
      <c r="AU187">
        <f t="shared" si="45"/>
        <v>2.5257286443082556</v>
      </c>
      <c r="AV187">
        <f t="shared" si="46"/>
        <v>1.943572187088777</v>
      </c>
      <c r="AW187">
        <f t="shared" si="47"/>
        <v>0.94390589890712839</v>
      </c>
      <c r="AX187" s="23">
        <f t="shared" si="48"/>
        <v>0.15088253812600061</v>
      </c>
      <c r="AY187">
        <f t="shared" si="48"/>
        <v>0.17555335407379236</v>
      </c>
      <c r="AZ187">
        <f t="shared" si="49"/>
        <v>0.12209393872754593</v>
      </c>
      <c r="BA187">
        <f t="shared" si="50"/>
        <v>6.6035323848522509E-2</v>
      </c>
      <c r="BB187">
        <f t="shared" si="51"/>
        <v>0.26352353100594084</v>
      </c>
    </row>
    <row r="188" spans="1:54" x14ac:dyDescent="0.35">
      <c r="A188" s="5">
        <v>33420</v>
      </c>
      <c r="B188">
        <v>117671.9518</v>
      </c>
      <c r="C188">
        <v>8585.7152800000003</v>
      </c>
      <c r="D188">
        <v>3489.2844530000002</v>
      </c>
      <c r="E188">
        <v>2799.5904019999998</v>
      </c>
      <c r="F188">
        <v>1213.1841899999999</v>
      </c>
      <c r="G188">
        <v>771.23035670000002</v>
      </c>
      <c r="H188">
        <v>329.92032569999998</v>
      </c>
      <c r="I188" s="7">
        <v>6.8</v>
      </c>
      <c r="J188">
        <v>101009.9025</v>
      </c>
      <c r="K188">
        <v>6602.871924</v>
      </c>
      <c r="L188">
        <v>2724.086538</v>
      </c>
      <c r="M188">
        <v>2139.8081889999999</v>
      </c>
      <c r="N188">
        <v>955.73800089999997</v>
      </c>
      <c r="O188">
        <v>585.32124920000001</v>
      </c>
      <c r="P188">
        <v>226.59124790000001</v>
      </c>
      <c r="Q188" s="7">
        <v>6.2</v>
      </c>
      <c r="R188">
        <v>12091.70558</v>
      </c>
      <c r="S188">
        <v>1664.6379899999999</v>
      </c>
      <c r="T188">
        <v>634.02682890000006</v>
      </c>
      <c r="U188">
        <v>577.34173720000001</v>
      </c>
      <c r="V188">
        <v>219.84027359999999</v>
      </c>
      <c r="W188">
        <v>146.48687849999999</v>
      </c>
      <c r="X188">
        <v>92.448345950000004</v>
      </c>
      <c r="Y188" s="7">
        <v>11.9</v>
      </c>
      <c r="Z188">
        <v>4533.5213560000002</v>
      </c>
      <c r="AA188">
        <v>321.18128239999999</v>
      </c>
      <c r="AB188">
        <v>126.8940704</v>
      </c>
      <c r="AC188">
        <v>108.61523270000001</v>
      </c>
      <c r="AD188">
        <v>37.03622386</v>
      </c>
      <c r="AE188">
        <v>31.090269960000001</v>
      </c>
      <c r="AF188">
        <v>14.045278809999999</v>
      </c>
      <c r="AG188" s="7">
        <f t="shared" si="35"/>
        <v>6.6158796186506299</v>
      </c>
      <c r="AH188">
        <f>Sheet1!C488</f>
        <v>2.48</v>
      </c>
      <c r="AI188">
        <f t="shared" si="36"/>
        <v>4.1065800856673915</v>
      </c>
      <c r="AJ188">
        <f t="shared" si="37"/>
        <v>3.9212242986087902</v>
      </c>
      <c r="AK188">
        <f t="shared" si="38"/>
        <v>5.43249482282312</v>
      </c>
      <c r="AL188">
        <f t="shared" si="39"/>
        <v>4.0506026038422434</v>
      </c>
      <c r="AM188">
        <f t="shared" si="40"/>
        <v>4.0898075675506878</v>
      </c>
      <c r="AN188">
        <f t="shared" si="41"/>
        <v>4.0987726629072032</v>
      </c>
      <c r="AO188" s="12">
        <v>190946</v>
      </c>
      <c r="AP188" s="12">
        <v>161764</v>
      </c>
      <c r="AQ188" s="12">
        <v>21801</v>
      </c>
      <c r="AR188" s="12">
        <f t="shared" si="42"/>
        <v>7381</v>
      </c>
      <c r="AS188" s="7">
        <f t="shared" si="43"/>
        <v>1.9169226121820611</v>
      </c>
      <c r="AT188">
        <f t="shared" si="44"/>
        <v>1.824549292051046</v>
      </c>
      <c r="AU188">
        <f t="shared" si="45"/>
        <v>2.4765384001174837</v>
      </c>
      <c r="AV188">
        <f t="shared" si="46"/>
        <v>1.8894727620677352</v>
      </c>
      <c r="AW188">
        <f t="shared" si="47"/>
        <v>0.90825856017689077</v>
      </c>
      <c r="AX188" s="23">
        <f t="shared" si="48"/>
        <v>0.13628373870484789</v>
      </c>
      <c r="AY188">
        <f t="shared" si="48"/>
        <v>0.17555335407379236</v>
      </c>
      <c r="AZ188">
        <f t="shared" si="49"/>
        <v>7.2903694536774033E-2</v>
      </c>
      <c r="BA188">
        <f t="shared" si="50"/>
        <v>1.1935898827480695E-2</v>
      </c>
      <c r="BB188">
        <f t="shared" si="51"/>
        <v>0.29917086973617846</v>
      </c>
    </row>
    <row r="189" spans="1:54" x14ac:dyDescent="0.35">
      <c r="A189" s="5">
        <v>33451</v>
      </c>
      <c r="B189">
        <v>117439.28109999999</v>
      </c>
      <c r="C189">
        <v>8671.9703310000004</v>
      </c>
      <c r="D189">
        <v>3489.0718630000001</v>
      </c>
      <c r="E189">
        <v>2759.2508330000001</v>
      </c>
      <c r="F189">
        <v>1261.370956</v>
      </c>
      <c r="G189">
        <v>844.14454020000005</v>
      </c>
      <c r="H189">
        <v>323.64651359999999</v>
      </c>
      <c r="I189" s="7">
        <v>6.9</v>
      </c>
      <c r="J189">
        <v>100909.9599</v>
      </c>
      <c r="K189">
        <v>6594.4957990000003</v>
      </c>
      <c r="L189">
        <v>2658.461331</v>
      </c>
      <c r="M189">
        <v>2138.4665540000001</v>
      </c>
      <c r="N189">
        <v>971.88473910000005</v>
      </c>
      <c r="O189">
        <v>610.26333480000005</v>
      </c>
      <c r="P189">
        <v>243.2265879</v>
      </c>
      <c r="Q189" s="7">
        <v>6.2</v>
      </c>
      <c r="R189">
        <v>12008.65748</v>
      </c>
      <c r="S189">
        <v>1738.298657</v>
      </c>
      <c r="T189">
        <v>704.1364863</v>
      </c>
      <c r="U189">
        <v>507.34939859999997</v>
      </c>
      <c r="V189">
        <v>236.68476089999999</v>
      </c>
      <c r="W189">
        <v>216.50726990000001</v>
      </c>
      <c r="X189">
        <v>73.526166369999999</v>
      </c>
      <c r="Y189" s="7">
        <v>12.4</v>
      </c>
      <c r="Z189">
        <v>4520.6441539999996</v>
      </c>
      <c r="AA189">
        <v>355.6428315</v>
      </c>
      <c r="AB189">
        <v>136.08531980000001</v>
      </c>
      <c r="AC189">
        <v>112.23675710000001</v>
      </c>
      <c r="AD189">
        <v>53.035484959999998</v>
      </c>
      <c r="AE189">
        <v>35.329002180000003</v>
      </c>
      <c r="AF189">
        <v>7.3543800199999998</v>
      </c>
      <c r="AG189" s="7">
        <f t="shared" si="35"/>
        <v>7.2933121565143786</v>
      </c>
      <c r="AH189">
        <f>Sheet1!C489</f>
        <v>2.44</v>
      </c>
      <c r="AI189">
        <f t="shared" si="36"/>
        <v>4.1031695066131499</v>
      </c>
      <c r="AJ189">
        <f t="shared" si="37"/>
        <v>3.8894729720104753</v>
      </c>
      <c r="AK189">
        <f t="shared" si="38"/>
        <v>5.5005454275008034</v>
      </c>
      <c r="AL189">
        <f t="shared" si="39"/>
        <v>4.2184928187558981</v>
      </c>
      <c r="AM189">
        <f t="shared" si="40"/>
        <v>4.0783197956394561</v>
      </c>
      <c r="AN189">
        <f t="shared" si="41"/>
        <v>4.086266086521845</v>
      </c>
      <c r="AO189" s="12">
        <v>191116</v>
      </c>
      <c r="AP189" s="12">
        <v>161876</v>
      </c>
      <c r="AQ189" s="12">
        <v>21832</v>
      </c>
      <c r="AR189" s="12">
        <f t="shared" si="42"/>
        <v>7408</v>
      </c>
      <c r="AS189" s="7">
        <f t="shared" si="43"/>
        <v>1.9315214116032138</v>
      </c>
      <c r="AT189">
        <f t="shared" si="44"/>
        <v>1.824549292051046</v>
      </c>
      <c r="AU189">
        <f t="shared" si="45"/>
        <v>2.5176964726109912</v>
      </c>
      <c r="AV189">
        <f t="shared" si="46"/>
        <v>1.9869577852956755</v>
      </c>
      <c r="AW189">
        <f t="shared" si="47"/>
        <v>0.89199803930511046</v>
      </c>
      <c r="AX189" s="23">
        <f t="shared" si="48"/>
        <v>0.15088253812600061</v>
      </c>
      <c r="AY189">
        <f t="shared" si="48"/>
        <v>0.17555335407379236</v>
      </c>
      <c r="AZ189">
        <f t="shared" si="49"/>
        <v>0.11406176703028148</v>
      </c>
      <c r="BA189">
        <f t="shared" si="50"/>
        <v>0.10942092205542098</v>
      </c>
      <c r="BB189">
        <f t="shared" si="51"/>
        <v>0.31543139060795877</v>
      </c>
    </row>
    <row r="190" spans="1:54" x14ac:dyDescent="0.35">
      <c r="A190" s="5">
        <v>33482</v>
      </c>
      <c r="B190">
        <v>118083.856</v>
      </c>
      <c r="C190">
        <v>8735.1298999999999</v>
      </c>
      <c r="D190">
        <v>3523.942646</v>
      </c>
      <c r="E190">
        <v>2811.4700149999999</v>
      </c>
      <c r="F190">
        <v>1242.5251169999999</v>
      </c>
      <c r="G190">
        <v>810.83387419999997</v>
      </c>
      <c r="H190">
        <v>365.54941769999999</v>
      </c>
      <c r="I190" s="7">
        <v>6.9</v>
      </c>
      <c r="J190">
        <v>101287.2438</v>
      </c>
      <c r="K190">
        <v>6632.5694320000002</v>
      </c>
      <c r="L190">
        <v>2666.988304</v>
      </c>
      <c r="M190">
        <v>2176.2283590000002</v>
      </c>
      <c r="N190">
        <v>947.65282330000002</v>
      </c>
      <c r="O190">
        <v>618.59756340000001</v>
      </c>
      <c r="P190">
        <v>263.44047990000001</v>
      </c>
      <c r="Q190" s="7">
        <v>6.2</v>
      </c>
      <c r="R190">
        <v>12272.821959999999</v>
      </c>
      <c r="S190">
        <v>1742.111486</v>
      </c>
      <c r="T190">
        <v>688.86409319999996</v>
      </c>
      <c r="U190">
        <v>554.33471580000003</v>
      </c>
      <c r="V190">
        <v>247.82413969999999</v>
      </c>
      <c r="W190">
        <v>150.0749562</v>
      </c>
      <c r="X190">
        <v>86.490708839999996</v>
      </c>
      <c r="Y190" s="7">
        <v>12.3</v>
      </c>
      <c r="Z190">
        <v>4519.8105009999999</v>
      </c>
      <c r="AA190">
        <v>359.94617449999998</v>
      </c>
      <c r="AB190">
        <v>160.52828160000001</v>
      </c>
      <c r="AC190">
        <v>104.0041593</v>
      </c>
      <c r="AD190">
        <v>48.780025780000003</v>
      </c>
      <c r="AE190">
        <v>30.466738629999998</v>
      </c>
      <c r="AF190">
        <v>13.187695120000001</v>
      </c>
      <c r="AG190" s="7">
        <f t="shared" si="35"/>
        <v>7.3763139934250601</v>
      </c>
      <c r="AH190">
        <f>Sheet1!C490</f>
        <v>2.46</v>
      </c>
      <c r="AI190">
        <f t="shared" si="36"/>
        <v>4.1199514560246948</v>
      </c>
      <c r="AJ190">
        <f t="shared" si="37"/>
        <v>3.9053809033178828</v>
      </c>
      <c r="AK190">
        <f t="shared" si="38"/>
        <v>5.5007272246494825</v>
      </c>
      <c r="AL190">
        <f t="shared" si="39"/>
        <v>4.2597807952787488</v>
      </c>
      <c r="AM190">
        <f t="shared" si="40"/>
        <v>4.0951833333961112</v>
      </c>
      <c r="AN190">
        <f t="shared" si="41"/>
        <v>4.1015089751911677</v>
      </c>
      <c r="AO190" s="12">
        <v>191302</v>
      </c>
      <c r="AP190" s="12">
        <v>162002</v>
      </c>
      <c r="AQ190" s="12">
        <v>21867</v>
      </c>
      <c r="AR190" s="12">
        <f t="shared" si="42"/>
        <v>7433</v>
      </c>
      <c r="AS190" s="7">
        <f t="shared" si="43"/>
        <v>1.9315214116032138</v>
      </c>
      <c r="AT190">
        <f t="shared" si="44"/>
        <v>1.824549292051046</v>
      </c>
      <c r="AU190">
        <f t="shared" si="45"/>
        <v>2.5095992623783721</v>
      </c>
      <c r="AV190">
        <f t="shared" si="46"/>
        <v>1.9982740549557516</v>
      </c>
      <c r="AW190">
        <f t="shared" si="47"/>
        <v>0.90016134994427144</v>
      </c>
      <c r="AX190" s="23">
        <f t="shared" si="48"/>
        <v>0.15088253812600061</v>
      </c>
      <c r="AY190">
        <f t="shared" si="48"/>
        <v>0.17555335407379236</v>
      </c>
      <c r="AZ190">
        <f t="shared" si="49"/>
        <v>0.10596455679766237</v>
      </c>
      <c r="BA190">
        <f t="shared" si="50"/>
        <v>0.12073719171549713</v>
      </c>
      <c r="BB190">
        <f t="shared" si="51"/>
        <v>0.30726807996879779</v>
      </c>
    </row>
    <row r="191" spans="1:54" x14ac:dyDescent="0.35">
      <c r="A191" s="5">
        <v>33512</v>
      </c>
      <c r="B191">
        <v>117799.6346</v>
      </c>
      <c r="C191">
        <v>8956.3353750000006</v>
      </c>
      <c r="D191">
        <v>3489.9532410000002</v>
      </c>
      <c r="E191">
        <v>2867.0661570000002</v>
      </c>
      <c r="F191">
        <v>1373.9323019999999</v>
      </c>
      <c r="G191">
        <v>823.19655090000003</v>
      </c>
      <c r="H191">
        <v>360.64022729999999</v>
      </c>
      <c r="I191" s="7">
        <v>7</v>
      </c>
      <c r="J191">
        <v>101298.4791</v>
      </c>
      <c r="K191">
        <v>6759.536959</v>
      </c>
      <c r="L191">
        <v>2652.6223070000001</v>
      </c>
      <c r="M191">
        <v>2150.7979070000001</v>
      </c>
      <c r="N191">
        <v>1032.449701</v>
      </c>
      <c r="O191">
        <v>610.44762130000004</v>
      </c>
      <c r="P191">
        <v>273.97853720000001</v>
      </c>
      <c r="Q191" s="7">
        <v>6.2</v>
      </c>
      <c r="R191">
        <v>11996.606169999999</v>
      </c>
      <c r="S191">
        <v>1834.763604</v>
      </c>
      <c r="T191">
        <v>690.18470490000004</v>
      </c>
      <c r="U191">
        <v>602.18833270000005</v>
      </c>
      <c r="V191">
        <v>271.84781750000002</v>
      </c>
      <c r="W191">
        <v>177.7780851</v>
      </c>
      <c r="X191">
        <v>86.658080190000007</v>
      </c>
      <c r="Y191" s="7">
        <v>13.3</v>
      </c>
      <c r="Z191">
        <v>4506.1909020000003</v>
      </c>
      <c r="AA191">
        <v>385.50839980000001</v>
      </c>
      <c r="AB191">
        <v>168.41780560000001</v>
      </c>
      <c r="AC191">
        <v>116.885099</v>
      </c>
      <c r="AD191">
        <v>59.055342330000002</v>
      </c>
      <c r="AE191">
        <v>26.44077952</v>
      </c>
      <c r="AF191">
        <v>12.849489330000001</v>
      </c>
      <c r="AG191" s="7">
        <f t="shared" si="35"/>
        <v>7.8808687128038377</v>
      </c>
      <c r="AH191">
        <f>Sheet1!C491</f>
        <v>2.35</v>
      </c>
      <c r="AI191">
        <f t="shared" si="36"/>
        <v>4.0558599581346497</v>
      </c>
      <c r="AJ191">
        <f t="shared" si="37"/>
        <v>3.8170669367984629</v>
      </c>
      <c r="AK191">
        <f t="shared" si="38"/>
        <v>5.5906171394578612</v>
      </c>
      <c r="AL191">
        <f t="shared" si="39"/>
        <v>4.303491777044429</v>
      </c>
      <c r="AM191">
        <f t="shared" si="40"/>
        <v>4.0301215090490281</v>
      </c>
      <c r="AN191">
        <f t="shared" si="41"/>
        <v>4.0388801920833304</v>
      </c>
      <c r="AO191" s="12">
        <v>191497</v>
      </c>
      <c r="AP191" s="12">
        <v>162133</v>
      </c>
      <c r="AQ191" s="12">
        <v>21904</v>
      </c>
      <c r="AR191" s="12">
        <f t="shared" si="42"/>
        <v>7460</v>
      </c>
      <c r="AS191" s="7">
        <f t="shared" si="43"/>
        <v>1.9459101490553132</v>
      </c>
      <c r="AT191">
        <f t="shared" si="44"/>
        <v>1.824549292051046</v>
      </c>
      <c r="AU191">
        <f t="shared" si="45"/>
        <v>2.5877640352277083</v>
      </c>
      <c r="AV191">
        <f t="shared" si="46"/>
        <v>2.0644381405351071</v>
      </c>
      <c r="AW191">
        <f t="shared" si="47"/>
        <v>0.85441532815606758</v>
      </c>
      <c r="AX191" s="23">
        <f t="shared" si="48"/>
        <v>0.16527127557810006</v>
      </c>
      <c r="AY191">
        <f t="shared" si="48"/>
        <v>0.17555335407379236</v>
      </c>
      <c r="AZ191">
        <f t="shared" si="49"/>
        <v>0.18412932964699857</v>
      </c>
      <c r="BA191">
        <f t="shared" si="50"/>
        <v>0.18690127729485262</v>
      </c>
      <c r="BB191">
        <f t="shared" si="51"/>
        <v>0.35301410175700165</v>
      </c>
    </row>
    <row r="192" spans="1:54" x14ac:dyDescent="0.35">
      <c r="A192" s="5">
        <v>33543</v>
      </c>
      <c r="B192">
        <v>117793.3122</v>
      </c>
      <c r="C192">
        <v>8993.7212049999998</v>
      </c>
      <c r="D192">
        <v>3457.017625</v>
      </c>
      <c r="E192">
        <v>2818.8812849999999</v>
      </c>
      <c r="F192">
        <v>1320.866528</v>
      </c>
      <c r="G192">
        <v>1001.450374</v>
      </c>
      <c r="H192">
        <v>406.95442000000003</v>
      </c>
      <c r="I192" s="7">
        <v>7</v>
      </c>
      <c r="J192">
        <v>101228.03230000001</v>
      </c>
      <c r="K192">
        <v>6855.5294519999998</v>
      </c>
      <c r="L192">
        <v>2686.790285</v>
      </c>
      <c r="M192">
        <v>2122.760178</v>
      </c>
      <c r="N192">
        <v>988.7572596</v>
      </c>
      <c r="O192">
        <v>757.30520390000004</v>
      </c>
      <c r="P192">
        <v>303.55676790000001</v>
      </c>
      <c r="Q192" s="7">
        <v>6.3</v>
      </c>
      <c r="R192">
        <v>12022.10324</v>
      </c>
      <c r="S192">
        <v>1758.457134</v>
      </c>
      <c r="T192">
        <v>643.80953209999996</v>
      </c>
      <c r="U192">
        <v>546.83338140000001</v>
      </c>
      <c r="V192">
        <v>277.8717231</v>
      </c>
      <c r="W192">
        <v>193.23431579999999</v>
      </c>
      <c r="X192">
        <v>85.811133709999993</v>
      </c>
      <c r="Y192" s="7">
        <v>12.5</v>
      </c>
      <c r="Z192">
        <v>4539.6680720000004</v>
      </c>
      <c r="AA192">
        <v>348.78107870000002</v>
      </c>
      <c r="AB192">
        <v>121.77408440000001</v>
      </c>
      <c r="AC192">
        <v>121.6937685</v>
      </c>
      <c r="AD192">
        <v>58.811875299999997</v>
      </c>
      <c r="AE192">
        <v>38.312092329999999</v>
      </c>
      <c r="AF192">
        <v>12.3937337</v>
      </c>
      <c r="AG192" s="7">
        <f t="shared" si="35"/>
        <v>7.1348001778857899</v>
      </c>
      <c r="AH192">
        <f>Sheet1!C492</f>
        <v>2.38</v>
      </c>
      <c r="AI192">
        <f t="shared" si="36"/>
        <v>4.0816663263917103</v>
      </c>
      <c r="AJ192">
        <f t="shared" si="37"/>
        <v>3.8722086720630124</v>
      </c>
      <c r="AK192">
        <f t="shared" si="38"/>
        <v>5.4543560573178569</v>
      </c>
      <c r="AL192">
        <f t="shared" si="39"/>
        <v>4.1207795892729058</v>
      </c>
      <c r="AM192">
        <f t="shared" si="40"/>
        <v>4.0527047266321903</v>
      </c>
      <c r="AN192">
        <f t="shared" si="41"/>
        <v>4.0629754685594124</v>
      </c>
      <c r="AO192" s="12">
        <v>191657</v>
      </c>
      <c r="AP192" s="12">
        <v>162239</v>
      </c>
      <c r="AQ192" s="12">
        <v>21933</v>
      </c>
      <c r="AR192" s="12">
        <f t="shared" si="42"/>
        <v>7485</v>
      </c>
      <c r="AS192" s="7">
        <f t="shared" si="43"/>
        <v>1.9459101490553132</v>
      </c>
      <c r="AT192">
        <f t="shared" si="44"/>
        <v>1.8405496333974869</v>
      </c>
      <c r="AU192">
        <f t="shared" si="45"/>
        <v>2.5257286443082556</v>
      </c>
      <c r="AV192">
        <f t="shared" si="46"/>
        <v>1.964984244634145</v>
      </c>
      <c r="AW192">
        <f t="shared" si="47"/>
        <v>0.86710048768338333</v>
      </c>
      <c r="AX192" s="23">
        <f t="shared" si="48"/>
        <v>0.16527127557810006</v>
      </c>
      <c r="AY192">
        <f t="shared" si="48"/>
        <v>0.19155369542023326</v>
      </c>
      <c r="AZ192">
        <f t="shared" si="49"/>
        <v>0.12209393872754593</v>
      </c>
      <c r="BA192">
        <f t="shared" si="50"/>
        <v>8.7447381393890522E-2</v>
      </c>
      <c r="BB192">
        <f t="shared" si="51"/>
        <v>0.3403289422296859</v>
      </c>
    </row>
    <row r="193" spans="1:54" x14ac:dyDescent="0.35">
      <c r="A193" s="5">
        <v>33573</v>
      </c>
      <c r="B193">
        <v>117563.9917</v>
      </c>
      <c r="C193">
        <v>9300.1741610000008</v>
      </c>
      <c r="D193">
        <v>3555.2443640000001</v>
      </c>
      <c r="E193">
        <v>2850.9177789999999</v>
      </c>
      <c r="F193">
        <v>1394.2093500000001</v>
      </c>
      <c r="G193">
        <v>1089.3772140000001</v>
      </c>
      <c r="H193">
        <v>449.79552619999998</v>
      </c>
      <c r="I193" s="7">
        <v>7.3</v>
      </c>
      <c r="J193">
        <v>100929.68730000001</v>
      </c>
      <c r="K193">
        <v>7063.9736050000001</v>
      </c>
      <c r="L193">
        <v>2700.5769740000001</v>
      </c>
      <c r="M193">
        <v>2156.9450379999998</v>
      </c>
      <c r="N193">
        <v>1026.3669199999999</v>
      </c>
      <c r="O193">
        <v>847.03273539999998</v>
      </c>
      <c r="P193">
        <v>350.8069658</v>
      </c>
      <c r="Q193" s="7">
        <v>6.5</v>
      </c>
      <c r="R193">
        <v>12083.380450000001</v>
      </c>
      <c r="S193">
        <v>1832.752876</v>
      </c>
      <c r="T193">
        <v>684.40966270000001</v>
      </c>
      <c r="U193">
        <v>578.06037260000005</v>
      </c>
      <c r="V193">
        <v>284.46913919999997</v>
      </c>
      <c r="W193">
        <v>207.1275225</v>
      </c>
      <c r="X193">
        <v>84.294436730000001</v>
      </c>
      <c r="Y193" s="7">
        <v>12.9</v>
      </c>
      <c r="Z193">
        <v>4525.6384159999998</v>
      </c>
      <c r="AA193">
        <v>386.76956749999999</v>
      </c>
      <c r="AB193">
        <v>143.7213835</v>
      </c>
      <c r="AC193">
        <v>121.41106430000001</v>
      </c>
      <c r="AD193">
        <v>72.698291380000001</v>
      </c>
      <c r="AE193">
        <v>37.161352520000001</v>
      </c>
      <c r="AF193">
        <v>15.364587370000001</v>
      </c>
      <c r="AG193" s="7">
        <f t="shared" si="35"/>
        <v>7.8733193333920495</v>
      </c>
      <c r="AH193">
        <f>Sheet1!C493</f>
        <v>2.4</v>
      </c>
      <c r="AI193">
        <f t="shared" si="36"/>
        <v>4.1856899072912697</v>
      </c>
      <c r="AJ193">
        <f t="shared" si="37"/>
        <v>3.9496835316262997</v>
      </c>
      <c r="AK193">
        <f t="shared" si="38"/>
        <v>5.5641710972974225</v>
      </c>
      <c r="AL193">
        <f t="shared" si="39"/>
        <v>4.346949091045456</v>
      </c>
      <c r="AM193">
        <f t="shared" si="40"/>
        <v>4.1408581744783568</v>
      </c>
      <c r="AN193">
        <f t="shared" si="41"/>
        <v>4.1500924722005657</v>
      </c>
      <c r="AO193" s="12">
        <v>191798</v>
      </c>
      <c r="AP193" s="12">
        <v>162330</v>
      </c>
      <c r="AQ193" s="12">
        <v>21961</v>
      </c>
      <c r="AR193" s="12">
        <f t="shared" si="42"/>
        <v>7507</v>
      </c>
      <c r="AS193" s="7">
        <f t="shared" si="43"/>
        <v>1.9878743481543455</v>
      </c>
      <c r="AT193">
        <f t="shared" si="44"/>
        <v>1.8718021769015913</v>
      </c>
      <c r="AU193">
        <f t="shared" si="45"/>
        <v>2.5572273113676265</v>
      </c>
      <c r="AV193">
        <f t="shared" si="46"/>
        <v>2.0634797439528767</v>
      </c>
      <c r="AW193">
        <f t="shared" si="47"/>
        <v>0.87546873735389985</v>
      </c>
      <c r="AX193" s="23">
        <f t="shared" si="48"/>
        <v>0.20723547467713233</v>
      </c>
      <c r="AY193">
        <f t="shared" si="48"/>
        <v>0.22280623892433771</v>
      </c>
      <c r="AZ193">
        <f t="shared" si="49"/>
        <v>0.1535926057869168</v>
      </c>
      <c r="BA193">
        <f t="shared" si="50"/>
        <v>0.18594288071262222</v>
      </c>
      <c r="BB193">
        <f t="shared" si="51"/>
        <v>0.33196069255916938</v>
      </c>
    </row>
    <row r="194" spans="1:54" x14ac:dyDescent="0.35">
      <c r="A194" s="5">
        <v>33604</v>
      </c>
      <c r="B194">
        <v>117810.7138</v>
      </c>
      <c r="C194">
        <v>9349.028558</v>
      </c>
      <c r="D194">
        <v>3337.164135</v>
      </c>
      <c r="E194">
        <v>2948.819544</v>
      </c>
      <c r="F194">
        <v>1418.9359030000001</v>
      </c>
      <c r="G194">
        <v>1093.808415</v>
      </c>
      <c r="H194">
        <v>515.21478739999998</v>
      </c>
      <c r="I194" s="7">
        <v>7.3</v>
      </c>
      <c r="J194">
        <v>101194.31</v>
      </c>
      <c r="K194">
        <v>6982.9132239999999</v>
      </c>
      <c r="L194">
        <v>2475.8568500000001</v>
      </c>
      <c r="M194">
        <v>2210.6145649999999</v>
      </c>
      <c r="N194">
        <v>1064.1376419999999</v>
      </c>
      <c r="O194">
        <v>830.50091229999998</v>
      </c>
      <c r="P194">
        <v>383.42608150000001</v>
      </c>
      <c r="Q194" s="7">
        <v>6.4</v>
      </c>
      <c r="R194">
        <v>12078.693579999999</v>
      </c>
      <c r="S194">
        <v>1928.6242420000001</v>
      </c>
      <c r="T194">
        <v>661.80971580000005</v>
      </c>
      <c r="U194">
        <v>608.12540309999997</v>
      </c>
      <c r="V194">
        <v>307.31820909999999</v>
      </c>
      <c r="W194">
        <v>207.407872</v>
      </c>
      <c r="X194">
        <v>120.96458440000001</v>
      </c>
      <c r="Y194" s="7">
        <v>13.5</v>
      </c>
      <c r="Z194">
        <v>4484.6693079999995</v>
      </c>
      <c r="AA194">
        <v>425.87093529999999</v>
      </c>
      <c r="AB194">
        <v>160.70762020000001</v>
      </c>
      <c r="AC194">
        <v>129.04247419999999</v>
      </c>
      <c r="AD194">
        <v>58.996760430000002</v>
      </c>
      <c r="AE194">
        <v>47.420380430000002</v>
      </c>
      <c r="AF194">
        <v>21.093466790000001</v>
      </c>
      <c r="AG194" s="7">
        <f t="shared" si="35"/>
        <v>8.6725882326504387</v>
      </c>
      <c r="AH194">
        <f>Sheet1!C494</f>
        <v>2.27</v>
      </c>
      <c r="AI194">
        <f t="shared" si="36"/>
        <v>4.0707493167720363</v>
      </c>
      <c r="AJ194">
        <f t="shared" si="37"/>
        <v>3.8115613598629108</v>
      </c>
      <c r="AK194">
        <f t="shared" si="38"/>
        <v>5.5357926261737802</v>
      </c>
      <c r="AL194">
        <f t="shared" si="39"/>
        <v>4.4369781707955802</v>
      </c>
      <c r="AM194">
        <f t="shared" si="40"/>
        <v>4.0237081418049048</v>
      </c>
      <c r="AN194">
        <f t="shared" si="41"/>
        <v>4.0336441615435774</v>
      </c>
      <c r="AO194" s="12">
        <v>191953</v>
      </c>
      <c r="AP194" s="12">
        <v>162428</v>
      </c>
      <c r="AQ194" s="12">
        <v>21991</v>
      </c>
      <c r="AR194" s="12">
        <f t="shared" si="42"/>
        <v>7534</v>
      </c>
      <c r="AS194" s="7">
        <f t="shared" si="43"/>
        <v>1.9878743481543455</v>
      </c>
      <c r="AT194">
        <f t="shared" si="44"/>
        <v>1.8562979903656263</v>
      </c>
      <c r="AU194">
        <f t="shared" si="45"/>
        <v>2.6026896854443837</v>
      </c>
      <c r="AV194">
        <f t="shared" si="46"/>
        <v>2.1601672736526711</v>
      </c>
      <c r="AW194">
        <f t="shared" si="47"/>
        <v>0.81977983149331135</v>
      </c>
      <c r="AX194" s="23">
        <f t="shared" si="48"/>
        <v>0.20723547467713233</v>
      </c>
      <c r="AY194">
        <f t="shared" si="48"/>
        <v>0.20730205238837263</v>
      </c>
      <c r="AZ194">
        <f t="shared" si="49"/>
        <v>0.19905497986367404</v>
      </c>
      <c r="BA194">
        <f t="shared" si="50"/>
        <v>0.28263041041241665</v>
      </c>
      <c r="BB194">
        <f t="shared" si="51"/>
        <v>0.38764959841975788</v>
      </c>
    </row>
    <row r="195" spans="1:54" x14ac:dyDescent="0.35">
      <c r="A195" s="5">
        <v>33635</v>
      </c>
      <c r="B195">
        <v>117642.4722</v>
      </c>
      <c r="C195">
        <v>9597.1311029999997</v>
      </c>
      <c r="D195">
        <v>3161.6148720000001</v>
      </c>
      <c r="E195">
        <v>2934.3304979999998</v>
      </c>
      <c r="F195">
        <v>1430.2224639999999</v>
      </c>
      <c r="G195">
        <v>1185.161429</v>
      </c>
      <c r="H195">
        <v>535.03414640000005</v>
      </c>
      <c r="I195" s="7">
        <v>7.4</v>
      </c>
      <c r="J195">
        <v>101115.3383</v>
      </c>
      <c r="K195">
        <v>7167.7855319999999</v>
      </c>
      <c r="L195">
        <v>2414.1038130000002</v>
      </c>
      <c r="M195">
        <v>2199.1194249999999</v>
      </c>
      <c r="N195">
        <v>1098.3577869999999</v>
      </c>
      <c r="O195">
        <v>863.83165429999997</v>
      </c>
      <c r="P195">
        <v>397.71466759999998</v>
      </c>
      <c r="Q195" s="7">
        <v>6.5</v>
      </c>
      <c r="R195">
        <v>12002.61119</v>
      </c>
      <c r="S195">
        <v>2003.968421</v>
      </c>
      <c r="T195">
        <v>706.86513119999995</v>
      </c>
      <c r="U195">
        <v>616.42092109999999</v>
      </c>
      <c r="V195">
        <v>292.66342650000001</v>
      </c>
      <c r="W195">
        <v>285.52979090000002</v>
      </c>
      <c r="X195">
        <v>116.5052206</v>
      </c>
      <c r="Y195" s="7">
        <v>14.2</v>
      </c>
      <c r="Z195">
        <v>4610.3236059999999</v>
      </c>
      <c r="AA195">
        <v>395.96877560000001</v>
      </c>
      <c r="AB195">
        <v>121.42927</v>
      </c>
      <c r="AC195">
        <v>132.12277069999999</v>
      </c>
      <c r="AD195">
        <v>57.826586059999997</v>
      </c>
      <c r="AE195">
        <v>63.20518388</v>
      </c>
      <c r="AF195">
        <v>17.98557834</v>
      </c>
      <c r="AG195" s="7">
        <f t="shared" ref="AG195:AG258" si="52">AA195/SUM(Z195:AA195)*100</f>
        <v>7.9094216920956031</v>
      </c>
      <c r="AH195">
        <f>Sheet1!C495</f>
        <v>2.37</v>
      </c>
      <c r="AI195">
        <f t="shared" ref="AI195:AI258" si="53">SQRT(I195*AH195)</f>
        <v>4.187839538473269</v>
      </c>
      <c r="AJ195">
        <f t="shared" ref="AJ195:AJ258" si="54">SQRT(Q195*AH195)</f>
        <v>3.9249203813580729</v>
      </c>
      <c r="AK195">
        <f t="shared" ref="AK195:AK258" si="55">SQRT(Y195*AH195)</f>
        <v>5.8012067710089417</v>
      </c>
      <c r="AL195">
        <f t="shared" ref="AL195:AL258" si="56">SQRT(AG195*AH195)</f>
        <v>4.3295876720845579</v>
      </c>
      <c r="AM195">
        <f t="shared" ref="AM195:AM258" si="57">AJ195*(J195+K195)/(B195+C195)+AK195*(R195+S195)/(B195+C195)+AL195*(Z195+AA195)/(B195+C195)</f>
        <v>4.1491239538399647</v>
      </c>
      <c r="AN195">
        <f t="shared" ref="AN195:AN258" si="58">AJ195*AP195/AO195+AK195*AQ195/AO195+AL195*AR195/AO195</f>
        <v>4.1559126247069189</v>
      </c>
      <c r="AO195" s="12">
        <v>192067</v>
      </c>
      <c r="AP195" s="12">
        <v>162495</v>
      </c>
      <c r="AQ195" s="12">
        <v>22016</v>
      </c>
      <c r="AR195" s="12">
        <f t="shared" ref="AR195:AR258" si="59">AO195-AP195-AQ195</f>
        <v>7556</v>
      </c>
      <c r="AS195" s="7">
        <f t="shared" ref="AS195:AS258" si="60">LN(I195)</f>
        <v>2.0014800002101243</v>
      </c>
      <c r="AT195">
        <f t="shared" ref="AT195:AT258" si="61">LN(Q195)</f>
        <v>1.8718021769015913</v>
      </c>
      <c r="AU195">
        <f t="shared" ref="AU195:AU258" si="62">LN(Y195)</f>
        <v>2.653241964607215</v>
      </c>
      <c r="AV195">
        <f t="shared" ref="AV195:AV258" si="63">LN(AG195)</f>
        <v>2.0680546681201748</v>
      </c>
      <c r="AW195">
        <f t="shared" ref="AW195:AW258" si="64">LN(AH195)</f>
        <v>0.86288995514703981</v>
      </c>
      <c r="AX195" s="23">
        <f t="shared" ref="AX195:AY258" si="65">AS195-AS$576</f>
        <v>0.22084112673291112</v>
      </c>
      <c r="AY195">
        <f t="shared" si="65"/>
        <v>0.22280623892433771</v>
      </c>
      <c r="AZ195">
        <f t="shared" ref="AZ195:AZ258" si="66">AU195-AU$576</f>
        <v>0.24960725902650527</v>
      </c>
      <c r="BA195">
        <f t="shared" ref="BA195:BA258" si="67">AV195-AV$576</f>
        <v>0.19051780487992032</v>
      </c>
      <c r="BB195">
        <f t="shared" ref="BB195:BB258" si="68">-AW195+AW$576</f>
        <v>0.34453947476602942</v>
      </c>
    </row>
    <row r="196" spans="1:54" x14ac:dyDescent="0.35">
      <c r="A196" s="5">
        <v>33664</v>
      </c>
      <c r="B196">
        <v>118091.7236</v>
      </c>
      <c r="C196">
        <v>9486.5495950000004</v>
      </c>
      <c r="D196">
        <v>3520.9464889999999</v>
      </c>
      <c r="E196">
        <v>2749.6114029999999</v>
      </c>
      <c r="F196">
        <v>1441.256173</v>
      </c>
      <c r="G196">
        <v>1123.1800450000001</v>
      </c>
      <c r="H196">
        <v>622.72265359999994</v>
      </c>
      <c r="I196" s="7">
        <v>7.4</v>
      </c>
      <c r="J196">
        <v>101488.0319</v>
      </c>
      <c r="K196">
        <v>7115.8735370000004</v>
      </c>
      <c r="L196">
        <v>2674.697087</v>
      </c>
      <c r="M196">
        <v>2004.6083149999999</v>
      </c>
      <c r="N196">
        <v>1061.9979510000001</v>
      </c>
      <c r="O196">
        <v>840.64244880000001</v>
      </c>
      <c r="P196">
        <v>479.81477530000001</v>
      </c>
      <c r="Q196" s="7">
        <v>6.5</v>
      </c>
      <c r="R196">
        <v>12023.80559</v>
      </c>
      <c r="S196">
        <v>1971.196379</v>
      </c>
      <c r="T196">
        <v>692.5643523</v>
      </c>
      <c r="U196">
        <v>619.45788879999998</v>
      </c>
      <c r="V196">
        <v>303.40758049999999</v>
      </c>
      <c r="W196">
        <v>231.99154279999999</v>
      </c>
      <c r="X196">
        <v>126.1505363</v>
      </c>
      <c r="Y196" s="7">
        <v>14.1</v>
      </c>
      <c r="Z196">
        <v>4596.1889419999998</v>
      </c>
      <c r="AA196">
        <v>361.4325384</v>
      </c>
      <c r="AB196">
        <v>141.87965389999999</v>
      </c>
      <c r="AC196">
        <v>107.20503309999999</v>
      </c>
      <c r="AD196">
        <v>55.842422939999999</v>
      </c>
      <c r="AE196">
        <v>48.771161069999998</v>
      </c>
      <c r="AF196">
        <v>24.744111879999998</v>
      </c>
      <c r="AG196" s="7">
        <f t="shared" si="52"/>
        <v>7.2904423992216163</v>
      </c>
      <c r="AH196">
        <f>Sheet1!C496</f>
        <v>2.48</v>
      </c>
      <c r="AI196">
        <f t="shared" si="53"/>
        <v>4.2839234353568925</v>
      </c>
      <c r="AJ196">
        <f t="shared" si="54"/>
        <v>4.0149719799769468</v>
      </c>
      <c r="AK196">
        <f t="shared" si="55"/>
        <v>5.9133746710317618</v>
      </c>
      <c r="AL196">
        <f t="shared" si="56"/>
        <v>4.2520932668592311</v>
      </c>
      <c r="AM196">
        <f t="shared" si="57"/>
        <v>4.2317518712719933</v>
      </c>
      <c r="AN196">
        <f t="shared" si="58"/>
        <v>4.2420363638329466</v>
      </c>
      <c r="AO196" s="12">
        <v>192204</v>
      </c>
      <c r="AP196" s="12">
        <v>162579</v>
      </c>
      <c r="AQ196" s="12">
        <v>22042</v>
      </c>
      <c r="AR196" s="12">
        <f t="shared" si="59"/>
        <v>7583</v>
      </c>
      <c r="AS196" s="7">
        <f t="shared" si="60"/>
        <v>2.0014800002101243</v>
      </c>
      <c r="AT196">
        <f t="shared" si="61"/>
        <v>1.8718021769015913</v>
      </c>
      <c r="AU196">
        <f t="shared" si="62"/>
        <v>2.6461747973841225</v>
      </c>
      <c r="AV196">
        <f t="shared" si="63"/>
        <v>1.9865642299435424</v>
      </c>
      <c r="AW196">
        <f t="shared" si="64"/>
        <v>0.90825856017689077</v>
      </c>
      <c r="AX196" s="23">
        <f t="shared" si="65"/>
        <v>0.22084112673291112</v>
      </c>
      <c r="AY196">
        <f t="shared" si="65"/>
        <v>0.22280623892433771</v>
      </c>
      <c r="AZ196">
        <f t="shared" si="66"/>
        <v>0.24254009180341285</v>
      </c>
      <c r="BA196">
        <f t="shared" si="67"/>
        <v>0.10902736670328794</v>
      </c>
      <c r="BB196">
        <f t="shared" si="68"/>
        <v>0.29917086973617846</v>
      </c>
    </row>
    <row r="197" spans="1:54" x14ac:dyDescent="0.35">
      <c r="A197" s="5">
        <v>33695</v>
      </c>
      <c r="B197">
        <v>118536.0028</v>
      </c>
      <c r="C197">
        <v>9455.7166309999993</v>
      </c>
      <c r="D197">
        <v>3276.4150460000001</v>
      </c>
      <c r="E197">
        <v>2866.625415</v>
      </c>
      <c r="F197">
        <v>1355.190709</v>
      </c>
      <c r="G197">
        <v>1162.1524830000001</v>
      </c>
      <c r="H197">
        <v>619.7758771</v>
      </c>
      <c r="I197" s="7">
        <v>7.4</v>
      </c>
      <c r="J197">
        <v>101862.06819999999</v>
      </c>
      <c r="K197">
        <v>7104.8361670000004</v>
      </c>
      <c r="L197">
        <v>2457.9807970000002</v>
      </c>
      <c r="M197">
        <v>2117.4537140000002</v>
      </c>
      <c r="N197">
        <v>1047.3138610000001</v>
      </c>
      <c r="O197">
        <v>907.96255989999997</v>
      </c>
      <c r="P197">
        <v>449.27444179999998</v>
      </c>
      <c r="Q197" s="7">
        <v>6.5</v>
      </c>
      <c r="R197">
        <v>12054.854660000001</v>
      </c>
      <c r="S197">
        <v>1970.197993</v>
      </c>
      <c r="T197">
        <v>692.52963950000003</v>
      </c>
      <c r="U197">
        <v>641.08374830000002</v>
      </c>
      <c r="V197">
        <v>275.59690869999997</v>
      </c>
      <c r="W197">
        <v>234.31938289999999</v>
      </c>
      <c r="X197">
        <v>142.44243259999999</v>
      </c>
      <c r="Y197" s="7">
        <v>14.1</v>
      </c>
      <c r="Z197">
        <v>4649.2311849999996</v>
      </c>
      <c r="AA197">
        <v>393.32699350000001</v>
      </c>
      <c r="AB197">
        <v>158.3860377</v>
      </c>
      <c r="AC197">
        <v>124.6505587</v>
      </c>
      <c r="AD197">
        <v>44.952945739999997</v>
      </c>
      <c r="AE197">
        <v>56.117765579999997</v>
      </c>
      <c r="AF197">
        <v>18.789046890000002</v>
      </c>
      <c r="AG197" s="7">
        <f t="shared" si="52"/>
        <v>7.8001478530685437</v>
      </c>
      <c r="AH197">
        <f>Sheet1!C497</f>
        <v>2.38</v>
      </c>
      <c r="AI197">
        <f t="shared" si="53"/>
        <v>4.1966653428644989</v>
      </c>
      <c r="AJ197">
        <f t="shared" si="54"/>
        <v>3.9331920878594269</v>
      </c>
      <c r="AK197">
        <f t="shared" si="55"/>
        <v>5.7929267214422797</v>
      </c>
      <c r="AL197">
        <f t="shared" si="56"/>
        <v>4.3086368946922331</v>
      </c>
      <c r="AM197">
        <f t="shared" si="57"/>
        <v>4.153084456968311</v>
      </c>
      <c r="AN197">
        <f t="shared" si="58"/>
        <v>4.1614113357478226</v>
      </c>
      <c r="AO197" s="12">
        <v>192354</v>
      </c>
      <c r="AP197" s="12">
        <v>162673</v>
      </c>
      <c r="AQ197" s="12">
        <v>22068</v>
      </c>
      <c r="AR197" s="12">
        <f t="shared" si="59"/>
        <v>7613</v>
      </c>
      <c r="AS197" s="7">
        <f t="shared" si="60"/>
        <v>2.0014800002101243</v>
      </c>
      <c r="AT197">
        <f t="shared" si="61"/>
        <v>1.8718021769015913</v>
      </c>
      <c r="AU197">
        <f t="shared" si="62"/>
        <v>2.6461747973841225</v>
      </c>
      <c r="AV197">
        <f t="shared" si="63"/>
        <v>2.0541426890375005</v>
      </c>
      <c r="AW197">
        <f t="shared" si="64"/>
        <v>0.86710048768338333</v>
      </c>
      <c r="AX197" s="23">
        <f t="shared" si="65"/>
        <v>0.22084112673291112</v>
      </c>
      <c r="AY197">
        <f t="shared" si="65"/>
        <v>0.22280623892433771</v>
      </c>
      <c r="AZ197">
        <f t="shared" si="66"/>
        <v>0.24254009180341285</v>
      </c>
      <c r="BA197">
        <f t="shared" si="67"/>
        <v>0.17660582579724604</v>
      </c>
      <c r="BB197">
        <f t="shared" si="68"/>
        <v>0.3403289422296859</v>
      </c>
    </row>
    <row r="198" spans="1:54" x14ac:dyDescent="0.35">
      <c r="A198" s="5">
        <v>33725</v>
      </c>
      <c r="B198">
        <v>118383.9307</v>
      </c>
      <c r="C198">
        <v>9690.205387</v>
      </c>
      <c r="D198">
        <v>3473.016822</v>
      </c>
      <c r="E198">
        <v>2815.6473270000001</v>
      </c>
      <c r="F198">
        <v>1454.298014</v>
      </c>
      <c r="G198">
        <v>1309.05162</v>
      </c>
      <c r="H198">
        <v>670.30340260000003</v>
      </c>
      <c r="I198" s="7">
        <v>7.6</v>
      </c>
      <c r="J198">
        <v>101659.00810000001</v>
      </c>
      <c r="K198">
        <v>7227.569168</v>
      </c>
      <c r="L198">
        <v>2539.553011</v>
      </c>
      <c r="M198">
        <v>2126.9625780000001</v>
      </c>
      <c r="N198">
        <v>1102.417903</v>
      </c>
      <c r="O198">
        <v>944.3732526</v>
      </c>
      <c r="P198">
        <v>483.59294130000001</v>
      </c>
      <c r="Q198" s="7">
        <v>6.6</v>
      </c>
      <c r="R198">
        <v>12018.096449999999</v>
      </c>
      <c r="S198">
        <v>2086.6276520000001</v>
      </c>
      <c r="T198">
        <v>736.41441859999998</v>
      </c>
      <c r="U198">
        <v>577.06453390000001</v>
      </c>
      <c r="V198">
        <v>307.01774940000001</v>
      </c>
      <c r="W198">
        <v>295.29480660000002</v>
      </c>
      <c r="X198">
        <v>152.95131079999999</v>
      </c>
      <c r="Y198" s="7">
        <v>14.7</v>
      </c>
      <c r="Z198">
        <v>4682.8068919999996</v>
      </c>
      <c r="AA198">
        <v>427.79517340000001</v>
      </c>
      <c r="AB198">
        <v>175.41764929999999</v>
      </c>
      <c r="AC198">
        <v>118.0566468</v>
      </c>
      <c r="AD198">
        <v>45.018715039999996</v>
      </c>
      <c r="AE198">
        <v>65.109202159999995</v>
      </c>
      <c r="AF198">
        <v>18.268817949999999</v>
      </c>
      <c r="AG198" s="7">
        <f t="shared" si="52"/>
        <v>8.3707392578317901</v>
      </c>
      <c r="AH198">
        <f>Sheet1!C498</f>
        <v>2.46</v>
      </c>
      <c r="AI198">
        <f t="shared" si="53"/>
        <v>4.3238871400627463</v>
      </c>
      <c r="AJ198">
        <f t="shared" si="54"/>
        <v>4.0293920136913961</v>
      </c>
      <c r="AK198">
        <f t="shared" si="55"/>
        <v>6.013484846576068</v>
      </c>
      <c r="AL198">
        <f t="shared" si="56"/>
        <v>4.5378429428822455</v>
      </c>
      <c r="AM198">
        <f t="shared" si="57"/>
        <v>4.2690614648326033</v>
      </c>
      <c r="AN198">
        <f t="shared" si="58"/>
        <v>4.2772876486099518</v>
      </c>
      <c r="AO198" s="12">
        <v>192503</v>
      </c>
      <c r="AP198" s="12">
        <v>162767</v>
      </c>
      <c r="AQ198" s="12">
        <v>22093</v>
      </c>
      <c r="AR198" s="12">
        <f t="shared" si="59"/>
        <v>7643</v>
      </c>
      <c r="AS198" s="7">
        <f t="shared" si="60"/>
        <v>2.0281482472922852</v>
      </c>
      <c r="AT198">
        <f t="shared" si="61"/>
        <v>1.8870696490323797</v>
      </c>
      <c r="AU198">
        <f t="shared" si="62"/>
        <v>2.6878474937846906</v>
      </c>
      <c r="AV198">
        <f t="shared" si="63"/>
        <v>2.1247422029227971</v>
      </c>
      <c r="AW198">
        <f t="shared" si="64"/>
        <v>0.90016134994427144</v>
      </c>
      <c r="AX198" s="23">
        <f t="shared" si="65"/>
        <v>0.24750937381507199</v>
      </c>
      <c r="AY198">
        <f t="shared" si="65"/>
        <v>0.23807371105512609</v>
      </c>
      <c r="AZ198">
        <f t="shared" si="66"/>
        <v>0.28421278820398088</v>
      </c>
      <c r="BA198">
        <f t="shared" si="67"/>
        <v>0.24720533968254266</v>
      </c>
      <c r="BB198">
        <f t="shared" si="68"/>
        <v>0.30726807996879779</v>
      </c>
    </row>
    <row r="199" spans="1:54" x14ac:dyDescent="0.35">
      <c r="A199" s="5">
        <v>33756</v>
      </c>
      <c r="B199">
        <v>118620.32520000001</v>
      </c>
      <c r="C199">
        <v>9921.4222989999998</v>
      </c>
      <c r="D199">
        <v>3581.5686139999998</v>
      </c>
      <c r="E199">
        <v>2819.7325219999998</v>
      </c>
      <c r="F199">
        <v>1498.806799</v>
      </c>
      <c r="G199">
        <v>1485.244291</v>
      </c>
      <c r="H199">
        <v>687.04434400000002</v>
      </c>
      <c r="I199" s="7">
        <v>7.8</v>
      </c>
      <c r="J199">
        <v>101676.6983</v>
      </c>
      <c r="K199">
        <v>7387.9830789999996</v>
      </c>
      <c r="L199">
        <v>2641.0266059999999</v>
      </c>
      <c r="M199">
        <v>2108.1933330000002</v>
      </c>
      <c r="N199">
        <v>1115.60961</v>
      </c>
      <c r="O199">
        <v>1134.7664319999999</v>
      </c>
      <c r="P199">
        <v>498.51148970000003</v>
      </c>
      <c r="Q199" s="7">
        <v>6.9</v>
      </c>
      <c r="R199">
        <v>12241.33217</v>
      </c>
      <c r="S199">
        <v>2070.0163859999998</v>
      </c>
      <c r="T199">
        <v>746.65300209999998</v>
      </c>
      <c r="U199">
        <v>561.78309590000003</v>
      </c>
      <c r="V199">
        <v>314.04152019999998</v>
      </c>
      <c r="W199">
        <v>304.6461789</v>
      </c>
      <c r="X199">
        <v>151.5292867</v>
      </c>
      <c r="Y199" s="7">
        <v>14.6</v>
      </c>
      <c r="Z199">
        <v>4695.4053430000004</v>
      </c>
      <c r="AA199">
        <v>497.48035390000001</v>
      </c>
      <c r="AB199">
        <v>178.85508580000001</v>
      </c>
      <c r="AC199">
        <v>167.80014320000001</v>
      </c>
      <c r="AD199">
        <v>68.840368179999999</v>
      </c>
      <c r="AE199">
        <v>48.428801300000003</v>
      </c>
      <c r="AF199">
        <v>25.447946550000001</v>
      </c>
      <c r="AG199" s="7">
        <f t="shared" si="52"/>
        <v>9.5800366681858815</v>
      </c>
      <c r="AH199">
        <f>Sheet1!C499</f>
        <v>2.42</v>
      </c>
      <c r="AI199">
        <f t="shared" si="53"/>
        <v>4.3446518847889299</v>
      </c>
      <c r="AJ199">
        <f t="shared" si="54"/>
        <v>4.0863186366214759</v>
      </c>
      <c r="AK199">
        <f t="shared" si="55"/>
        <v>5.9440726778867701</v>
      </c>
      <c r="AL199">
        <f t="shared" si="56"/>
        <v>4.8149443129707983</v>
      </c>
      <c r="AM199">
        <f t="shared" si="57"/>
        <v>4.3234529039691507</v>
      </c>
      <c r="AN199">
        <f t="shared" si="58"/>
        <v>4.3286311964285238</v>
      </c>
      <c r="AO199" s="12">
        <v>192663</v>
      </c>
      <c r="AP199" s="12">
        <v>162871</v>
      </c>
      <c r="AQ199" s="12">
        <v>22121</v>
      </c>
      <c r="AR199" s="12">
        <f t="shared" si="59"/>
        <v>7671</v>
      </c>
      <c r="AS199" s="7">
        <f t="shared" si="60"/>
        <v>2.0541237336955462</v>
      </c>
      <c r="AT199">
        <f t="shared" si="61"/>
        <v>1.9315214116032138</v>
      </c>
      <c r="AU199">
        <f t="shared" si="62"/>
        <v>2.6810215287142909</v>
      </c>
      <c r="AV199">
        <f t="shared" si="63"/>
        <v>2.2596814195522583</v>
      </c>
      <c r="AW199">
        <f t="shared" si="64"/>
        <v>0.88376754016859504</v>
      </c>
      <c r="AX199" s="23">
        <f t="shared" si="65"/>
        <v>0.27348486021833307</v>
      </c>
      <c r="AY199">
        <f t="shared" si="65"/>
        <v>0.28252547362596014</v>
      </c>
      <c r="AZ199">
        <f t="shared" si="66"/>
        <v>0.27738682313358121</v>
      </c>
      <c r="BA199">
        <f t="shared" si="67"/>
        <v>0.38214455631200384</v>
      </c>
      <c r="BB199">
        <f t="shared" si="68"/>
        <v>0.32366188974447418</v>
      </c>
    </row>
    <row r="200" spans="1:54" x14ac:dyDescent="0.35">
      <c r="A200" s="5">
        <v>33786</v>
      </c>
      <c r="B200">
        <v>118878.789</v>
      </c>
      <c r="C200">
        <v>9779.7439020000002</v>
      </c>
      <c r="D200">
        <v>3352.7911949999998</v>
      </c>
      <c r="E200">
        <v>2901.5107250000001</v>
      </c>
      <c r="F200">
        <v>1456.158009</v>
      </c>
      <c r="G200">
        <v>1488.8115029999999</v>
      </c>
      <c r="H200">
        <v>652.59925410000005</v>
      </c>
      <c r="I200" s="7">
        <v>7.7</v>
      </c>
      <c r="J200">
        <v>101936.2911</v>
      </c>
      <c r="K200">
        <v>7283.9216660000002</v>
      </c>
      <c r="L200">
        <v>2502.7241589999999</v>
      </c>
      <c r="M200">
        <v>2182.4703500000001</v>
      </c>
      <c r="N200">
        <v>1072.6012330000001</v>
      </c>
      <c r="O200">
        <v>1074.3592860000001</v>
      </c>
      <c r="P200">
        <v>499.13411139999999</v>
      </c>
      <c r="Q200" s="7">
        <v>6.7</v>
      </c>
      <c r="R200">
        <v>12208.82026</v>
      </c>
      <c r="S200">
        <v>2044.2128720000001</v>
      </c>
      <c r="T200">
        <v>698.33036800000002</v>
      </c>
      <c r="U200">
        <v>582.45825960000002</v>
      </c>
      <c r="V200">
        <v>312.87458559999999</v>
      </c>
      <c r="W200">
        <v>347.61194790000002</v>
      </c>
      <c r="X200">
        <v>129.94694459999999</v>
      </c>
      <c r="Y200" s="7">
        <v>14.4</v>
      </c>
      <c r="Z200">
        <v>4710.5678559999997</v>
      </c>
      <c r="AA200">
        <v>447.04842050000002</v>
      </c>
      <c r="AB200">
        <v>165.5663457</v>
      </c>
      <c r="AC200">
        <v>129.41590439999999</v>
      </c>
      <c r="AD200">
        <v>66.295909260000002</v>
      </c>
      <c r="AE200">
        <v>53.713776009999997</v>
      </c>
      <c r="AF200">
        <v>33.607155040000002</v>
      </c>
      <c r="AG200" s="7">
        <f t="shared" si="52"/>
        <v>8.6677332421358564</v>
      </c>
      <c r="AH200">
        <f>Sheet1!C500</f>
        <v>2.4</v>
      </c>
      <c r="AI200">
        <f t="shared" si="53"/>
        <v>4.2988370520409358</v>
      </c>
      <c r="AJ200">
        <f t="shared" si="54"/>
        <v>4.0099875311526842</v>
      </c>
      <c r="AK200">
        <f t="shared" si="55"/>
        <v>5.8787753826796276</v>
      </c>
      <c r="AL200">
        <f t="shared" si="56"/>
        <v>4.5609823263334457</v>
      </c>
      <c r="AM200">
        <f t="shared" si="57"/>
        <v>4.238240993661071</v>
      </c>
      <c r="AN200">
        <f t="shared" si="58"/>
        <v>4.2466544953377658</v>
      </c>
      <c r="AO200" s="12">
        <v>192826</v>
      </c>
      <c r="AP200" s="12">
        <v>162975</v>
      </c>
      <c r="AQ200" s="12">
        <v>22149</v>
      </c>
      <c r="AR200" s="12">
        <f t="shared" si="59"/>
        <v>7702</v>
      </c>
      <c r="AS200" s="7">
        <f t="shared" si="60"/>
        <v>2.0412203288596382</v>
      </c>
      <c r="AT200">
        <f t="shared" si="61"/>
        <v>1.9021075263969205</v>
      </c>
      <c r="AU200">
        <f t="shared" si="62"/>
        <v>2.6672282065819548</v>
      </c>
      <c r="AV200">
        <f t="shared" si="63"/>
        <v>2.1596073081816152</v>
      </c>
      <c r="AW200">
        <f t="shared" si="64"/>
        <v>0.87546873735389985</v>
      </c>
      <c r="AX200" s="23">
        <f t="shared" si="65"/>
        <v>0.26058145538242505</v>
      </c>
      <c r="AY200">
        <f t="shared" si="65"/>
        <v>0.25311158841966686</v>
      </c>
      <c r="AZ200">
        <f t="shared" si="66"/>
        <v>0.26359350100124512</v>
      </c>
      <c r="BA200">
        <f t="shared" si="67"/>
        <v>0.28207044494136069</v>
      </c>
      <c r="BB200">
        <f t="shared" si="68"/>
        <v>0.33196069255916938</v>
      </c>
    </row>
    <row r="201" spans="1:54" x14ac:dyDescent="0.35">
      <c r="A201" s="5">
        <v>33817</v>
      </c>
      <c r="B201">
        <v>118773.001</v>
      </c>
      <c r="C201">
        <v>9801.8453150000005</v>
      </c>
      <c r="D201">
        <v>3455.0599980000002</v>
      </c>
      <c r="E201">
        <v>2861.4533179999999</v>
      </c>
      <c r="F201">
        <v>1435.776404</v>
      </c>
      <c r="G201">
        <v>1434.9664290000001</v>
      </c>
      <c r="H201">
        <v>635.16918820000001</v>
      </c>
      <c r="I201" s="7">
        <v>7.6</v>
      </c>
      <c r="J201">
        <v>101716.0925</v>
      </c>
      <c r="K201">
        <v>7304.0756840000004</v>
      </c>
      <c r="L201">
        <v>2558.4437339999999</v>
      </c>
      <c r="M201">
        <v>2124.2023300000001</v>
      </c>
      <c r="N201">
        <v>1070.123953</v>
      </c>
      <c r="O201">
        <v>1116.6617140000001</v>
      </c>
      <c r="P201">
        <v>480.15610600000002</v>
      </c>
      <c r="Q201" s="7">
        <v>6.7</v>
      </c>
      <c r="R201">
        <v>12347.443499999999</v>
      </c>
      <c r="S201">
        <v>2062.6688319999998</v>
      </c>
      <c r="T201">
        <v>730.49806490000003</v>
      </c>
      <c r="U201">
        <v>622.39845149999996</v>
      </c>
      <c r="V201">
        <v>298.41924469999998</v>
      </c>
      <c r="W201">
        <v>265.55038359999998</v>
      </c>
      <c r="X201">
        <v>136.82823310000001</v>
      </c>
      <c r="Y201" s="7">
        <v>14.2</v>
      </c>
      <c r="Z201">
        <v>4706.5707830000001</v>
      </c>
      <c r="AA201">
        <v>447.10865539999998</v>
      </c>
      <c r="AB201">
        <v>162.18643270000001</v>
      </c>
      <c r="AC201">
        <v>124.7321017</v>
      </c>
      <c r="AD201">
        <v>67.878981100000004</v>
      </c>
      <c r="AE201">
        <v>67.682647849999995</v>
      </c>
      <c r="AF201">
        <v>17.009664239999999</v>
      </c>
      <c r="AG201" s="7">
        <f t="shared" si="52"/>
        <v>8.675523201319022</v>
      </c>
      <c r="AH201">
        <f>Sheet1!C501</f>
        <v>2.46</v>
      </c>
      <c r="AI201">
        <f t="shared" si="53"/>
        <v>4.3238871400627463</v>
      </c>
      <c r="AJ201">
        <f t="shared" si="54"/>
        <v>4.0598029508832072</v>
      </c>
      <c r="AK201">
        <f t="shared" si="55"/>
        <v>5.9103299400287286</v>
      </c>
      <c r="AL201">
        <f t="shared" si="56"/>
        <v>4.6197172072806358</v>
      </c>
      <c r="AM201">
        <f t="shared" si="57"/>
        <v>4.289932877580422</v>
      </c>
      <c r="AN201">
        <f t="shared" si="58"/>
        <v>4.2949050518086329</v>
      </c>
      <c r="AO201" s="12">
        <v>193018</v>
      </c>
      <c r="AP201" s="12">
        <v>163104</v>
      </c>
      <c r="AQ201" s="12">
        <v>22183</v>
      </c>
      <c r="AR201" s="12">
        <f t="shared" si="59"/>
        <v>7731</v>
      </c>
      <c r="AS201" s="7">
        <f t="shared" si="60"/>
        <v>2.0281482472922852</v>
      </c>
      <c r="AT201">
        <f t="shared" si="61"/>
        <v>1.9021075263969205</v>
      </c>
      <c r="AU201">
        <f t="shared" si="62"/>
        <v>2.653241964607215</v>
      </c>
      <c r="AV201">
        <f t="shared" si="63"/>
        <v>2.1605056354055057</v>
      </c>
      <c r="AW201">
        <f t="shared" si="64"/>
        <v>0.90016134994427144</v>
      </c>
      <c r="AX201" s="23">
        <f t="shared" si="65"/>
        <v>0.24750937381507199</v>
      </c>
      <c r="AY201">
        <f t="shared" si="65"/>
        <v>0.25311158841966686</v>
      </c>
      <c r="AZ201">
        <f t="shared" si="66"/>
        <v>0.24960725902650527</v>
      </c>
      <c r="BA201">
        <f t="shared" si="67"/>
        <v>0.28296877216525118</v>
      </c>
      <c r="BB201">
        <f t="shared" si="68"/>
        <v>0.30726807996879779</v>
      </c>
    </row>
    <row r="202" spans="1:54" x14ac:dyDescent="0.35">
      <c r="A202" s="5">
        <v>33848</v>
      </c>
      <c r="B202">
        <v>118892.7295</v>
      </c>
      <c r="C202">
        <v>9789.5381390000002</v>
      </c>
      <c r="D202">
        <v>3441.0091430000002</v>
      </c>
      <c r="E202">
        <v>2913.3003570000001</v>
      </c>
      <c r="F202">
        <v>1358.3489320000001</v>
      </c>
      <c r="G202">
        <v>1422.845094</v>
      </c>
      <c r="H202">
        <v>666.40014629999996</v>
      </c>
      <c r="I202" s="7">
        <v>7.6</v>
      </c>
      <c r="J202">
        <v>101777.81230000001</v>
      </c>
      <c r="K202">
        <v>7347.2927410000002</v>
      </c>
      <c r="L202">
        <v>2584.2737670000001</v>
      </c>
      <c r="M202">
        <v>2159.3191919999999</v>
      </c>
      <c r="N202">
        <v>1089.8207609999999</v>
      </c>
      <c r="O202">
        <v>1006.114843</v>
      </c>
      <c r="P202">
        <v>524.53600619999997</v>
      </c>
      <c r="Q202" s="7">
        <v>6.7</v>
      </c>
      <c r="R202">
        <v>12329.60259</v>
      </c>
      <c r="S202">
        <v>2015.1365370000001</v>
      </c>
      <c r="T202">
        <v>707.24103920000005</v>
      </c>
      <c r="U202">
        <v>614.97313699999995</v>
      </c>
      <c r="V202">
        <v>237.6449605</v>
      </c>
      <c r="W202">
        <v>329.41479220000002</v>
      </c>
      <c r="X202">
        <v>124.57884319999999</v>
      </c>
      <c r="Y202" s="7">
        <v>13.9</v>
      </c>
      <c r="Z202">
        <v>4792.7814859999999</v>
      </c>
      <c r="AA202">
        <v>431.29681540000001</v>
      </c>
      <c r="AB202">
        <v>134.15165110000001</v>
      </c>
      <c r="AC202">
        <v>147.69120129999999</v>
      </c>
      <c r="AD202">
        <v>56.420567069999997</v>
      </c>
      <c r="AE202">
        <v>76.346169610000004</v>
      </c>
      <c r="AF202">
        <v>18.005605119999998</v>
      </c>
      <c r="AG202" s="7">
        <f t="shared" si="52"/>
        <v>8.2559408668207901</v>
      </c>
      <c r="AH202">
        <f>Sheet1!C502</f>
        <v>2.38</v>
      </c>
      <c r="AI202">
        <f t="shared" si="53"/>
        <v>4.2529989419232166</v>
      </c>
      <c r="AJ202">
        <f t="shared" si="54"/>
        <v>3.9932442950563392</v>
      </c>
      <c r="AK202">
        <f t="shared" si="55"/>
        <v>5.7516954022270683</v>
      </c>
      <c r="AL202">
        <f t="shared" si="56"/>
        <v>4.4327349642216918</v>
      </c>
      <c r="AM202">
        <f t="shared" si="57"/>
        <v>4.2074695893349796</v>
      </c>
      <c r="AN202">
        <f t="shared" si="58"/>
        <v>4.2131310954195262</v>
      </c>
      <c r="AO202" s="12">
        <v>193229</v>
      </c>
      <c r="AP202" s="12">
        <v>163246</v>
      </c>
      <c r="AQ202" s="12">
        <v>22223</v>
      </c>
      <c r="AR202" s="12">
        <f t="shared" si="59"/>
        <v>7760</v>
      </c>
      <c r="AS202" s="7">
        <f t="shared" si="60"/>
        <v>2.0281482472922852</v>
      </c>
      <c r="AT202">
        <f t="shared" si="61"/>
        <v>1.9021075263969205</v>
      </c>
      <c r="AU202">
        <f t="shared" si="62"/>
        <v>2.631888840136646</v>
      </c>
      <c r="AV202">
        <f t="shared" si="63"/>
        <v>2.1109330462645244</v>
      </c>
      <c r="AW202">
        <f t="shared" si="64"/>
        <v>0.86710048768338333</v>
      </c>
      <c r="AX202" s="23">
        <f t="shared" si="65"/>
        <v>0.24750937381507199</v>
      </c>
      <c r="AY202">
        <f t="shared" si="65"/>
        <v>0.25311158841966686</v>
      </c>
      <c r="AZ202">
        <f t="shared" si="66"/>
        <v>0.22825413455593635</v>
      </c>
      <c r="BA202">
        <f t="shared" si="67"/>
        <v>0.2333961830242699</v>
      </c>
      <c r="BB202">
        <f t="shared" si="68"/>
        <v>0.3403289422296859</v>
      </c>
    </row>
    <row r="203" spans="1:54" x14ac:dyDescent="0.35">
      <c r="A203" s="5">
        <v>33878</v>
      </c>
      <c r="B203">
        <v>118619.44929999999</v>
      </c>
      <c r="C203">
        <v>9569.5080689999995</v>
      </c>
      <c r="D203">
        <v>3294.932742</v>
      </c>
      <c r="E203">
        <v>2791.812379</v>
      </c>
      <c r="F203">
        <v>1376.333496</v>
      </c>
      <c r="G203">
        <v>1432.7233180000001</v>
      </c>
      <c r="H203">
        <v>663.51138279999998</v>
      </c>
      <c r="I203" s="7">
        <v>7.3</v>
      </c>
      <c r="J203">
        <v>101708.8118</v>
      </c>
      <c r="K203">
        <v>7152.0254009999999</v>
      </c>
      <c r="L203">
        <v>2511.0855700000002</v>
      </c>
      <c r="M203">
        <v>2121.2047299999999</v>
      </c>
      <c r="N203">
        <v>984.83641320000004</v>
      </c>
      <c r="O203">
        <v>991.80290890000003</v>
      </c>
      <c r="P203">
        <v>481.67242069999998</v>
      </c>
      <c r="Q203" s="7">
        <v>6.5</v>
      </c>
      <c r="R203">
        <v>12188.63227</v>
      </c>
      <c r="S203">
        <v>2037.647835</v>
      </c>
      <c r="T203">
        <v>719.28691839999999</v>
      </c>
      <c r="U203">
        <v>525.17278550000003</v>
      </c>
      <c r="V203">
        <v>288.2596782</v>
      </c>
      <c r="W203">
        <v>341.95725720000002</v>
      </c>
      <c r="X203">
        <v>170.43500499999999</v>
      </c>
      <c r="Y203" s="7">
        <v>14.3</v>
      </c>
      <c r="Z203">
        <v>4709.6568639999996</v>
      </c>
      <c r="AA203">
        <v>424.0356554</v>
      </c>
      <c r="AB203">
        <v>119.90987869999999</v>
      </c>
      <c r="AC203">
        <v>144.00856730000001</v>
      </c>
      <c r="AD203">
        <v>64.971822869999997</v>
      </c>
      <c r="AE203">
        <v>68.782853509999995</v>
      </c>
      <c r="AF203">
        <v>27.133196869999999</v>
      </c>
      <c r="AG203" s="7">
        <f t="shared" si="52"/>
        <v>8.2598568924334241</v>
      </c>
      <c r="AH203">
        <f>Sheet1!C503</f>
        <v>2.44</v>
      </c>
      <c r="AI203">
        <f t="shared" si="53"/>
        <v>4.2204265187300676</v>
      </c>
      <c r="AJ203">
        <f t="shared" si="54"/>
        <v>3.9824615503479754</v>
      </c>
      <c r="AK203">
        <f t="shared" si="55"/>
        <v>5.9069450649214614</v>
      </c>
      <c r="AL203">
        <f t="shared" si="56"/>
        <v>4.4893263211240901</v>
      </c>
      <c r="AM203">
        <f t="shared" si="57"/>
        <v>4.2173271832284245</v>
      </c>
      <c r="AN203">
        <f t="shared" si="58"/>
        <v>4.2243465532193349</v>
      </c>
      <c r="AO203" s="12">
        <v>193442</v>
      </c>
      <c r="AP203" s="12">
        <v>163394</v>
      </c>
      <c r="AQ203" s="12">
        <v>22263</v>
      </c>
      <c r="AR203" s="12">
        <f t="shared" si="59"/>
        <v>7785</v>
      </c>
      <c r="AS203" s="7">
        <f t="shared" si="60"/>
        <v>1.9878743481543455</v>
      </c>
      <c r="AT203">
        <f t="shared" si="61"/>
        <v>1.8718021769015913</v>
      </c>
      <c r="AU203">
        <f t="shared" si="62"/>
        <v>2.6602595372658615</v>
      </c>
      <c r="AV203">
        <f t="shared" si="63"/>
        <v>2.1114072620115447</v>
      </c>
      <c r="AW203">
        <f t="shared" si="64"/>
        <v>0.89199803930511046</v>
      </c>
      <c r="AX203" s="23">
        <f t="shared" si="65"/>
        <v>0.20723547467713233</v>
      </c>
      <c r="AY203">
        <f t="shared" si="65"/>
        <v>0.22280623892433771</v>
      </c>
      <c r="AZ203">
        <f t="shared" si="66"/>
        <v>0.25662483168515182</v>
      </c>
      <c r="BA203">
        <f t="shared" si="67"/>
        <v>0.23387039877129023</v>
      </c>
      <c r="BB203">
        <f t="shared" si="68"/>
        <v>0.31543139060795877</v>
      </c>
    </row>
    <row r="204" spans="1:54" x14ac:dyDescent="0.35">
      <c r="A204" s="5">
        <v>33909</v>
      </c>
      <c r="B204">
        <v>118840.515</v>
      </c>
      <c r="C204">
        <v>9658.7941439999995</v>
      </c>
      <c r="D204">
        <v>3348.3143869999999</v>
      </c>
      <c r="E204">
        <v>2944.9857339999999</v>
      </c>
      <c r="F204">
        <v>1440.694878</v>
      </c>
      <c r="G204">
        <v>1301.5337420000001</v>
      </c>
      <c r="H204">
        <v>652.01471240000001</v>
      </c>
      <c r="I204" s="7">
        <v>7.4</v>
      </c>
      <c r="J204">
        <v>101918.28479999999</v>
      </c>
      <c r="K204">
        <v>7103.6281820000004</v>
      </c>
      <c r="L204">
        <v>2543.309381</v>
      </c>
      <c r="M204">
        <v>2115.1770799999999</v>
      </c>
      <c r="N204">
        <v>1087.2455910000001</v>
      </c>
      <c r="O204">
        <v>920.78845369999999</v>
      </c>
      <c r="P204">
        <v>486.47623970000001</v>
      </c>
      <c r="Q204" s="7">
        <v>6.5</v>
      </c>
      <c r="R204">
        <v>12186.7132</v>
      </c>
      <c r="S204">
        <v>2017.573429</v>
      </c>
      <c r="T204">
        <v>640.00100090000001</v>
      </c>
      <c r="U204">
        <v>669.22146410000005</v>
      </c>
      <c r="V204">
        <v>254.13651920000001</v>
      </c>
      <c r="W204">
        <v>295.13591250000002</v>
      </c>
      <c r="X204">
        <v>144.34192730000001</v>
      </c>
      <c r="Y204" s="7">
        <v>14.1</v>
      </c>
      <c r="Z204">
        <v>4755.1962130000002</v>
      </c>
      <c r="AA204">
        <v>473.87133180000001</v>
      </c>
      <c r="AB204">
        <v>146.12172200000001</v>
      </c>
      <c r="AC204">
        <v>149.2274553</v>
      </c>
      <c r="AD204">
        <v>102.5824781</v>
      </c>
      <c r="AE204">
        <v>54.954461360000003</v>
      </c>
      <c r="AF204">
        <v>20.370746310000001</v>
      </c>
      <c r="AG204" s="7">
        <f t="shared" si="52"/>
        <v>9.0622530258045177</v>
      </c>
      <c r="AH204">
        <f>Sheet1!C504</f>
        <v>2.5099999999999998</v>
      </c>
      <c r="AI204">
        <f t="shared" si="53"/>
        <v>4.3097563736248476</v>
      </c>
      <c r="AJ204">
        <f t="shared" si="54"/>
        <v>4.039183085724142</v>
      </c>
      <c r="AK204">
        <f t="shared" si="55"/>
        <v>5.9490335349533874</v>
      </c>
      <c r="AL204">
        <f t="shared" si="56"/>
        <v>4.7693034181911029</v>
      </c>
      <c r="AM204">
        <f t="shared" si="57"/>
        <v>4.2786242024495209</v>
      </c>
      <c r="AN204">
        <f t="shared" si="58"/>
        <v>4.288549818013931</v>
      </c>
      <c r="AO204" s="12">
        <v>193621</v>
      </c>
      <c r="AP204" s="12">
        <v>163514</v>
      </c>
      <c r="AQ204" s="12">
        <v>22294</v>
      </c>
      <c r="AR204" s="12">
        <f t="shared" si="59"/>
        <v>7813</v>
      </c>
      <c r="AS204" s="7">
        <f t="shared" si="60"/>
        <v>2.0014800002101243</v>
      </c>
      <c r="AT204">
        <f t="shared" si="61"/>
        <v>1.8718021769015913</v>
      </c>
      <c r="AU204">
        <f t="shared" si="62"/>
        <v>2.6461747973841225</v>
      </c>
      <c r="AV204">
        <f t="shared" si="63"/>
        <v>2.2041177674844232</v>
      </c>
      <c r="AW204">
        <f t="shared" si="64"/>
        <v>0.92028275314369246</v>
      </c>
      <c r="AX204" s="23">
        <f t="shared" si="65"/>
        <v>0.22084112673291112</v>
      </c>
      <c r="AY204">
        <f t="shared" si="65"/>
        <v>0.22280623892433771</v>
      </c>
      <c r="AZ204">
        <f t="shared" si="66"/>
        <v>0.24254009180341285</v>
      </c>
      <c r="BA204">
        <f t="shared" si="67"/>
        <v>0.32658090424416875</v>
      </c>
      <c r="BB204">
        <f t="shared" si="68"/>
        <v>0.28714667676937677</v>
      </c>
    </row>
    <row r="205" spans="1:54" x14ac:dyDescent="0.35">
      <c r="A205" s="5">
        <v>33939</v>
      </c>
      <c r="B205">
        <v>119131.3659</v>
      </c>
      <c r="C205">
        <v>9631.3853519999993</v>
      </c>
      <c r="D205">
        <v>3177.7980699999998</v>
      </c>
      <c r="E205">
        <v>2827.3269289999998</v>
      </c>
      <c r="F205">
        <v>1587.5709569999999</v>
      </c>
      <c r="G205">
        <v>1315.67578</v>
      </c>
      <c r="H205">
        <v>729.45112900000004</v>
      </c>
      <c r="I205" s="7">
        <v>7.4</v>
      </c>
      <c r="J205">
        <v>102179.7405</v>
      </c>
      <c r="K205">
        <v>7070.3765279999998</v>
      </c>
      <c r="L205">
        <v>2424.0466719999999</v>
      </c>
      <c r="M205">
        <v>2046.151529</v>
      </c>
      <c r="N205">
        <v>1149.048515</v>
      </c>
      <c r="O205">
        <v>912.9302381</v>
      </c>
      <c r="P205">
        <v>541.9616264</v>
      </c>
      <c r="Q205" s="7">
        <v>6.5</v>
      </c>
      <c r="R205">
        <v>12174.95047</v>
      </c>
      <c r="S205">
        <v>2075.9015650000001</v>
      </c>
      <c r="T205">
        <v>569.78774659999999</v>
      </c>
      <c r="U205">
        <v>648.39613120000001</v>
      </c>
      <c r="V205">
        <v>354.84610789999999</v>
      </c>
      <c r="W205">
        <v>331.34192389999998</v>
      </c>
      <c r="X205">
        <v>162.1961847</v>
      </c>
      <c r="Y205" s="7">
        <v>14.3</v>
      </c>
      <c r="Z205">
        <v>4748.0615150000003</v>
      </c>
      <c r="AA205">
        <v>462.14184949999998</v>
      </c>
      <c r="AB205">
        <v>157.59894019999999</v>
      </c>
      <c r="AC205">
        <v>135.6061425</v>
      </c>
      <c r="AD205">
        <v>81.557764460000001</v>
      </c>
      <c r="AE205">
        <v>66.178153859999995</v>
      </c>
      <c r="AF205">
        <v>25.83233396</v>
      </c>
      <c r="AG205" s="7">
        <f t="shared" si="52"/>
        <v>8.869938794497509</v>
      </c>
      <c r="AH205">
        <f>Sheet1!C505</f>
        <v>2.5099999999999998</v>
      </c>
      <c r="AI205">
        <f t="shared" si="53"/>
        <v>4.3097563736248476</v>
      </c>
      <c r="AJ205">
        <f t="shared" si="54"/>
        <v>4.039183085724142</v>
      </c>
      <c r="AK205">
        <f t="shared" si="55"/>
        <v>5.9910766978899543</v>
      </c>
      <c r="AL205">
        <f t="shared" si="56"/>
        <v>4.7184262603318015</v>
      </c>
      <c r="AM205">
        <f t="shared" si="57"/>
        <v>4.2810760672761763</v>
      </c>
      <c r="AN205">
        <f t="shared" si="58"/>
        <v>4.2915224919027413</v>
      </c>
      <c r="AO205" s="12">
        <v>193784</v>
      </c>
      <c r="AP205" s="12">
        <v>163620</v>
      </c>
      <c r="AQ205" s="12">
        <v>22324</v>
      </c>
      <c r="AR205" s="12">
        <f t="shared" si="59"/>
        <v>7840</v>
      </c>
      <c r="AS205" s="7">
        <f t="shared" si="60"/>
        <v>2.0014800002101243</v>
      </c>
      <c r="AT205">
        <f t="shared" si="61"/>
        <v>1.8718021769015913</v>
      </c>
      <c r="AU205">
        <f t="shared" si="62"/>
        <v>2.6602595372658615</v>
      </c>
      <c r="AV205">
        <f t="shared" si="63"/>
        <v>2.1826678960155514</v>
      </c>
      <c r="AW205">
        <f t="shared" si="64"/>
        <v>0.92028275314369246</v>
      </c>
      <c r="AX205" s="23">
        <f t="shared" si="65"/>
        <v>0.22084112673291112</v>
      </c>
      <c r="AY205">
        <f t="shared" si="65"/>
        <v>0.22280623892433771</v>
      </c>
      <c r="AZ205">
        <f t="shared" si="66"/>
        <v>0.25662483168515182</v>
      </c>
      <c r="BA205">
        <f t="shared" si="67"/>
        <v>0.30513103277529696</v>
      </c>
      <c r="BB205">
        <f t="shared" si="68"/>
        <v>0.28714667676937677</v>
      </c>
    </row>
    <row r="206" spans="1:54" x14ac:dyDescent="0.35">
      <c r="A206" s="5">
        <v>33970</v>
      </c>
      <c r="B206">
        <v>119069.4771</v>
      </c>
      <c r="C206">
        <v>9299.45975</v>
      </c>
      <c r="D206">
        <v>3255.4666419999999</v>
      </c>
      <c r="E206">
        <v>2727.697568</v>
      </c>
      <c r="F206">
        <v>1375.327546</v>
      </c>
      <c r="G206">
        <v>1202.250726</v>
      </c>
      <c r="H206">
        <v>737.17195430000004</v>
      </c>
      <c r="I206" s="7">
        <v>7.3</v>
      </c>
      <c r="J206">
        <v>102240.2714</v>
      </c>
      <c r="K206">
        <v>6817.5216339999997</v>
      </c>
      <c r="L206">
        <v>2417.2234579999999</v>
      </c>
      <c r="M206">
        <v>1989.274776</v>
      </c>
      <c r="N206">
        <v>1041.7525330000001</v>
      </c>
      <c r="O206">
        <v>818.1428353</v>
      </c>
      <c r="P206">
        <v>529.49797239999998</v>
      </c>
      <c r="Q206" s="7">
        <v>6.3</v>
      </c>
      <c r="R206">
        <v>12105.66805</v>
      </c>
      <c r="S206">
        <v>2021.9248909999999</v>
      </c>
      <c r="T206">
        <v>608.12535939999998</v>
      </c>
      <c r="U206">
        <v>645.28443660000005</v>
      </c>
      <c r="V206">
        <v>268.88083239999997</v>
      </c>
      <c r="W206">
        <v>306.0991459</v>
      </c>
      <c r="X206">
        <v>160.7736687</v>
      </c>
      <c r="Y206" s="7">
        <v>14.1</v>
      </c>
      <c r="Z206">
        <v>4666.3150960000003</v>
      </c>
      <c r="AA206">
        <v>462.84025259999999</v>
      </c>
      <c r="AB206">
        <v>159.7457201</v>
      </c>
      <c r="AC206">
        <v>118.4043782</v>
      </c>
      <c r="AD206">
        <v>65.105424880000001</v>
      </c>
      <c r="AE206">
        <v>58.693286720000003</v>
      </c>
      <c r="AF206">
        <v>52.256496800000001</v>
      </c>
      <c r="AG206" s="7">
        <f t="shared" si="52"/>
        <v>9.0237128950740786</v>
      </c>
      <c r="AH206">
        <f>Sheet1!C506</f>
        <v>2.46</v>
      </c>
      <c r="AI206">
        <f t="shared" si="53"/>
        <v>4.2376880489247908</v>
      </c>
      <c r="AJ206">
        <f t="shared" si="54"/>
        <v>3.9367499285578198</v>
      </c>
      <c r="AK206">
        <f t="shared" si="55"/>
        <v>5.8894821504101698</v>
      </c>
      <c r="AL206">
        <f t="shared" si="56"/>
        <v>4.7115107685202453</v>
      </c>
      <c r="AM206">
        <f t="shared" si="57"/>
        <v>4.1809455559722917</v>
      </c>
      <c r="AN206">
        <f t="shared" si="58"/>
        <v>4.1932692741255044</v>
      </c>
      <c r="AO206" s="12">
        <v>193962</v>
      </c>
      <c r="AP206" s="12">
        <v>163736</v>
      </c>
      <c r="AQ206" s="12">
        <v>22358</v>
      </c>
      <c r="AR206" s="12">
        <f t="shared" si="59"/>
        <v>7868</v>
      </c>
      <c r="AS206" s="7">
        <f t="shared" si="60"/>
        <v>1.9878743481543455</v>
      </c>
      <c r="AT206">
        <f t="shared" si="61"/>
        <v>1.8405496333974869</v>
      </c>
      <c r="AU206">
        <f t="shared" si="62"/>
        <v>2.6461747973841225</v>
      </c>
      <c r="AV206">
        <f t="shared" si="63"/>
        <v>2.1998558785441293</v>
      </c>
      <c r="AW206">
        <f t="shared" si="64"/>
        <v>0.90016134994427144</v>
      </c>
      <c r="AX206" s="23">
        <f t="shared" si="65"/>
        <v>0.20723547467713233</v>
      </c>
      <c r="AY206">
        <f t="shared" si="65"/>
        <v>0.19155369542023326</v>
      </c>
      <c r="AZ206">
        <f t="shared" si="66"/>
        <v>0.24254009180341285</v>
      </c>
      <c r="BA206">
        <f t="shared" si="67"/>
        <v>0.32231901530387486</v>
      </c>
      <c r="BB206">
        <f t="shared" si="68"/>
        <v>0.30726807996879779</v>
      </c>
    </row>
    <row r="207" spans="1:54" x14ac:dyDescent="0.35">
      <c r="A207" s="5">
        <v>34001</v>
      </c>
      <c r="B207">
        <v>119249.5009</v>
      </c>
      <c r="C207">
        <v>9247.5390229999994</v>
      </c>
      <c r="D207">
        <v>3407.2395390000001</v>
      </c>
      <c r="E207">
        <v>2707.985228</v>
      </c>
      <c r="F207">
        <v>1260.3280540000001</v>
      </c>
      <c r="G207">
        <v>1229.73099</v>
      </c>
      <c r="H207">
        <v>685.84479490000001</v>
      </c>
      <c r="I207" s="7">
        <v>7.1</v>
      </c>
      <c r="J207">
        <v>102181.05839999999</v>
      </c>
      <c r="K207">
        <v>6836.8743350000004</v>
      </c>
      <c r="L207">
        <v>2613.997566</v>
      </c>
      <c r="M207">
        <v>2000.548143</v>
      </c>
      <c r="N207">
        <v>927.81991459999995</v>
      </c>
      <c r="O207">
        <v>884.31368729999997</v>
      </c>
      <c r="P207">
        <v>513.22676850000005</v>
      </c>
      <c r="Q207" s="7">
        <v>6.2</v>
      </c>
      <c r="R207">
        <v>12417.47178</v>
      </c>
      <c r="S207">
        <v>1912.7151120000001</v>
      </c>
      <c r="T207">
        <v>642.53439249999997</v>
      </c>
      <c r="U207">
        <v>551.57158660000005</v>
      </c>
      <c r="V207">
        <v>291.03208089999998</v>
      </c>
      <c r="W207">
        <v>306.57760880000001</v>
      </c>
      <c r="X207">
        <v>142.8801172</v>
      </c>
      <c r="Y207" s="7">
        <v>13.5</v>
      </c>
      <c r="Z207">
        <v>4737.7244899999996</v>
      </c>
      <c r="AA207">
        <v>478.12395859999998</v>
      </c>
      <c r="AB207">
        <v>214.53822389999999</v>
      </c>
      <c r="AC207">
        <v>127.6824391</v>
      </c>
      <c r="AD207">
        <v>50.385617590000003</v>
      </c>
      <c r="AE207">
        <v>68.866886589999993</v>
      </c>
      <c r="AF207">
        <v>31.438315329999998</v>
      </c>
      <c r="AG207" s="7">
        <f t="shared" si="52"/>
        <v>9.1667532772800282</v>
      </c>
      <c r="AH207">
        <f>Sheet1!C507</f>
        <v>2.5499999999999998</v>
      </c>
      <c r="AI207">
        <f t="shared" si="53"/>
        <v>4.2549970622786564</v>
      </c>
      <c r="AJ207">
        <f t="shared" si="54"/>
        <v>3.9761790704142084</v>
      </c>
      <c r="AK207">
        <f t="shared" si="55"/>
        <v>5.8672821646823836</v>
      </c>
      <c r="AL207">
        <f t="shared" si="56"/>
        <v>4.8347927418932937</v>
      </c>
      <c r="AM207">
        <f t="shared" si="57"/>
        <v>4.224000949407726</v>
      </c>
      <c r="AN207">
        <f t="shared" si="58"/>
        <v>4.2292174357098338</v>
      </c>
      <c r="AO207" s="12">
        <v>194108</v>
      </c>
      <c r="AP207" s="12">
        <v>163825</v>
      </c>
      <c r="AQ207" s="12">
        <v>22388</v>
      </c>
      <c r="AR207" s="12">
        <f t="shared" si="59"/>
        <v>7895</v>
      </c>
      <c r="AS207" s="7">
        <f t="shared" si="60"/>
        <v>1.9600947840472698</v>
      </c>
      <c r="AT207">
        <f t="shared" si="61"/>
        <v>1.824549292051046</v>
      </c>
      <c r="AU207">
        <f t="shared" si="62"/>
        <v>2.6026896854443837</v>
      </c>
      <c r="AV207">
        <f t="shared" si="63"/>
        <v>2.2155831643903281</v>
      </c>
      <c r="AW207">
        <f t="shared" si="64"/>
        <v>0.93609335917033476</v>
      </c>
      <c r="AX207" s="23">
        <f t="shared" si="65"/>
        <v>0.17945591057005661</v>
      </c>
      <c r="AY207">
        <f t="shared" si="65"/>
        <v>0.17555335407379236</v>
      </c>
      <c r="AZ207">
        <f t="shared" si="66"/>
        <v>0.19905497986367404</v>
      </c>
      <c r="BA207">
        <f t="shared" si="67"/>
        <v>0.33804630115007361</v>
      </c>
      <c r="BB207">
        <f t="shared" si="68"/>
        <v>0.27133607074273447</v>
      </c>
    </row>
    <row r="208" spans="1:54" x14ac:dyDescent="0.35">
      <c r="A208" s="5">
        <v>34029</v>
      </c>
      <c r="B208">
        <v>119482.45630000001</v>
      </c>
      <c r="C208">
        <v>9118.5134820000003</v>
      </c>
      <c r="D208">
        <v>3328.3720069999999</v>
      </c>
      <c r="E208">
        <v>2683.2113869999998</v>
      </c>
      <c r="F208">
        <v>1288.3896999999999</v>
      </c>
      <c r="G208">
        <v>1185.048763</v>
      </c>
      <c r="H208">
        <v>602.77280900000005</v>
      </c>
      <c r="I208" s="7">
        <v>7</v>
      </c>
      <c r="J208">
        <v>102480.0673</v>
      </c>
      <c r="K208">
        <v>6756.4002220000002</v>
      </c>
      <c r="L208">
        <v>2437.9336669999998</v>
      </c>
      <c r="M208">
        <v>2031.744373</v>
      </c>
      <c r="N208">
        <v>961.9977834</v>
      </c>
      <c r="O208">
        <v>855.71021280000002</v>
      </c>
      <c r="P208">
        <v>425.64482679999998</v>
      </c>
      <c r="Q208" s="7">
        <v>6.1</v>
      </c>
      <c r="R208">
        <v>12199.558849999999</v>
      </c>
      <c r="S208">
        <v>1944.058945</v>
      </c>
      <c r="T208">
        <v>767.77094279999994</v>
      </c>
      <c r="U208">
        <v>503.98173759999997</v>
      </c>
      <c r="V208">
        <v>270.53455229999997</v>
      </c>
      <c r="W208">
        <v>277.7734863</v>
      </c>
      <c r="X208">
        <v>145.177063</v>
      </c>
      <c r="Y208" s="7">
        <v>13.7</v>
      </c>
      <c r="Z208">
        <v>4822.8042029999997</v>
      </c>
      <c r="AA208">
        <v>388.82346369999999</v>
      </c>
      <c r="AB208">
        <v>136.38300380000001</v>
      </c>
      <c r="AC208">
        <v>124.0216078</v>
      </c>
      <c r="AD208">
        <v>49.691491429999999</v>
      </c>
      <c r="AE208">
        <v>55.442878649999997</v>
      </c>
      <c r="AF208">
        <v>40.318501040000001</v>
      </c>
      <c r="AG208" s="7">
        <f t="shared" si="52"/>
        <v>7.4606915260737123</v>
      </c>
      <c r="AH208">
        <f>Sheet1!C508</f>
        <v>2.5299999999999998</v>
      </c>
      <c r="AI208">
        <f t="shared" si="53"/>
        <v>4.2083250825001626</v>
      </c>
      <c r="AJ208">
        <f t="shared" si="54"/>
        <v>3.9284857133506286</v>
      </c>
      <c r="AK208">
        <f t="shared" si="55"/>
        <v>5.8873593401456308</v>
      </c>
      <c r="AL208">
        <f t="shared" si="56"/>
        <v>4.344600046145386</v>
      </c>
      <c r="AM208">
        <f t="shared" si="57"/>
        <v>4.160504396460909</v>
      </c>
      <c r="AN208">
        <f t="shared" si="58"/>
        <v>4.1715078755486266</v>
      </c>
      <c r="AO208" s="12">
        <v>194248</v>
      </c>
      <c r="AP208" s="12">
        <v>163910</v>
      </c>
      <c r="AQ208" s="12">
        <v>22416</v>
      </c>
      <c r="AR208" s="12">
        <f t="shared" si="59"/>
        <v>7922</v>
      </c>
      <c r="AS208" s="7">
        <f t="shared" si="60"/>
        <v>1.9459101490553132</v>
      </c>
      <c r="AT208">
        <f t="shared" si="61"/>
        <v>1.8082887711792655</v>
      </c>
      <c r="AU208">
        <f t="shared" si="62"/>
        <v>2.6173958328340792</v>
      </c>
      <c r="AV208">
        <f t="shared" si="63"/>
        <v>2.0096481077845967</v>
      </c>
      <c r="AW208">
        <f t="shared" si="64"/>
        <v>0.92821930273942876</v>
      </c>
      <c r="AX208" s="23">
        <f t="shared" si="65"/>
        <v>0.16527127557810006</v>
      </c>
      <c r="AY208">
        <f t="shared" si="65"/>
        <v>0.15929283320201182</v>
      </c>
      <c r="AZ208">
        <f t="shared" si="66"/>
        <v>0.21376112725336949</v>
      </c>
      <c r="BA208">
        <f t="shared" si="67"/>
        <v>0.1321112445443422</v>
      </c>
      <c r="BB208">
        <f t="shared" si="68"/>
        <v>0.27921012717364047</v>
      </c>
    </row>
    <row r="209" spans="1:54" x14ac:dyDescent="0.35">
      <c r="A209" s="5">
        <v>34060</v>
      </c>
      <c r="B209">
        <v>119415.49649999999</v>
      </c>
      <c r="C209">
        <v>9140.0368049999997</v>
      </c>
      <c r="D209">
        <v>3363.5178860000001</v>
      </c>
      <c r="E209">
        <v>2691.122856</v>
      </c>
      <c r="F209">
        <v>1361.3489159999999</v>
      </c>
      <c r="G209">
        <v>1044.714318</v>
      </c>
      <c r="H209">
        <v>603.7120056</v>
      </c>
      <c r="I209" s="7">
        <v>7.1</v>
      </c>
      <c r="J209">
        <v>102486.6315</v>
      </c>
      <c r="K209">
        <v>6688.4398940000001</v>
      </c>
      <c r="L209">
        <v>2414.1210070000002</v>
      </c>
      <c r="M209">
        <v>2008.996983</v>
      </c>
      <c r="N209">
        <v>985.51716939999994</v>
      </c>
      <c r="O209">
        <v>791.32288219999998</v>
      </c>
      <c r="P209">
        <v>451.14290579999999</v>
      </c>
      <c r="Q209" s="7">
        <v>6.1</v>
      </c>
      <c r="R209">
        <v>12123.03011</v>
      </c>
      <c r="S209">
        <v>1986.9411419999999</v>
      </c>
      <c r="T209">
        <v>820.56520829999999</v>
      </c>
      <c r="U209">
        <v>545.04019159999996</v>
      </c>
      <c r="V209">
        <v>313.19871269999999</v>
      </c>
      <c r="W209">
        <v>240.12110899999999</v>
      </c>
      <c r="X209">
        <v>105.02264460000001</v>
      </c>
      <c r="Y209" s="7">
        <v>14</v>
      </c>
      <c r="Z209">
        <v>4843.2981970000001</v>
      </c>
      <c r="AA209">
        <v>465.89651350000003</v>
      </c>
      <c r="AB209">
        <v>194.66857429999999</v>
      </c>
      <c r="AC209">
        <v>139.07662730000001</v>
      </c>
      <c r="AD209">
        <v>63.749866580000003</v>
      </c>
      <c r="AE209">
        <v>44.200917910000001</v>
      </c>
      <c r="AF209">
        <v>36.560428119999997</v>
      </c>
      <c r="AG209" s="7">
        <f t="shared" si="52"/>
        <v>8.7752764572487063</v>
      </c>
      <c r="AH209">
        <f>Sheet1!C509</f>
        <v>2.5299999999999998</v>
      </c>
      <c r="AI209">
        <f t="shared" si="53"/>
        <v>4.2382779521876568</v>
      </c>
      <c r="AJ209">
        <f t="shared" si="54"/>
        <v>3.9284857133506286</v>
      </c>
      <c r="AK209">
        <f t="shared" si="55"/>
        <v>5.951470406546604</v>
      </c>
      <c r="AL209">
        <f t="shared" si="56"/>
        <v>4.7118414061637548</v>
      </c>
      <c r="AM209">
        <f t="shared" si="57"/>
        <v>4.1840584703814105</v>
      </c>
      <c r="AN209">
        <f t="shared" si="58"/>
        <v>4.1941053147031448</v>
      </c>
      <c r="AO209" s="12">
        <v>194398</v>
      </c>
      <c r="AP209" s="12">
        <v>164000</v>
      </c>
      <c r="AQ209" s="12">
        <v>22445</v>
      </c>
      <c r="AR209" s="12">
        <f t="shared" si="59"/>
        <v>7953</v>
      </c>
      <c r="AS209" s="7">
        <f t="shared" si="60"/>
        <v>1.9600947840472698</v>
      </c>
      <c r="AT209">
        <f t="shared" si="61"/>
        <v>1.8082887711792655</v>
      </c>
      <c r="AU209">
        <f t="shared" si="62"/>
        <v>2.6390573296152584</v>
      </c>
      <c r="AV209">
        <f t="shared" si="63"/>
        <v>2.171938273955222</v>
      </c>
      <c r="AW209">
        <f t="shared" si="64"/>
        <v>0.92821930273942876</v>
      </c>
      <c r="AX209" s="23">
        <f t="shared" si="65"/>
        <v>0.17945591057005661</v>
      </c>
      <c r="AY209">
        <f t="shared" si="65"/>
        <v>0.15929283320201182</v>
      </c>
      <c r="AZ209">
        <f t="shared" si="66"/>
        <v>0.23542262403454872</v>
      </c>
      <c r="BA209">
        <f t="shared" si="67"/>
        <v>0.2944014107149675</v>
      </c>
      <c r="BB209">
        <f t="shared" si="68"/>
        <v>0.27921012717364047</v>
      </c>
    </row>
    <row r="210" spans="1:54" x14ac:dyDescent="0.35">
      <c r="A210" s="5">
        <v>34090</v>
      </c>
      <c r="B210">
        <v>120173.32060000001</v>
      </c>
      <c r="C210">
        <v>9063.9478249999993</v>
      </c>
      <c r="D210">
        <v>3389.1882900000001</v>
      </c>
      <c r="E210">
        <v>2623.9921960000001</v>
      </c>
      <c r="F210">
        <v>1308.721301</v>
      </c>
      <c r="G210">
        <v>1147.621525</v>
      </c>
      <c r="H210">
        <v>612.83671609999999</v>
      </c>
      <c r="I210" s="7">
        <v>7.1</v>
      </c>
      <c r="J210">
        <v>102935.7245</v>
      </c>
      <c r="K210">
        <v>6779.7031889999998</v>
      </c>
      <c r="L210">
        <v>2524.3653509999999</v>
      </c>
      <c r="M210">
        <v>1938.3270379999999</v>
      </c>
      <c r="N210">
        <v>981.12003500000003</v>
      </c>
      <c r="O210">
        <v>839.88016589999995</v>
      </c>
      <c r="P210">
        <v>444.30222300000003</v>
      </c>
      <c r="Q210" s="7">
        <v>6.2</v>
      </c>
      <c r="R210">
        <v>12317.49963</v>
      </c>
      <c r="S210">
        <v>1902.4690089999999</v>
      </c>
      <c r="T210">
        <v>684.66872920000003</v>
      </c>
      <c r="U210">
        <v>569.65179269999999</v>
      </c>
      <c r="V210">
        <v>265.92858999999999</v>
      </c>
      <c r="W210">
        <v>257.43030529999999</v>
      </c>
      <c r="X210">
        <v>121.82319769999999</v>
      </c>
      <c r="Y210" s="7">
        <v>13.1</v>
      </c>
      <c r="Z210">
        <v>4878.5788000000002</v>
      </c>
      <c r="AA210">
        <v>457.19593420000001</v>
      </c>
      <c r="AB210">
        <v>158.02178169999999</v>
      </c>
      <c r="AC210">
        <v>140.69370670000001</v>
      </c>
      <c r="AD210">
        <v>63.702974619999999</v>
      </c>
      <c r="AE210">
        <v>45.765293339999999</v>
      </c>
      <c r="AF210">
        <v>41.4791259</v>
      </c>
      <c r="AG210" s="7">
        <f t="shared" si="52"/>
        <v>8.5685014262234969</v>
      </c>
      <c r="AH210">
        <f>Sheet1!C510</f>
        <v>2.63</v>
      </c>
      <c r="AI210">
        <f t="shared" si="53"/>
        <v>4.3212266776923425</v>
      </c>
      <c r="AJ210">
        <f t="shared" si="54"/>
        <v>4.038068845376463</v>
      </c>
      <c r="AK210">
        <f t="shared" si="55"/>
        <v>5.86966779298454</v>
      </c>
      <c r="AL210">
        <f t="shared" si="56"/>
        <v>4.7471211013589905</v>
      </c>
      <c r="AM210">
        <f t="shared" si="57"/>
        <v>4.2699332623140167</v>
      </c>
      <c r="AN210">
        <f t="shared" si="58"/>
        <v>4.278722527294466</v>
      </c>
      <c r="AO210" s="12">
        <v>194549</v>
      </c>
      <c r="AP210" s="12">
        <v>164094</v>
      </c>
      <c r="AQ210" s="12">
        <v>22471</v>
      </c>
      <c r="AR210" s="12">
        <f t="shared" si="59"/>
        <v>7984</v>
      </c>
      <c r="AS210" s="7">
        <f t="shared" si="60"/>
        <v>1.9600947840472698</v>
      </c>
      <c r="AT210">
        <f t="shared" si="61"/>
        <v>1.824549292051046</v>
      </c>
      <c r="AU210">
        <f t="shared" si="62"/>
        <v>2.5726122302071057</v>
      </c>
      <c r="AV210">
        <f t="shared" si="63"/>
        <v>2.1480928545683646</v>
      </c>
      <c r="AW210">
        <f t="shared" si="64"/>
        <v>0.96698384618967315</v>
      </c>
      <c r="AX210" s="23">
        <f t="shared" si="65"/>
        <v>0.17945591057005661</v>
      </c>
      <c r="AY210">
        <f t="shared" si="65"/>
        <v>0.17555335407379236</v>
      </c>
      <c r="AZ210">
        <f t="shared" si="66"/>
        <v>0.16897752462639604</v>
      </c>
      <c r="BA210">
        <f t="shared" si="67"/>
        <v>0.27055599132811015</v>
      </c>
      <c r="BB210">
        <f t="shared" si="68"/>
        <v>0.24044558372339608</v>
      </c>
    </row>
    <row r="211" spans="1:54" x14ac:dyDescent="0.35">
      <c r="A211" s="5">
        <v>34121</v>
      </c>
      <c r="B211">
        <v>120365.1597</v>
      </c>
      <c r="C211">
        <v>9022.0316490000005</v>
      </c>
      <c r="D211">
        <v>3276.1831480000001</v>
      </c>
      <c r="E211">
        <v>2766.4834780000001</v>
      </c>
      <c r="F211">
        <v>1234.0932319999999</v>
      </c>
      <c r="G211">
        <v>1129.3847929999999</v>
      </c>
      <c r="H211">
        <v>695.90721810000002</v>
      </c>
      <c r="I211" s="7">
        <v>7</v>
      </c>
      <c r="J211">
        <v>103249.48940000001</v>
      </c>
      <c r="K211">
        <v>6705.827526</v>
      </c>
      <c r="L211">
        <v>2479.6299060000001</v>
      </c>
      <c r="M211">
        <v>2046.2560679999999</v>
      </c>
      <c r="N211">
        <v>917.82099889999995</v>
      </c>
      <c r="O211">
        <v>826.2656101</v>
      </c>
      <c r="P211">
        <v>485.70031690000002</v>
      </c>
      <c r="Q211" s="7">
        <v>6.2</v>
      </c>
      <c r="R211">
        <v>12236.26066</v>
      </c>
      <c r="S211">
        <v>1901.447377</v>
      </c>
      <c r="T211">
        <v>633.35011840000004</v>
      </c>
      <c r="U211">
        <v>598.00257829999998</v>
      </c>
      <c r="V211">
        <v>272.84792270000003</v>
      </c>
      <c r="W211">
        <v>254.8038904</v>
      </c>
      <c r="X211">
        <v>156.05794710000001</v>
      </c>
      <c r="Y211" s="7">
        <v>13.4</v>
      </c>
      <c r="Z211">
        <v>4859.9620400000003</v>
      </c>
      <c r="AA211">
        <v>432.38758039999999</v>
      </c>
      <c r="AB211">
        <v>142.5981913</v>
      </c>
      <c r="AC211">
        <v>124.4405074</v>
      </c>
      <c r="AD211">
        <v>58.928207209999997</v>
      </c>
      <c r="AE211">
        <v>56.079053850000001</v>
      </c>
      <c r="AF211">
        <v>41.35165001</v>
      </c>
      <c r="AG211" s="7">
        <f t="shared" si="52"/>
        <v>8.1700494376507162</v>
      </c>
      <c r="AH211">
        <f>Sheet1!C511</f>
        <v>2.5499999999999998</v>
      </c>
      <c r="AI211">
        <f t="shared" si="53"/>
        <v>4.2249260348555211</v>
      </c>
      <c r="AJ211">
        <f t="shared" si="54"/>
        <v>3.9761790704142084</v>
      </c>
      <c r="AK211">
        <f t="shared" si="55"/>
        <v>5.845511098270193</v>
      </c>
      <c r="AL211">
        <f t="shared" si="56"/>
        <v>4.5643867130217313</v>
      </c>
      <c r="AM211">
        <f t="shared" si="57"/>
        <v>4.2044385050215665</v>
      </c>
      <c r="AN211">
        <f t="shared" si="58"/>
        <v>4.2163977845561345</v>
      </c>
      <c r="AO211" s="12">
        <v>194719</v>
      </c>
      <c r="AP211" s="12">
        <v>164205</v>
      </c>
      <c r="AQ211" s="12">
        <v>22501</v>
      </c>
      <c r="AR211" s="12">
        <f t="shared" si="59"/>
        <v>8013</v>
      </c>
      <c r="AS211" s="7">
        <f t="shared" si="60"/>
        <v>1.9459101490553132</v>
      </c>
      <c r="AT211">
        <f t="shared" si="61"/>
        <v>1.824549292051046</v>
      </c>
      <c r="AU211">
        <f t="shared" si="62"/>
        <v>2.5952547069568657</v>
      </c>
      <c r="AV211">
        <f t="shared" si="63"/>
        <v>2.1004749599736421</v>
      </c>
      <c r="AW211">
        <f t="shared" si="64"/>
        <v>0.93609335917033476</v>
      </c>
      <c r="AX211" s="23">
        <f t="shared" si="65"/>
        <v>0.16527127557810006</v>
      </c>
      <c r="AY211">
        <f t="shared" si="65"/>
        <v>0.17555335407379236</v>
      </c>
      <c r="AZ211">
        <f t="shared" si="66"/>
        <v>0.19162000137615598</v>
      </c>
      <c r="BA211">
        <f t="shared" si="67"/>
        <v>0.2229380967333876</v>
      </c>
      <c r="BB211">
        <f t="shared" si="68"/>
        <v>0.27133607074273447</v>
      </c>
    </row>
    <row r="212" spans="1:54" x14ac:dyDescent="0.35">
      <c r="A212" s="5">
        <v>34151</v>
      </c>
      <c r="B212">
        <v>120538.9235</v>
      </c>
      <c r="C212">
        <v>8849.5599220000004</v>
      </c>
      <c r="D212">
        <v>3218.9561170000002</v>
      </c>
      <c r="E212">
        <v>2629.4795979999999</v>
      </c>
      <c r="F212">
        <v>1240.894272</v>
      </c>
      <c r="G212">
        <v>1145.693029</v>
      </c>
      <c r="H212">
        <v>622.46516919999999</v>
      </c>
      <c r="I212" s="7">
        <v>6.9</v>
      </c>
      <c r="J212">
        <v>103233.18580000001</v>
      </c>
      <c r="K212">
        <v>6601.457891</v>
      </c>
      <c r="L212">
        <v>2410.3694829999999</v>
      </c>
      <c r="M212">
        <v>1965.8058530000001</v>
      </c>
      <c r="N212">
        <v>957.58564390000004</v>
      </c>
      <c r="O212">
        <v>835.20285850000005</v>
      </c>
      <c r="P212">
        <v>454.88620200000003</v>
      </c>
      <c r="Q212" s="7">
        <v>6.1</v>
      </c>
      <c r="R212">
        <v>12431.72314</v>
      </c>
      <c r="S212">
        <v>1824.2175870000001</v>
      </c>
      <c r="T212">
        <v>660.45813850000002</v>
      </c>
      <c r="U212">
        <v>545.29622189999998</v>
      </c>
      <c r="V212">
        <v>235.17382900000001</v>
      </c>
      <c r="W212">
        <v>245.0666765</v>
      </c>
      <c r="X212">
        <v>129.88573149999999</v>
      </c>
      <c r="Y212" s="7">
        <v>12.7</v>
      </c>
      <c r="Z212">
        <v>4859.5666080000001</v>
      </c>
      <c r="AA212">
        <v>425.33671700000002</v>
      </c>
      <c r="AB212">
        <v>163.5437101</v>
      </c>
      <c r="AC212">
        <v>120.81533330000001</v>
      </c>
      <c r="AD212">
        <v>50.168450790000001</v>
      </c>
      <c r="AE212">
        <v>52.426858889999998</v>
      </c>
      <c r="AF212">
        <v>37.509411010000001</v>
      </c>
      <c r="AG212" s="7">
        <f t="shared" si="52"/>
        <v>8.0481456489083456</v>
      </c>
      <c r="AH212">
        <f>Sheet1!C512</f>
        <v>2.64</v>
      </c>
      <c r="AI212">
        <f t="shared" si="53"/>
        <v>4.2680206185068981</v>
      </c>
      <c r="AJ212">
        <f t="shared" si="54"/>
        <v>4.012978943378597</v>
      </c>
      <c r="AK212">
        <f t="shared" si="55"/>
        <v>5.7903367777703565</v>
      </c>
      <c r="AL212">
        <f t="shared" si="56"/>
        <v>4.6094581582999572</v>
      </c>
      <c r="AM212">
        <f t="shared" si="57"/>
        <v>4.2327673726552328</v>
      </c>
      <c r="AN212">
        <f t="shared" si="58"/>
        <v>4.2430708448115366</v>
      </c>
      <c r="AO212" s="12">
        <v>194882</v>
      </c>
      <c r="AP212" s="12">
        <v>164308</v>
      </c>
      <c r="AQ212" s="12">
        <v>22529</v>
      </c>
      <c r="AR212" s="12">
        <f t="shared" si="59"/>
        <v>8045</v>
      </c>
      <c r="AS212" s="7">
        <f t="shared" si="60"/>
        <v>1.9315214116032138</v>
      </c>
      <c r="AT212">
        <f t="shared" si="61"/>
        <v>1.8082887711792655</v>
      </c>
      <c r="AU212">
        <f t="shared" si="62"/>
        <v>2.5416019934645457</v>
      </c>
      <c r="AV212">
        <f t="shared" si="63"/>
        <v>2.085441710721998</v>
      </c>
      <c r="AW212">
        <f t="shared" si="64"/>
        <v>0.97077891715822484</v>
      </c>
      <c r="AX212" s="23">
        <f t="shared" si="65"/>
        <v>0.15088253812600061</v>
      </c>
      <c r="AY212">
        <f t="shared" si="65"/>
        <v>0.15929283320201182</v>
      </c>
      <c r="AZ212">
        <f t="shared" si="66"/>
        <v>0.13796728788383605</v>
      </c>
      <c r="BA212">
        <f t="shared" si="67"/>
        <v>0.20790484748174354</v>
      </c>
      <c r="BB212">
        <f t="shared" si="68"/>
        <v>0.23665051275484439</v>
      </c>
    </row>
    <row r="213" spans="1:54" x14ac:dyDescent="0.35">
      <c r="A213" s="5">
        <v>34182</v>
      </c>
      <c r="B213">
        <v>120877.9078</v>
      </c>
      <c r="C213">
        <v>8747.6334430000006</v>
      </c>
      <c r="D213">
        <v>3170.8948129999999</v>
      </c>
      <c r="E213">
        <v>2631.1047370000001</v>
      </c>
      <c r="F213">
        <v>1222.27187</v>
      </c>
      <c r="G213">
        <v>1090.268536</v>
      </c>
      <c r="H213">
        <v>653.91178620000005</v>
      </c>
      <c r="I213" s="7">
        <v>6.8</v>
      </c>
      <c r="J213">
        <v>103563.47410000001</v>
      </c>
      <c r="K213">
        <v>6511.108311</v>
      </c>
      <c r="L213">
        <v>2390.4215960000001</v>
      </c>
      <c r="M213">
        <v>1952.4830609999999</v>
      </c>
      <c r="N213">
        <v>914.47310460000006</v>
      </c>
      <c r="O213">
        <v>834.87431809999998</v>
      </c>
      <c r="P213">
        <v>456.51959870000002</v>
      </c>
      <c r="Q213" s="7">
        <v>6</v>
      </c>
      <c r="R213">
        <v>12575.408219999999</v>
      </c>
      <c r="S213">
        <v>1743.832942</v>
      </c>
      <c r="T213">
        <v>574.73928390000003</v>
      </c>
      <c r="U213">
        <v>529.68227249999995</v>
      </c>
      <c r="V213">
        <v>248.93160090000001</v>
      </c>
      <c r="W213">
        <v>215.6243317</v>
      </c>
      <c r="X213">
        <v>166.04652300000001</v>
      </c>
      <c r="Y213" s="7">
        <v>12.3</v>
      </c>
      <c r="Z213">
        <v>4733.569716</v>
      </c>
      <c r="AA213">
        <v>483.82019750000001</v>
      </c>
      <c r="AB213">
        <v>188.71094199999999</v>
      </c>
      <c r="AC213">
        <v>158.74531010000001</v>
      </c>
      <c r="AD213">
        <v>54.058912599999999</v>
      </c>
      <c r="AE213">
        <v>44.008898070000001</v>
      </c>
      <c r="AF213">
        <v>32.864101300000002</v>
      </c>
      <c r="AG213" s="7">
        <f t="shared" si="52"/>
        <v>9.2732229241313728</v>
      </c>
      <c r="AH213">
        <f>Sheet1!C513</f>
        <v>2.7</v>
      </c>
      <c r="AI213">
        <f t="shared" si="53"/>
        <v>4.2848570571257101</v>
      </c>
      <c r="AJ213">
        <f t="shared" si="54"/>
        <v>4.0249223594996222</v>
      </c>
      <c r="AK213">
        <f t="shared" si="55"/>
        <v>5.7628118136895639</v>
      </c>
      <c r="AL213">
        <f t="shared" si="56"/>
        <v>5.0037687691533774</v>
      </c>
      <c r="AM213">
        <f t="shared" si="57"/>
        <v>4.255853804008856</v>
      </c>
      <c r="AN213">
        <f t="shared" si="58"/>
        <v>4.2664440714126384</v>
      </c>
      <c r="AO213" s="12">
        <v>195063</v>
      </c>
      <c r="AP213" s="12">
        <v>164427</v>
      </c>
      <c r="AQ213" s="12">
        <v>22560</v>
      </c>
      <c r="AR213" s="12">
        <f t="shared" si="59"/>
        <v>8076</v>
      </c>
      <c r="AS213" s="7">
        <f t="shared" si="60"/>
        <v>1.9169226121820611</v>
      </c>
      <c r="AT213">
        <f t="shared" si="61"/>
        <v>1.791759469228055</v>
      </c>
      <c r="AU213">
        <f t="shared" si="62"/>
        <v>2.5095992623783721</v>
      </c>
      <c r="AV213">
        <f t="shared" si="63"/>
        <v>2.2271309916597639</v>
      </c>
      <c r="AW213">
        <f t="shared" si="64"/>
        <v>0.99325177301028345</v>
      </c>
      <c r="AX213" s="23">
        <f t="shared" si="65"/>
        <v>0.13628373870484789</v>
      </c>
      <c r="AY213">
        <f t="shared" si="65"/>
        <v>0.14276353125080132</v>
      </c>
      <c r="AZ213">
        <f t="shared" si="66"/>
        <v>0.10596455679766237</v>
      </c>
      <c r="BA213">
        <f t="shared" si="67"/>
        <v>0.34959412841950943</v>
      </c>
      <c r="BB213">
        <f t="shared" si="68"/>
        <v>0.21417765690278578</v>
      </c>
    </row>
    <row r="214" spans="1:54" x14ac:dyDescent="0.35">
      <c r="A214" s="5">
        <v>34213</v>
      </c>
      <c r="B214">
        <v>120620.1851</v>
      </c>
      <c r="C214">
        <v>8684.7363060000007</v>
      </c>
      <c r="D214">
        <v>3081.4327269999999</v>
      </c>
      <c r="E214">
        <v>2572.703567</v>
      </c>
      <c r="F214">
        <v>1287.4463249999999</v>
      </c>
      <c r="G214">
        <v>1090.9227390000001</v>
      </c>
      <c r="H214">
        <v>632.87573559999998</v>
      </c>
      <c r="I214" s="7">
        <v>6.7</v>
      </c>
      <c r="J214">
        <v>103348.8971</v>
      </c>
      <c r="K214">
        <v>6492.2563250000003</v>
      </c>
      <c r="L214">
        <v>2347.8668360000001</v>
      </c>
      <c r="M214">
        <v>1953.014844</v>
      </c>
      <c r="N214">
        <v>939.80632290000005</v>
      </c>
      <c r="O214">
        <v>794.13158069999997</v>
      </c>
      <c r="P214">
        <v>452.62619489999997</v>
      </c>
      <c r="Q214" s="7">
        <v>5.9</v>
      </c>
      <c r="R214">
        <v>12506.41475</v>
      </c>
      <c r="S214">
        <v>1784.3304439999999</v>
      </c>
      <c r="T214">
        <v>600.22491279999997</v>
      </c>
      <c r="U214">
        <v>502.05338449999999</v>
      </c>
      <c r="V214">
        <v>276.18129879999998</v>
      </c>
      <c r="W214">
        <v>246.40647480000001</v>
      </c>
      <c r="X214">
        <v>149.3499161</v>
      </c>
      <c r="Y214" s="7">
        <v>12.5</v>
      </c>
      <c r="Z214">
        <v>4785.8625330000004</v>
      </c>
      <c r="AA214">
        <v>417.130359</v>
      </c>
      <c r="AB214">
        <v>129.2521437</v>
      </c>
      <c r="AC214">
        <v>125.56064739999999</v>
      </c>
      <c r="AD214">
        <v>83.924502869999998</v>
      </c>
      <c r="AE214">
        <v>44.557787500000003</v>
      </c>
      <c r="AF214">
        <v>36.583051359999999</v>
      </c>
      <c r="AG214" s="7">
        <f t="shared" si="52"/>
        <v>8.0171233683861054</v>
      </c>
      <c r="AH214">
        <f>Sheet1!C514</f>
        <v>2.64</v>
      </c>
      <c r="AI214">
        <f t="shared" si="53"/>
        <v>4.2057104037249164</v>
      </c>
      <c r="AJ214">
        <f t="shared" si="54"/>
        <v>3.9466441440798792</v>
      </c>
      <c r="AK214">
        <f t="shared" si="55"/>
        <v>5.7445626465380286</v>
      </c>
      <c r="AL214">
        <f t="shared" si="56"/>
        <v>4.6005658013487123</v>
      </c>
      <c r="AM214">
        <f t="shared" si="57"/>
        <v>4.172576969796304</v>
      </c>
      <c r="AN214">
        <f t="shared" si="58"/>
        <v>4.1818545339238984</v>
      </c>
      <c r="AO214" s="12">
        <v>195259</v>
      </c>
      <c r="AP214" s="12">
        <v>164558</v>
      </c>
      <c r="AQ214" s="12">
        <v>22597</v>
      </c>
      <c r="AR214" s="12">
        <f t="shared" si="59"/>
        <v>8104</v>
      </c>
      <c r="AS214" s="7">
        <f t="shared" si="60"/>
        <v>1.9021075263969205</v>
      </c>
      <c r="AT214">
        <f t="shared" si="61"/>
        <v>1.7749523509116738</v>
      </c>
      <c r="AU214">
        <f t="shared" si="62"/>
        <v>2.5257286443082556</v>
      </c>
      <c r="AV214">
        <f t="shared" si="63"/>
        <v>2.0815796752904387</v>
      </c>
      <c r="AW214">
        <f t="shared" si="64"/>
        <v>0.97077891715822484</v>
      </c>
      <c r="AX214" s="23">
        <f t="shared" si="65"/>
        <v>0.12146865291970732</v>
      </c>
      <c r="AY214">
        <f t="shared" si="65"/>
        <v>0.12595641293442017</v>
      </c>
      <c r="AZ214">
        <f t="shared" si="66"/>
        <v>0.12209393872754593</v>
      </c>
      <c r="BA214">
        <f t="shared" si="67"/>
        <v>0.20404281205018426</v>
      </c>
      <c r="BB214">
        <f t="shared" si="68"/>
        <v>0.23665051275484439</v>
      </c>
    </row>
    <row r="215" spans="1:54" x14ac:dyDescent="0.35">
      <c r="A215" s="5">
        <v>34243</v>
      </c>
      <c r="B215">
        <v>121034.97990000001</v>
      </c>
      <c r="C215">
        <v>8844.9429</v>
      </c>
      <c r="D215">
        <v>3261.6822739999998</v>
      </c>
      <c r="E215">
        <v>2586.2473799999998</v>
      </c>
      <c r="F215">
        <v>1272.168645</v>
      </c>
      <c r="G215">
        <v>1074.498546</v>
      </c>
      <c r="H215">
        <v>658.54949350000004</v>
      </c>
      <c r="I215" s="7">
        <v>6.8</v>
      </c>
      <c r="J215">
        <v>103550.2242</v>
      </c>
      <c r="K215">
        <v>6840.6573749999998</v>
      </c>
      <c r="L215">
        <v>2591.2215249999999</v>
      </c>
      <c r="M215">
        <v>1952.0457919999999</v>
      </c>
      <c r="N215">
        <v>951.06851959999995</v>
      </c>
      <c r="O215">
        <v>807.47124580000002</v>
      </c>
      <c r="P215">
        <v>477.98608810000002</v>
      </c>
      <c r="Q215" s="7">
        <v>6.2</v>
      </c>
      <c r="R215">
        <v>12533.91084</v>
      </c>
      <c r="S215">
        <v>1667.218298</v>
      </c>
      <c r="T215">
        <v>563.09405260000005</v>
      </c>
      <c r="U215">
        <v>524.90364150000005</v>
      </c>
      <c r="V215">
        <v>227.45206160000001</v>
      </c>
      <c r="W215">
        <v>197.16490820000001</v>
      </c>
      <c r="X215">
        <v>151.38437210000001</v>
      </c>
      <c r="Y215" s="7">
        <v>11.8</v>
      </c>
      <c r="Z215">
        <v>4907.7775959999999</v>
      </c>
      <c r="AA215">
        <v>399.61404579999999</v>
      </c>
      <c r="AB215">
        <v>155.29781779999999</v>
      </c>
      <c r="AC215">
        <v>102.6448396</v>
      </c>
      <c r="AD215">
        <v>59.054973099999998</v>
      </c>
      <c r="AE215">
        <v>48.648342980000002</v>
      </c>
      <c r="AF215">
        <v>33.159464489999998</v>
      </c>
      <c r="AG215" s="7">
        <f t="shared" si="52"/>
        <v>7.5293868018466226</v>
      </c>
      <c r="AH215">
        <f>Sheet1!C515</f>
        <v>2.77</v>
      </c>
      <c r="AI215">
        <f t="shared" si="53"/>
        <v>4.3400460827046521</v>
      </c>
      <c r="AJ215">
        <f t="shared" si="54"/>
        <v>4.1441525068462433</v>
      </c>
      <c r="AK215">
        <f t="shared" si="55"/>
        <v>5.7171671306688241</v>
      </c>
      <c r="AL215">
        <f t="shared" si="56"/>
        <v>4.5668809313485657</v>
      </c>
      <c r="AM215">
        <f t="shared" si="57"/>
        <v>4.3340424823712249</v>
      </c>
      <c r="AN215">
        <f t="shared" si="58"/>
        <v>4.343878532278123</v>
      </c>
      <c r="AO215" s="12">
        <v>195444</v>
      </c>
      <c r="AP215" s="12">
        <v>164684</v>
      </c>
      <c r="AQ215" s="12">
        <v>22631</v>
      </c>
      <c r="AR215" s="12">
        <f t="shared" si="59"/>
        <v>8129</v>
      </c>
      <c r="AS215" s="7">
        <f t="shared" si="60"/>
        <v>1.9169226121820611</v>
      </c>
      <c r="AT215">
        <f t="shared" si="61"/>
        <v>1.824549292051046</v>
      </c>
      <c r="AU215">
        <f t="shared" si="62"/>
        <v>2.4680995314716192</v>
      </c>
      <c r="AV215">
        <f t="shared" si="63"/>
        <v>2.0188136044781597</v>
      </c>
      <c r="AW215">
        <f t="shared" si="64"/>
        <v>1.0188473201992472</v>
      </c>
      <c r="AX215" s="23">
        <f t="shared" si="65"/>
        <v>0.13628373870484789</v>
      </c>
      <c r="AY215">
        <f t="shared" si="65"/>
        <v>0.17555335407379236</v>
      </c>
      <c r="AZ215">
        <f t="shared" si="66"/>
        <v>6.4464825890909516E-2</v>
      </c>
      <c r="BA215">
        <f t="shared" si="67"/>
        <v>0.14127674123790523</v>
      </c>
      <c r="BB215">
        <f t="shared" si="68"/>
        <v>0.18858210971382205</v>
      </c>
    </row>
    <row r="216" spans="1:54" x14ac:dyDescent="0.35">
      <c r="A216" s="5">
        <v>34274</v>
      </c>
      <c r="B216">
        <v>121481.769</v>
      </c>
      <c r="C216">
        <v>8483.6351200000008</v>
      </c>
      <c r="D216">
        <v>3036.5425909999999</v>
      </c>
      <c r="E216">
        <v>2505.3777850000001</v>
      </c>
      <c r="F216">
        <v>1167.1825429999999</v>
      </c>
      <c r="G216">
        <v>1108.0930739999999</v>
      </c>
      <c r="H216">
        <v>679.82800840000004</v>
      </c>
      <c r="I216" s="7">
        <v>6.6</v>
      </c>
      <c r="J216">
        <v>104055.8058</v>
      </c>
      <c r="K216">
        <v>6178.0347920000004</v>
      </c>
      <c r="L216">
        <v>2256.6963449999998</v>
      </c>
      <c r="M216">
        <v>1850.440848</v>
      </c>
      <c r="N216">
        <v>867.30735479999998</v>
      </c>
      <c r="O216">
        <v>766.80655590000003</v>
      </c>
      <c r="P216">
        <v>478.58735610000002</v>
      </c>
      <c r="Q216" s="7">
        <v>5.7</v>
      </c>
      <c r="R216">
        <v>12547.688050000001</v>
      </c>
      <c r="S216">
        <v>1831.4341219999999</v>
      </c>
      <c r="T216">
        <v>625.42961830000002</v>
      </c>
      <c r="U216">
        <v>546.74317029999997</v>
      </c>
      <c r="V216">
        <v>239.91630190000001</v>
      </c>
      <c r="W216">
        <v>248.49541629999999</v>
      </c>
      <c r="X216">
        <v>162.38167770000001</v>
      </c>
      <c r="Y216" s="7">
        <v>12.6</v>
      </c>
      <c r="Z216">
        <v>4924.1694799999996</v>
      </c>
      <c r="AA216">
        <v>413.11609079999999</v>
      </c>
      <c r="AB216">
        <v>140.45026390000001</v>
      </c>
      <c r="AC216">
        <v>111.08342810000001</v>
      </c>
      <c r="AD216">
        <v>57.474381059999999</v>
      </c>
      <c r="AE216">
        <v>59.715030550000002</v>
      </c>
      <c r="AF216">
        <v>39.102502649999998</v>
      </c>
      <c r="AG216" s="7">
        <f t="shared" si="52"/>
        <v>7.7401908764285681</v>
      </c>
      <c r="AH216">
        <f>Sheet1!C516</f>
        <v>2.79</v>
      </c>
      <c r="AI216">
        <f t="shared" si="53"/>
        <v>4.2911536910252934</v>
      </c>
      <c r="AJ216">
        <f t="shared" si="54"/>
        <v>3.9878565671297657</v>
      </c>
      <c r="AK216">
        <f t="shared" si="55"/>
        <v>5.9290808731202169</v>
      </c>
      <c r="AL216">
        <f t="shared" si="56"/>
        <v>4.647056331188133</v>
      </c>
      <c r="AM216">
        <f t="shared" si="57"/>
        <v>4.2292361862903443</v>
      </c>
      <c r="AN216">
        <f t="shared" si="58"/>
        <v>4.2402260336986792</v>
      </c>
      <c r="AO216" s="12">
        <v>195625</v>
      </c>
      <c r="AP216" s="12">
        <v>164805</v>
      </c>
      <c r="AQ216" s="12">
        <v>22662</v>
      </c>
      <c r="AR216" s="12">
        <f t="shared" si="59"/>
        <v>8158</v>
      </c>
      <c r="AS216" s="7">
        <f t="shared" si="60"/>
        <v>1.8870696490323797</v>
      </c>
      <c r="AT216">
        <f t="shared" si="61"/>
        <v>1.7404661748405046</v>
      </c>
      <c r="AU216">
        <f t="shared" si="62"/>
        <v>2.5336968139574321</v>
      </c>
      <c r="AV216">
        <f t="shared" si="63"/>
        <v>2.0464263483348399</v>
      </c>
      <c r="AW216">
        <f t="shared" si="64"/>
        <v>1.0260415958332743</v>
      </c>
      <c r="AX216" s="23">
        <f t="shared" si="65"/>
        <v>0.10643077555516656</v>
      </c>
      <c r="AY216">
        <f t="shared" si="65"/>
        <v>9.1470236863250953E-2</v>
      </c>
      <c r="AZ216">
        <f t="shared" si="66"/>
        <v>0.13006210837672239</v>
      </c>
      <c r="BA216">
        <f t="shared" si="67"/>
        <v>0.16888948509458546</v>
      </c>
      <c r="BB216">
        <f t="shared" si="68"/>
        <v>0.18138783407979497</v>
      </c>
    </row>
    <row r="217" spans="1:54" x14ac:dyDescent="0.35">
      <c r="A217" s="5">
        <v>34304</v>
      </c>
      <c r="B217">
        <v>121781.01459999999</v>
      </c>
      <c r="C217">
        <v>8422.8368460000002</v>
      </c>
      <c r="D217">
        <v>3133.8627059999999</v>
      </c>
      <c r="E217">
        <v>2415.3497149999998</v>
      </c>
      <c r="F217">
        <v>1196.2552459999999</v>
      </c>
      <c r="G217">
        <v>1111.548393</v>
      </c>
      <c r="H217">
        <v>632.87804779999999</v>
      </c>
      <c r="I217" s="7">
        <v>6.5</v>
      </c>
      <c r="J217">
        <v>104166.63400000001</v>
      </c>
      <c r="K217">
        <v>6207.3573960000003</v>
      </c>
      <c r="L217">
        <v>2395.6893140000002</v>
      </c>
      <c r="M217">
        <v>1725.585609</v>
      </c>
      <c r="N217">
        <v>882.47057949999999</v>
      </c>
      <c r="O217">
        <v>805.3023389</v>
      </c>
      <c r="P217">
        <v>430.51574479999999</v>
      </c>
      <c r="Q217" s="7">
        <v>5.8</v>
      </c>
      <c r="R217">
        <v>12586.473830000001</v>
      </c>
      <c r="S217">
        <v>1751.3043849999999</v>
      </c>
      <c r="T217">
        <v>577.60391010000001</v>
      </c>
      <c r="U217">
        <v>538.27522539999995</v>
      </c>
      <c r="V217">
        <v>251.81140569999999</v>
      </c>
      <c r="W217">
        <v>229.5088197</v>
      </c>
      <c r="X217">
        <v>164.63554110000001</v>
      </c>
      <c r="Y217" s="7">
        <v>11.7</v>
      </c>
      <c r="Z217">
        <v>5000.0677159999996</v>
      </c>
      <c r="AA217">
        <v>438.63374779999998</v>
      </c>
      <c r="AB217">
        <v>149.02760359999999</v>
      </c>
      <c r="AC217">
        <v>133.0676115</v>
      </c>
      <c r="AD217">
        <v>46.634919320000002</v>
      </c>
      <c r="AE217">
        <v>77.557751949999997</v>
      </c>
      <c r="AF217">
        <v>38.022257500000002</v>
      </c>
      <c r="AG217" s="7">
        <f t="shared" si="52"/>
        <v>8.0650455024889034</v>
      </c>
      <c r="AH217">
        <f>Sheet1!C517</f>
        <v>2.87</v>
      </c>
      <c r="AI217">
        <f t="shared" si="53"/>
        <v>4.3191434335988426</v>
      </c>
      <c r="AJ217">
        <f t="shared" si="54"/>
        <v>4.0799509800976779</v>
      </c>
      <c r="AK217">
        <f t="shared" si="55"/>
        <v>5.7947389932593172</v>
      </c>
      <c r="AL217">
        <f t="shared" si="56"/>
        <v>4.8110997279357193</v>
      </c>
      <c r="AM217">
        <f t="shared" si="57"/>
        <v>4.2976477714827981</v>
      </c>
      <c r="AN217">
        <f t="shared" si="58"/>
        <v>4.3092678541207805</v>
      </c>
      <c r="AO217" s="12">
        <v>195794</v>
      </c>
      <c r="AP217" s="12">
        <v>164915</v>
      </c>
      <c r="AQ217" s="12">
        <v>22693</v>
      </c>
      <c r="AR217" s="12">
        <f t="shared" si="59"/>
        <v>8186</v>
      </c>
      <c r="AS217" s="7">
        <f t="shared" si="60"/>
        <v>1.8718021769015913</v>
      </c>
      <c r="AT217">
        <f t="shared" si="61"/>
        <v>1.7578579175523736</v>
      </c>
      <c r="AU217">
        <f t="shared" si="62"/>
        <v>2.4595888418037104</v>
      </c>
      <c r="AV217">
        <f t="shared" si="63"/>
        <v>2.087539353531362</v>
      </c>
      <c r="AW217">
        <f t="shared" si="64"/>
        <v>1.0543120297715298</v>
      </c>
      <c r="AX217" s="23">
        <f t="shared" si="65"/>
        <v>9.1163303424378173E-2</v>
      </c>
      <c r="AY217">
        <f t="shared" si="65"/>
        <v>0.10886197957512</v>
      </c>
      <c r="AZ217">
        <f t="shared" si="66"/>
        <v>5.5954136223000717E-2</v>
      </c>
      <c r="BA217">
        <f t="shared" si="67"/>
        <v>0.21000249029110751</v>
      </c>
      <c r="BB217">
        <f t="shared" si="68"/>
        <v>0.15311740014153941</v>
      </c>
    </row>
    <row r="218" spans="1:54" x14ac:dyDescent="0.35">
      <c r="A218" s="5">
        <v>34335</v>
      </c>
      <c r="B218">
        <v>121955.94</v>
      </c>
      <c r="C218">
        <v>8574.9918130000005</v>
      </c>
      <c r="D218">
        <v>3195.1826639999999</v>
      </c>
      <c r="E218">
        <v>2360.8708929999998</v>
      </c>
      <c r="F218">
        <v>1312.2302729999999</v>
      </c>
      <c r="G218">
        <v>1144.0594510000001</v>
      </c>
      <c r="H218">
        <v>535.84903640000005</v>
      </c>
      <c r="I218" s="7">
        <v>6.6</v>
      </c>
      <c r="J218">
        <v>104286.7111</v>
      </c>
      <c r="K218">
        <v>6308.2437360000004</v>
      </c>
      <c r="L218">
        <v>2392.4964749999999</v>
      </c>
      <c r="M218">
        <v>1796.1083659999999</v>
      </c>
      <c r="N218">
        <v>951.50095290000002</v>
      </c>
      <c r="O218">
        <v>786.67288099999996</v>
      </c>
      <c r="P218">
        <v>345.51670840000003</v>
      </c>
      <c r="Q218" s="7">
        <v>5.7</v>
      </c>
      <c r="R218">
        <v>12554.895549999999</v>
      </c>
      <c r="S218">
        <v>1848.260638</v>
      </c>
      <c r="T218">
        <v>584.46007169999996</v>
      </c>
      <c r="U218">
        <v>496.87841520000001</v>
      </c>
      <c r="V218">
        <v>297.75065050000001</v>
      </c>
      <c r="W218">
        <v>272.88156400000003</v>
      </c>
      <c r="X218">
        <v>155.0116774</v>
      </c>
      <c r="Y218" s="7">
        <v>13.1</v>
      </c>
      <c r="Z218">
        <v>5065.9815689999996</v>
      </c>
      <c r="AA218">
        <v>421.38368700000001</v>
      </c>
      <c r="AB218">
        <v>142.24806820000001</v>
      </c>
      <c r="AC218">
        <v>100.1079118</v>
      </c>
      <c r="AD218">
        <v>63.746232390000003</v>
      </c>
      <c r="AE218">
        <v>75.100187250000005</v>
      </c>
      <c r="AF218">
        <v>31.557728969999999</v>
      </c>
      <c r="AG218" s="7">
        <f t="shared" si="52"/>
        <v>7.6791623546336796</v>
      </c>
      <c r="AH218">
        <f>Sheet1!C518</f>
        <v>2.95</v>
      </c>
      <c r="AI218">
        <f t="shared" si="53"/>
        <v>4.4124822945820412</v>
      </c>
      <c r="AJ218">
        <f t="shared" si="54"/>
        <v>4.1006097107625354</v>
      </c>
      <c r="AK218">
        <f t="shared" si="55"/>
        <v>6.2165102750659074</v>
      </c>
      <c r="AL218">
        <f t="shared" si="56"/>
        <v>4.7595723490844595</v>
      </c>
      <c r="AM218">
        <f t="shared" si="57"/>
        <v>4.3603582555826543</v>
      </c>
      <c r="AN218">
        <f t="shared" si="58"/>
        <v>4.3736019362406777</v>
      </c>
      <c r="AO218" s="12">
        <v>195953</v>
      </c>
      <c r="AP218" s="12">
        <v>165014</v>
      </c>
      <c r="AQ218" s="12">
        <v>22723</v>
      </c>
      <c r="AR218" s="12">
        <f t="shared" si="59"/>
        <v>8216</v>
      </c>
      <c r="AS218" s="7">
        <f t="shared" si="60"/>
        <v>1.8870696490323797</v>
      </c>
      <c r="AT218">
        <f t="shared" si="61"/>
        <v>1.7404661748405046</v>
      </c>
      <c r="AU218">
        <f t="shared" si="62"/>
        <v>2.5726122302071057</v>
      </c>
      <c r="AV218">
        <f t="shared" si="63"/>
        <v>2.0385104728041168</v>
      </c>
      <c r="AW218">
        <f t="shared" si="64"/>
        <v>1.0818051703517284</v>
      </c>
      <c r="AX218" s="23">
        <f t="shared" si="65"/>
        <v>0.10643077555516656</v>
      </c>
      <c r="AY218">
        <f t="shared" si="65"/>
        <v>9.1470236863250953E-2</v>
      </c>
      <c r="AZ218">
        <f t="shared" si="66"/>
        <v>0.16897752462639604</v>
      </c>
      <c r="BA218">
        <f t="shared" si="67"/>
        <v>0.16097360956386231</v>
      </c>
      <c r="BB218">
        <f t="shared" si="68"/>
        <v>0.12562425956134082</v>
      </c>
    </row>
    <row r="219" spans="1:54" x14ac:dyDescent="0.35">
      <c r="A219" s="5">
        <v>34366</v>
      </c>
      <c r="B219">
        <v>122078.844</v>
      </c>
      <c r="C219">
        <v>8551.540019</v>
      </c>
      <c r="D219">
        <v>2639.708486</v>
      </c>
      <c r="E219">
        <v>2735.8387130000001</v>
      </c>
      <c r="F219">
        <v>1334.5156689999999</v>
      </c>
      <c r="G219">
        <v>1043.4266279999999</v>
      </c>
      <c r="H219">
        <v>735.33185360000004</v>
      </c>
      <c r="I219" s="7">
        <v>6.6</v>
      </c>
      <c r="J219">
        <v>104505.82150000001</v>
      </c>
      <c r="K219">
        <v>6281.1331039999995</v>
      </c>
      <c r="L219">
        <v>2053.3987179999999</v>
      </c>
      <c r="M219">
        <v>1989.4816249999999</v>
      </c>
      <c r="N219">
        <v>995.47616049999999</v>
      </c>
      <c r="O219">
        <v>755.65727049999998</v>
      </c>
      <c r="P219">
        <v>494.12270769999998</v>
      </c>
      <c r="Q219" s="7">
        <v>5.7</v>
      </c>
      <c r="R219">
        <v>12629.34208</v>
      </c>
      <c r="S219">
        <v>1836.6446880000001</v>
      </c>
      <c r="T219">
        <v>497.07594110000002</v>
      </c>
      <c r="U219">
        <v>601.4305928</v>
      </c>
      <c r="V219">
        <v>288.05988630000002</v>
      </c>
      <c r="W219">
        <v>256.40352239999999</v>
      </c>
      <c r="X219">
        <v>193.77832430000001</v>
      </c>
      <c r="Y219" s="7">
        <v>12.8</v>
      </c>
      <c r="Z219">
        <v>5021.8181450000002</v>
      </c>
      <c r="AA219">
        <v>410.8589748</v>
      </c>
      <c r="AB219">
        <v>127.27871879999999</v>
      </c>
      <c r="AC219">
        <v>114.4198816</v>
      </c>
      <c r="AD219">
        <v>59.118509359999997</v>
      </c>
      <c r="AE219">
        <v>57.303484730000001</v>
      </c>
      <c r="AF219">
        <v>54.521091370000001</v>
      </c>
      <c r="AG219" s="7">
        <f t="shared" si="52"/>
        <v>7.5627350151655142</v>
      </c>
      <c r="AH219">
        <f>Sheet1!C519</f>
        <v>3.08</v>
      </c>
      <c r="AI219">
        <f t="shared" si="53"/>
        <v>4.5086583370222231</v>
      </c>
      <c r="AJ219">
        <f t="shared" si="54"/>
        <v>4.189988066808783</v>
      </c>
      <c r="AK219">
        <f t="shared" si="55"/>
        <v>6.2788533985115471</v>
      </c>
      <c r="AL219">
        <f t="shared" si="56"/>
        <v>4.8263054033815331</v>
      </c>
      <c r="AM219">
        <f t="shared" si="57"/>
        <v>4.4495435823223408</v>
      </c>
      <c r="AN219">
        <f t="shared" si="58"/>
        <v>4.4590937783031928</v>
      </c>
      <c r="AO219" s="12">
        <v>196090</v>
      </c>
      <c r="AP219" s="12">
        <v>165096</v>
      </c>
      <c r="AQ219" s="12">
        <v>22751</v>
      </c>
      <c r="AR219" s="12">
        <f t="shared" si="59"/>
        <v>8243</v>
      </c>
      <c r="AS219" s="7">
        <f t="shared" si="60"/>
        <v>1.8870696490323797</v>
      </c>
      <c r="AT219">
        <f t="shared" si="61"/>
        <v>1.7404661748405046</v>
      </c>
      <c r="AU219">
        <f t="shared" si="62"/>
        <v>2.5494451709255714</v>
      </c>
      <c r="AV219">
        <f t="shared" si="63"/>
        <v>2.0232328992596216</v>
      </c>
      <c r="AW219">
        <f t="shared" si="64"/>
        <v>1.1249295969854831</v>
      </c>
      <c r="AX219" s="23">
        <f t="shared" si="65"/>
        <v>0.10643077555516656</v>
      </c>
      <c r="AY219">
        <f t="shared" si="65"/>
        <v>9.1470236863250953E-2</v>
      </c>
      <c r="AZ219">
        <f t="shared" si="66"/>
        <v>0.14581046534486175</v>
      </c>
      <c r="BA219">
        <f t="shared" si="67"/>
        <v>0.14569603601936709</v>
      </c>
      <c r="BB219">
        <f t="shared" si="68"/>
        <v>8.2499832927586114E-2</v>
      </c>
    </row>
    <row r="220" spans="1:54" x14ac:dyDescent="0.35">
      <c r="A220" s="5">
        <v>34394</v>
      </c>
      <c r="B220">
        <v>121912.66899999999</v>
      </c>
      <c r="C220">
        <v>8513.5516420000004</v>
      </c>
      <c r="D220">
        <v>2828.1758920000002</v>
      </c>
      <c r="E220">
        <v>2502.5793039999999</v>
      </c>
      <c r="F220">
        <v>1291.1607449999999</v>
      </c>
      <c r="G220">
        <v>1031.4524329999999</v>
      </c>
      <c r="H220">
        <v>751.92458269999997</v>
      </c>
      <c r="I220" s="7">
        <v>6.5</v>
      </c>
      <c r="J220">
        <v>104292.724</v>
      </c>
      <c r="K220">
        <v>6247.2902000000004</v>
      </c>
      <c r="L220">
        <v>2217.6336489999999</v>
      </c>
      <c r="M220">
        <v>1785.9928090000001</v>
      </c>
      <c r="N220">
        <v>919.36595160000002</v>
      </c>
      <c r="O220">
        <v>730.67617480000001</v>
      </c>
      <c r="P220">
        <v>558.72157770000001</v>
      </c>
      <c r="Q220" s="7">
        <v>5.7</v>
      </c>
      <c r="R220">
        <v>12673.27348</v>
      </c>
      <c r="S220">
        <v>1817.44614</v>
      </c>
      <c r="T220">
        <v>474.4484329</v>
      </c>
      <c r="U220">
        <v>604.91445899999997</v>
      </c>
      <c r="V220">
        <v>301.94393730000002</v>
      </c>
      <c r="W220">
        <v>246.72624529999999</v>
      </c>
      <c r="X220">
        <v>164.3879517</v>
      </c>
      <c r="Y220" s="7">
        <v>12.4</v>
      </c>
      <c r="Z220">
        <v>4971.2766030000003</v>
      </c>
      <c r="AA220">
        <v>429.26166919999997</v>
      </c>
      <c r="AB220">
        <v>135.98253650000001</v>
      </c>
      <c r="AC220">
        <v>112.6571988</v>
      </c>
      <c r="AD220">
        <v>89.650071990000001</v>
      </c>
      <c r="AE220">
        <v>61.63162749</v>
      </c>
      <c r="AF220">
        <v>40.972095809999999</v>
      </c>
      <c r="AG220" s="7">
        <f t="shared" si="52"/>
        <v>7.9484978638089165</v>
      </c>
      <c r="AH220">
        <f>Sheet1!C520</f>
        <v>3.12</v>
      </c>
      <c r="AI220">
        <f t="shared" si="53"/>
        <v>4.5033320996790813</v>
      </c>
      <c r="AJ220">
        <f t="shared" si="54"/>
        <v>4.2171080137933394</v>
      </c>
      <c r="AK220">
        <f t="shared" si="55"/>
        <v>6.2199678455760523</v>
      </c>
      <c r="AL220">
        <f t="shared" si="56"/>
        <v>4.9798908959016179</v>
      </c>
      <c r="AM220">
        <f t="shared" si="57"/>
        <v>4.4713791316453024</v>
      </c>
      <c r="AN220">
        <f t="shared" si="58"/>
        <v>4.4817291501448402</v>
      </c>
      <c r="AO220" s="12">
        <v>196213</v>
      </c>
      <c r="AP220" s="12">
        <v>165168</v>
      </c>
      <c r="AQ220" s="12">
        <v>22774</v>
      </c>
      <c r="AR220" s="12">
        <f t="shared" si="59"/>
        <v>8271</v>
      </c>
      <c r="AS220" s="7">
        <f t="shared" si="60"/>
        <v>1.8718021769015913</v>
      </c>
      <c r="AT220">
        <f t="shared" si="61"/>
        <v>1.7404661748405046</v>
      </c>
      <c r="AU220">
        <f t="shared" si="62"/>
        <v>2.5176964726109912</v>
      </c>
      <c r="AV220">
        <f t="shared" si="63"/>
        <v>2.072982962864764</v>
      </c>
      <c r="AW220">
        <f t="shared" si="64"/>
        <v>1.1378330018213911</v>
      </c>
      <c r="AX220" s="23">
        <f t="shared" si="65"/>
        <v>9.1163303424378173E-2</v>
      </c>
      <c r="AY220">
        <f t="shared" si="65"/>
        <v>9.1470236863250953E-2</v>
      </c>
      <c r="AZ220">
        <f t="shared" si="66"/>
        <v>0.11406176703028148</v>
      </c>
      <c r="BA220">
        <f t="shared" si="67"/>
        <v>0.19544609962450954</v>
      </c>
      <c r="BB220">
        <f t="shared" si="68"/>
        <v>6.9596428091678098E-2</v>
      </c>
    </row>
    <row r="221" spans="1:54" x14ac:dyDescent="0.35">
      <c r="A221" s="5">
        <v>34425</v>
      </c>
      <c r="B221">
        <v>122186.1688</v>
      </c>
      <c r="C221">
        <v>8371.1914120000001</v>
      </c>
      <c r="D221">
        <v>2882.753995</v>
      </c>
      <c r="E221">
        <v>2425.7748900000001</v>
      </c>
      <c r="F221">
        <v>1204.9268729999999</v>
      </c>
      <c r="G221">
        <v>1027.656577</v>
      </c>
      <c r="H221">
        <v>731.81911109999999</v>
      </c>
      <c r="I221" s="7">
        <v>6.4</v>
      </c>
      <c r="J221">
        <v>104539.9731</v>
      </c>
      <c r="K221">
        <v>6200.1413480000001</v>
      </c>
      <c r="L221">
        <v>2309.6948389999998</v>
      </c>
      <c r="M221">
        <v>1790.943485</v>
      </c>
      <c r="N221">
        <v>833.72803810000005</v>
      </c>
      <c r="O221">
        <v>740.86216569999999</v>
      </c>
      <c r="P221">
        <v>518.00875329999997</v>
      </c>
      <c r="Q221" s="7">
        <v>5.6</v>
      </c>
      <c r="R221">
        <v>12738.531429999999</v>
      </c>
      <c r="S221">
        <v>1719.1633890000001</v>
      </c>
      <c r="T221">
        <v>450.0095263</v>
      </c>
      <c r="U221">
        <v>517.61113829999999</v>
      </c>
      <c r="V221">
        <v>323.36964599999999</v>
      </c>
      <c r="W221">
        <v>251.42598269999999</v>
      </c>
      <c r="X221">
        <v>170.5242777</v>
      </c>
      <c r="Y221" s="7">
        <v>11.9</v>
      </c>
      <c r="Z221">
        <v>4951.2660759999999</v>
      </c>
      <c r="AA221">
        <v>438.12591579999997</v>
      </c>
      <c r="AB221">
        <v>174.01738030000001</v>
      </c>
      <c r="AC221">
        <v>106.9339217</v>
      </c>
      <c r="AD221">
        <v>61.685074129999997</v>
      </c>
      <c r="AE221">
        <v>66.053605200000007</v>
      </c>
      <c r="AF221">
        <v>33.148961530000001</v>
      </c>
      <c r="AG221" s="7">
        <f t="shared" si="52"/>
        <v>8.1294126770999728</v>
      </c>
      <c r="AH221">
        <f>Sheet1!C521</f>
        <v>3.12</v>
      </c>
      <c r="AI221">
        <f t="shared" si="53"/>
        <v>4.4685568140060612</v>
      </c>
      <c r="AJ221">
        <f t="shared" si="54"/>
        <v>4.1799521528362016</v>
      </c>
      <c r="AK221">
        <f t="shared" si="55"/>
        <v>6.0932749814857363</v>
      </c>
      <c r="AL221">
        <f t="shared" si="56"/>
        <v>5.0362453824800788</v>
      </c>
      <c r="AM221">
        <f t="shared" si="57"/>
        <v>4.4281332704424115</v>
      </c>
      <c r="AN221">
        <f t="shared" si="58"/>
        <v>4.4383173359031396</v>
      </c>
      <c r="AO221" s="12">
        <v>196363</v>
      </c>
      <c r="AP221" s="12">
        <v>165259</v>
      </c>
      <c r="AQ221" s="12">
        <v>22799</v>
      </c>
      <c r="AR221" s="12">
        <f t="shared" si="59"/>
        <v>8305</v>
      </c>
      <c r="AS221" s="7">
        <f t="shared" si="60"/>
        <v>1.8562979903656263</v>
      </c>
      <c r="AT221">
        <f t="shared" si="61"/>
        <v>1.7227665977411035</v>
      </c>
      <c r="AU221">
        <f t="shared" si="62"/>
        <v>2.4765384001174837</v>
      </c>
      <c r="AV221">
        <f t="shared" si="63"/>
        <v>2.095488679511063</v>
      </c>
      <c r="AW221">
        <f t="shared" si="64"/>
        <v>1.1378330018213911</v>
      </c>
      <c r="AX221" s="23">
        <f t="shared" si="65"/>
        <v>7.5659116888413092E-2</v>
      </c>
      <c r="AY221">
        <f t="shared" si="65"/>
        <v>7.3770659763849888E-2</v>
      </c>
      <c r="AZ221">
        <f t="shared" si="66"/>
        <v>7.2903694536774033E-2</v>
      </c>
      <c r="BA221">
        <f t="shared" si="67"/>
        <v>0.21795181627080851</v>
      </c>
      <c r="BB221">
        <f t="shared" si="68"/>
        <v>6.9596428091678098E-2</v>
      </c>
    </row>
    <row r="222" spans="1:54" x14ac:dyDescent="0.35">
      <c r="A222" s="5">
        <v>34455</v>
      </c>
      <c r="B222">
        <v>122750.0099</v>
      </c>
      <c r="C222">
        <v>7917.4278059999997</v>
      </c>
      <c r="D222">
        <v>2721.744369</v>
      </c>
      <c r="E222">
        <v>2425.8842650000001</v>
      </c>
      <c r="F222">
        <v>1124.61176</v>
      </c>
      <c r="G222">
        <v>946.66224069999998</v>
      </c>
      <c r="H222">
        <v>747.5482849</v>
      </c>
      <c r="I222" s="7">
        <v>6.1</v>
      </c>
      <c r="J222">
        <v>104974.69439999999</v>
      </c>
      <c r="K222">
        <v>5870.5093239999997</v>
      </c>
      <c r="L222">
        <v>2072.7662890000001</v>
      </c>
      <c r="M222">
        <v>1779.1457969999999</v>
      </c>
      <c r="N222">
        <v>789.01822489999995</v>
      </c>
      <c r="O222">
        <v>669.64075809999997</v>
      </c>
      <c r="P222">
        <v>518.9548178</v>
      </c>
      <c r="Q222" s="7">
        <v>5.2</v>
      </c>
      <c r="R222">
        <v>12737.07768</v>
      </c>
      <c r="S222">
        <v>1718.5832150000001</v>
      </c>
      <c r="T222">
        <v>513.96713380000006</v>
      </c>
      <c r="U222">
        <v>511.0641147</v>
      </c>
      <c r="V222">
        <v>261.70671670000002</v>
      </c>
      <c r="W222">
        <v>232.84334430000001</v>
      </c>
      <c r="X222">
        <v>203.59047459999999</v>
      </c>
      <c r="Y222" s="7">
        <v>11.7</v>
      </c>
      <c r="Z222">
        <v>4981.2236339999999</v>
      </c>
      <c r="AA222">
        <v>417.95578499999999</v>
      </c>
      <c r="AB222">
        <v>113.84957470000001</v>
      </c>
      <c r="AC222">
        <v>155.16796969999999</v>
      </c>
      <c r="AD222">
        <v>68.578855570000002</v>
      </c>
      <c r="AE222">
        <v>41.67492558</v>
      </c>
      <c r="AF222">
        <v>31.830804950000001</v>
      </c>
      <c r="AG222" s="7">
        <f t="shared" si="52"/>
        <v>7.7410982774380726</v>
      </c>
      <c r="AH222">
        <f>Sheet1!C522</f>
        <v>3.24</v>
      </c>
      <c r="AI222">
        <f t="shared" si="53"/>
        <v>4.4456720526822489</v>
      </c>
      <c r="AJ222">
        <f t="shared" si="54"/>
        <v>4.1046315303568974</v>
      </c>
      <c r="AK222">
        <f t="shared" si="55"/>
        <v>6.1569472955353453</v>
      </c>
      <c r="AL222">
        <f t="shared" si="56"/>
        <v>5.0081092658706394</v>
      </c>
      <c r="AM222">
        <f t="shared" si="57"/>
        <v>4.3700339652193412</v>
      </c>
      <c r="AN222">
        <f t="shared" si="58"/>
        <v>4.3813224974829463</v>
      </c>
      <c r="AO222" s="12">
        <v>196510</v>
      </c>
      <c r="AP222" s="12">
        <v>165351</v>
      </c>
      <c r="AQ222" s="12">
        <v>22824</v>
      </c>
      <c r="AR222" s="12">
        <f t="shared" si="59"/>
        <v>8335</v>
      </c>
      <c r="AS222" s="7">
        <f t="shared" si="60"/>
        <v>1.8082887711792655</v>
      </c>
      <c r="AT222">
        <f t="shared" si="61"/>
        <v>1.6486586255873816</v>
      </c>
      <c r="AU222">
        <f t="shared" si="62"/>
        <v>2.4595888418037104</v>
      </c>
      <c r="AV222">
        <f t="shared" si="63"/>
        <v>2.0465435738451352</v>
      </c>
      <c r="AW222">
        <f t="shared" si="64"/>
        <v>1.1755733298042381</v>
      </c>
      <c r="AX222" s="23">
        <f t="shared" si="65"/>
        <v>2.7649897702052284E-2</v>
      </c>
      <c r="AY222">
        <f t="shared" si="65"/>
        <v>-3.3731238987200207E-4</v>
      </c>
      <c r="AZ222">
        <f t="shared" si="66"/>
        <v>5.5954136223000717E-2</v>
      </c>
      <c r="BA222">
        <f t="shared" si="67"/>
        <v>0.16900671060488071</v>
      </c>
      <c r="BB222">
        <f t="shared" si="68"/>
        <v>3.1856100108831109E-2</v>
      </c>
    </row>
    <row r="223" spans="1:54" x14ac:dyDescent="0.35">
      <c r="A223" s="5">
        <v>34486</v>
      </c>
      <c r="B223">
        <v>122635.41439999999</v>
      </c>
      <c r="C223">
        <v>7952.5873879999999</v>
      </c>
      <c r="D223">
        <v>2820.2184419999999</v>
      </c>
      <c r="E223">
        <v>2442.362138</v>
      </c>
      <c r="F223">
        <v>1152.431431</v>
      </c>
      <c r="G223">
        <v>888.37502889999996</v>
      </c>
      <c r="H223">
        <v>670.99937709999995</v>
      </c>
      <c r="I223" s="7">
        <v>6.1</v>
      </c>
      <c r="J223">
        <v>104724.6452</v>
      </c>
      <c r="K223">
        <v>5877.345996</v>
      </c>
      <c r="L223">
        <v>2185.2629780000002</v>
      </c>
      <c r="M223">
        <v>1784.585274</v>
      </c>
      <c r="N223">
        <v>831.28194250000001</v>
      </c>
      <c r="O223">
        <v>629.61051090000001</v>
      </c>
      <c r="P223">
        <v>450.3526225</v>
      </c>
      <c r="Q223" s="7">
        <v>5.3</v>
      </c>
      <c r="R223">
        <v>12871.905940000001</v>
      </c>
      <c r="S223">
        <v>1669.929537</v>
      </c>
      <c r="T223">
        <v>498.94018590000002</v>
      </c>
      <c r="U223">
        <v>536.56109749999996</v>
      </c>
      <c r="V223">
        <v>267.30979250000001</v>
      </c>
      <c r="W223">
        <v>218.940166</v>
      </c>
      <c r="X223">
        <v>172.52222140000001</v>
      </c>
      <c r="Y223" s="7">
        <v>11.3</v>
      </c>
      <c r="Z223">
        <v>5006.2011300000004</v>
      </c>
      <c r="AA223">
        <v>420.7530946</v>
      </c>
      <c r="AB223">
        <v>140.33299959999999</v>
      </c>
      <c r="AC223">
        <v>130.0381424</v>
      </c>
      <c r="AD223">
        <v>62.986617440000003</v>
      </c>
      <c r="AE223">
        <v>47.059974820000001</v>
      </c>
      <c r="AF223">
        <v>33.145763709999997</v>
      </c>
      <c r="AG223" s="7">
        <f t="shared" si="52"/>
        <v>7.7530245730239615</v>
      </c>
      <c r="AH223">
        <f>Sheet1!C523</f>
        <v>3.16</v>
      </c>
      <c r="AI223">
        <f t="shared" si="53"/>
        <v>4.3904441688740334</v>
      </c>
      <c r="AJ223">
        <f t="shared" si="54"/>
        <v>4.0924320397533789</v>
      </c>
      <c r="AK223">
        <f t="shared" si="55"/>
        <v>5.9756171229421993</v>
      </c>
      <c r="AL223">
        <f t="shared" si="56"/>
        <v>4.9497027840826684</v>
      </c>
      <c r="AM223">
        <f t="shared" si="57"/>
        <v>4.3372237585845319</v>
      </c>
      <c r="AN223">
        <f t="shared" si="58"/>
        <v>4.347713733170731</v>
      </c>
      <c r="AO223" s="12">
        <v>196693</v>
      </c>
      <c r="AP223" s="12">
        <v>165472</v>
      </c>
      <c r="AQ223" s="12">
        <v>22855</v>
      </c>
      <c r="AR223" s="12">
        <f t="shared" si="59"/>
        <v>8366</v>
      </c>
      <c r="AS223" s="7">
        <f t="shared" si="60"/>
        <v>1.8082887711792655</v>
      </c>
      <c r="AT223">
        <f t="shared" si="61"/>
        <v>1.6677068205580761</v>
      </c>
      <c r="AU223">
        <f t="shared" si="62"/>
        <v>2.4248027257182949</v>
      </c>
      <c r="AV223">
        <f t="shared" si="63"/>
        <v>2.0480830347176706</v>
      </c>
      <c r="AW223">
        <f t="shared" si="64"/>
        <v>1.1505720275988207</v>
      </c>
      <c r="AX223" s="23">
        <f t="shared" si="65"/>
        <v>2.7649897702052284E-2</v>
      </c>
      <c r="AY223">
        <f t="shared" si="65"/>
        <v>1.871088258082243E-2</v>
      </c>
      <c r="AZ223">
        <f t="shared" si="66"/>
        <v>2.1168020137585231E-2</v>
      </c>
      <c r="BA223">
        <f t="shared" si="67"/>
        <v>0.17054617147741613</v>
      </c>
      <c r="BB223">
        <f t="shared" si="68"/>
        <v>5.6857402314248517E-2</v>
      </c>
    </row>
    <row r="224" spans="1:54" x14ac:dyDescent="0.35">
      <c r="A224" s="5">
        <v>34516</v>
      </c>
      <c r="B224">
        <v>122908.8802</v>
      </c>
      <c r="C224">
        <v>7938.8400810000003</v>
      </c>
      <c r="D224">
        <v>2934.4309189999999</v>
      </c>
      <c r="E224">
        <v>2279.9853589999998</v>
      </c>
      <c r="F224">
        <v>1233.925082</v>
      </c>
      <c r="G224">
        <v>828.99176090000003</v>
      </c>
      <c r="H224">
        <v>724.82964149999998</v>
      </c>
      <c r="I224" s="7">
        <v>6.1</v>
      </c>
      <c r="J224">
        <v>105094.19</v>
      </c>
      <c r="K224">
        <v>5879.8332060000002</v>
      </c>
      <c r="L224">
        <v>2321.7031529999999</v>
      </c>
      <c r="M224">
        <v>1658.527513</v>
      </c>
      <c r="N224">
        <v>876.95281950000003</v>
      </c>
      <c r="O224">
        <v>569.8414487</v>
      </c>
      <c r="P224">
        <v>488.23244979999998</v>
      </c>
      <c r="Q224" s="7">
        <v>5.3</v>
      </c>
      <c r="R224">
        <v>12862.80702</v>
      </c>
      <c r="S224">
        <v>1615.6971249999999</v>
      </c>
      <c r="T224">
        <v>455.51685459999999</v>
      </c>
      <c r="U224">
        <v>476.30034869999997</v>
      </c>
      <c r="V224">
        <v>283.96761600000002</v>
      </c>
      <c r="W224">
        <v>206.06761259999999</v>
      </c>
      <c r="X224">
        <v>194.16964580000001</v>
      </c>
      <c r="Y224" s="7">
        <v>10.9</v>
      </c>
      <c r="Z224">
        <v>4946.3944890000002</v>
      </c>
      <c r="AA224">
        <v>442.64871749999998</v>
      </c>
      <c r="AB224">
        <v>159.25726270000001</v>
      </c>
      <c r="AC224">
        <v>136.31539760000001</v>
      </c>
      <c r="AD224">
        <v>78.412555800000007</v>
      </c>
      <c r="AE224">
        <v>43.335609410000004</v>
      </c>
      <c r="AF224">
        <v>29.330507659999999</v>
      </c>
      <c r="AG224" s="7">
        <f t="shared" si="52"/>
        <v>8.2138646980246648</v>
      </c>
      <c r="AH224">
        <f>Sheet1!C524</f>
        <v>3.33</v>
      </c>
      <c r="AI224">
        <f t="shared" si="53"/>
        <v>4.5069945640082594</v>
      </c>
      <c r="AJ224">
        <f t="shared" si="54"/>
        <v>4.2010712919444728</v>
      </c>
      <c r="AK224">
        <f t="shared" si="55"/>
        <v>6.0246991626138486</v>
      </c>
      <c r="AL224">
        <f t="shared" si="56"/>
        <v>5.2299301567441736</v>
      </c>
      <c r="AM224">
        <f t="shared" si="57"/>
        <v>4.445035291201143</v>
      </c>
      <c r="AN224">
        <f t="shared" si="58"/>
        <v>4.4569523592507414</v>
      </c>
      <c r="AO224" s="12">
        <v>196859</v>
      </c>
      <c r="AP224" s="12">
        <v>165576</v>
      </c>
      <c r="AQ224" s="12">
        <v>22883</v>
      </c>
      <c r="AR224" s="12">
        <f t="shared" si="59"/>
        <v>8400</v>
      </c>
      <c r="AS224" s="7">
        <f t="shared" si="60"/>
        <v>1.8082887711792655</v>
      </c>
      <c r="AT224">
        <f t="shared" si="61"/>
        <v>1.6677068205580761</v>
      </c>
      <c r="AU224">
        <f t="shared" si="62"/>
        <v>2.388762789235098</v>
      </c>
      <c r="AV224">
        <f t="shared" si="63"/>
        <v>2.1058235432809336</v>
      </c>
      <c r="AW224">
        <f t="shared" si="64"/>
        <v>1.2029723039923526</v>
      </c>
      <c r="AX224" s="23">
        <f t="shared" si="65"/>
        <v>2.7649897702052284E-2</v>
      </c>
      <c r="AY224">
        <f t="shared" si="65"/>
        <v>1.871088258082243E-2</v>
      </c>
      <c r="AZ224">
        <f t="shared" si="66"/>
        <v>-1.4871916345611691E-2</v>
      </c>
      <c r="BA224">
        <f t="shared" si="67"/>
        <v>0.22828668004067909</v>
      </c>
      <c r="BB224">
        <f t="shared" si="68"/>
        <v>4.4571259207166758E-3</v>
      </c>
    </row>
    <row r="225" spans="1:54" x14ac:dyDescent="0.35">
      <c r="A225" s="5">
        <v>34547</v>
      </c>
      <c r="B225">
        <v>123574.0634</v>
      </c>
      <c r="C225">
        <v>8048.9485139999997</v>
      </c>
      <c r="D225">
        <v>2792.8541260000002</v>
      </c>
      <c r="E225">
        <v>2542.4011099999998</v>
      </c>
      <c r="F225">
        <v>1121.6761770000001</v>
      </c>
      <c r="G225">
        <v>868.46152919999997</v>
      </c>
      <c r="H225">
        <v>716.8390134</v>
      </c>
      <c r="I225" s="7">
        <v>6</v>
      </c>
      <c r="J225">
        <v>105677.14079999999</v>
      </c>
      <c r="K225">
        <v>5891.5412340000003</v>
      </c>
      <c r="L225">
        <v>2115.7045349999999</v>
      </c>
      <c r="M225">
        <v>1903.0872220000001</v>
      </c>
      <c r="N225">
        <v>772.72844180000004</v>
      </c>
      <c r="O225">
        <v>596.02619100000004</v>
      </c>
      <c r="P225">
        <v>514.98103430000003</v>
      </c>
      <c r="Q225" s="7">
        <v>5.2</v>
      </c>
      <c r="R225">
        <v>12904.792810000001</v>
      </c>
      <c r="S225">
        <v>1635.1736390000001</v>
      </c>
      <c r="T225">
        <v>494.89705859999998</v>
      </c>
      <c r="U225">
        <v>473.2756875</v>
      </c>
      <c r="V225">
        <v>275.66665360000002</v>
      </c>
      <c r="W225">
        <v>231.18402019999999</v>
      </c>
      <c r="X225">
        <v>166.93419230000001</v>
      </c>
      <c r="Y225" s="7">
        <v>11.2</v>
      </c>
      <c r="Z225">
        <v>4981.5674719999997</v>
      </c>
      <c r="AA225">
        <v>498.34214470000001</v>
      </c>
      <c r="AB225">
        <v>171.0742908</v>
      </c>
      <c r="AC225">
        <v>174.5260514</v>
      </c>
      <c r="AD225">
        <v>68.978437560000003</v>
      </c>
      <c r="AE225">
        <v>41.813361319999998</v>
      </c>
      <c r="AF225">
        <v>41.660634029999997</v>
      </c>
      <c r="AG225" s="7">
        <f t="shared" si="52"/>
        <v>9.0939847471444519</v>
      </c>
      <c r="AH225">
        <f>Sheet1!C525</f>
        <v>3.18</v>
      </c>
      <c r="AI225">
        <f t="shared" si="53"/>
        <v>4.3680659335683112</v>
      </c>
      <c r="AJ225">
        <f t="shared" si="54"/>
        <v>4.066448081557172</v>
      </c>
      <c r="AK225">
        <f t="shared" si="55"/>
        <v>5.9679142084986445</v>
      </c>
      <c r="AL225">
        <f t="shared" si="56"/>
        <v>5.3776269390800397</v>
      </c>
      <c r="AM225">
        <f t="shared" si="57"/>
        <v>4.3300212225197638</v>
      </c>
      <c r="AN225">
        <f t="shared" si="58"/>
        <v>4.3436928301655238</v>
      </c>
      <c r="AO225" s="12">
        <v>197043</v>
      </c>
      <c r="AP225" s="12">
        <v>165696</v>
      </c>
      <c r="AQ225" s="12">
        <v>22917</v>
      </c>
      <c r="AR225" s="12">
        <f t="shared" si="59"/>
        <v>8430</v>
      </c>
      <c r="AS225" s="7">
        <f t="shared" si="60"/>
        <v>1.791759469228055</v>
      </c>
      <c r="AT225">
        <f t="shared" si="61"/>
        <v>1.6486586255873816</v>
      </c>
      <c r="AU225">
        <f t="shared" si="62"/>
        <v>2.4159137783010487</v>
      </c>
      <c r="AV225">
        <f t="shared" si="63"/>
        <v>2.207613178157565</v>
      </c>
      <c r="AW225">
        <f t="shared" si="64"/>
        <v>1.1568811967920856</v>
      </c>
      <c r="AX225" s="23">
        <f t="shared" si="65"/>
        <v>1.1120595750841789E-2</v>
      </c>
      <c r="AY225">
        <f t="shared" si="65"/>
        <v>-3.3731238987200207E-4</v>
      </c>
      <c r="AZ225">
        <f t="shared" si="66"/>
        <v>1.2279072720339013E-2</v>
      </c>
      <c r="BA225">
        <f t="shared" si="67"/>
        <v>0.33007631491731049</v>
      </c>
      <c r="BB225">
        <f t="shared" si="68"/>
        <v>5.0548233120983666E-2</v>
      </c>
    </row>
    <row r="226" spans="1:54" x14ac:dyDescent="0.35">
      <c r="A226" s="5">
        <v>34578</v>
      </c>
      <c r="B226">
        <v>123898.2755</v>
      </c>
      <c r="C226">
        <v>7763.9805249999999</v>
      </c>
      <c r="D226">
        <v>2714.4976409999999</v>
      </c>
      <c r="E226">
        <v>2345.3757000000001</v>
      </c>
      <c r="F226">
        <v>1192.0113510000001</v>
      </c>
      <c r="G226">
        <v>868.48315649999995</v>
      </c>
      <c r="H226">
        <v>662.20876310000006</v>
      </c>
      <c r="I226" s="7">
        <v>5.9</v>
      </c>
      <c r="J226">
        <v>105867.18339999999</v>
      </c>
      <c r="K226">
        <v>5733.4143690000001</v>
      </c>
      <c r="L226">
        <v>2076.7036389999998</v>
      </c>
      <c r="M226">
        <v>1707.6757230000001</v>
      </c>
      <c r="N226">
        <v>852.40715020000005</v>
      </c>
      <c r="O226">
        <v>641.3872652</v>
      </c>
      <c r="P226">
        <v>460.70894650000002</v>
      </c>
      <c r="Q226" s="7">
        <v>5.0999999999999996</v>
      </c>
      <c r="R226">
        <v>13025.632460000001</v>
      </c>
      <c r="S226">
        <v>1560.6263919999999</v>
      </c>
      <c r="T226">
        <v>474.27377899999999</v>
      </c>
      <c r="U226">
        <v>474.78523280000002</v>
      </c>
      <c r="V226">
        <v>254.1690653</v>
      </c>
      <c r="W226">
        <v>177.84423670000001</v>
      </c>
      <c r="X226">
        <v>181.0997648</v>
      </c>
      <c r="Y226" s="7">
        <v>10.6</v>
      </c>
      <c r="Z226">
        <v>5044.3872300000003</v>
      </c>
      <c r="AA226">
        <v>478.05502310000003</v>
      </c>
      <c r="AB226">
        <v>166.52336990000001</v>
      </c>
      <c r="AC226">
        <v>147.71812869999999</v>
      </c>
      <c r="AD226">
        <v>84.963004049999995</v>
      </c>
      <c r="AE226">
        <v>46.698669719999998</v>
      </c>
      <c r="AF226">
        <v>32.421578410000002</v>
      </c>
      <c r="AG226" s="7">
        <f t="shared" si="52"/>
        <v>8.6565870893741952</v>
      </c>
      <c r="AH226">
        <f>Sheet1!C526</f>
        <v>3.22</v>
      </c>
      <c r="AI226">
        <f t="shared" si="53"/>
        <v>4.3586695217692295</v>
      </c>
      <c r="AJ226">
        <f t="shared" si="54"/>
        <v>4.0524066923249453</v>
      </c>
      <c r="AK226">
        <f t="shared" si="55"/>
        <v>5.8422598367412588</v>
      </c>
      <c r="AL226">
        <f t="shared" si="56"/>
        <v>5.2796032453002475</v>
      </c>
      <c r="AM226">
        <f t="shared" si="57"/>
        <v>4.3036177920251548</v>
      </c>
      <c r="AN226">
        <f t="shared" si="58"/>
        <v>4.3133441363791327</v>
      </c>
      <c r="AO226" s="12">
        <v>197248</v>
      </c>
      <c r="AP226" s="12">
        <v>165832</v>
      </c>
      <c r="AQ226" s="12">
        <v>22955</v>
      </c>
      <c r="AR226" s="12">
        <f t="shared" si="59"/>
        <v>8461</v>
      </c>
      <c r="AS226" s="7">
        <f t="shared" si="60"/>
        <v>1.7749523509116738</v>
      </c>
      <c r="AT226">
        <f t="shared" si="61"/>
        <v>1.62924053973028</v>
      </c>
      <c r="AU226">
        <f t="shared" si="62"/>
        <v>2.3608540011180215</v>
      </c>
      <c r="AV226">
        <f t="shared" si="63"/>
        <v>2.1583205443621614</v>
      </c>
      <c r="AW226">
        <f t="shared" si="64"/>
        <v>1.1693813595563169</v>
      </c>
      <c r="AX226" s="23">
        <f t="shared" si="65"/>
        <v>-5.6865225655393647E-3</v>
      </c>
      <c r="AY226">
        <f t="shared" si="65"/>
        <v>-1.9755398246973588E-2</v>
      </c>
      <c r="AZ226">
        <f t="shared" si="66"/>
        <v>-4.2780704462688224E-2</v>
      </c>
      <c r="BA226">
        <f t="shared" si="67"/>
        <v>0.28078368112190688</v>
      </c>
      <c r="BB226">
        <f t="shared" si="68"/>
        <v>3.8048070356752284E-2</v>
      </c>
    </row>
    <row r="227" spans="1:54" x14ac:dyDescent="0.35">
      <c r="A227" s="5">
        <v>34608</v>
      </c>
      <c r="B227">
        <v>124496.764</v>
      </c>
      <c r="C227">
        <v>7760.6811129999996</v>
      </c>
      <c r="D227">
        <v>2547.841379</v>
      </c>
      <c r="E227">
        <v>2297.120433</v>
      </c>
      <c r="F227">
        <v>1323.6138739999999</v>
      </c>
      <c r="G227">
        <v>935.40077050000002</v>
      </c>
      <c r="H227">
        <v>651.47741110000004</v>
      </c>
      <c r="I227" s="7">
        <v>5.8</v>
      </c>
      <c r="J227">
        <v>106203.92419999999</v>
      </c>
      <c r="K227">
        <v>5652.7015840000004</v>
      </c>
      <c r="L227">
        <v>1992.3112430000001</v>
      </c>
      <c r="M227">
        <v>1650.7541229999999</v>
      </c>
      <c r="N227">
        <v>888.72766890000003</v>
      </c>
      <c r="O227">
        <v>604.27340370000002</v>
      </c>
      <c r="P227">
        <v>468.39755780000002</v>
      </c>
      <c r="Q227" s="7">
        <v>5</v>
      </c>
      <c r="R227">
        <v>13021.39559</v>
      </c>
      <c r="S227">
        <v>1693.48819</v>
      </c>
      <c r="T227">
        <v>471.5804516</v>
      </c>
      <c r="U227">
        <v>524.79090599999995</v>
      </c>
      <c r="V227">
        <v>316.09819040000002</v>
      </c>
      <c r="W227">
        <v>234.17611070000001</v>
      </c>
      <c r="X227">
        <v>141.8873317</v>
      </c>
      <c r="Y227" s="7">
        <v>11.3</v>
      </c>
      <c r="Z227">
        <v>5187.1985109999996</v>
      </c>
      <c r="AA227">
        <v>451.75259460000001</v>
      </c>
      <c r="AB227">
        <v>120.990038</v>
      </c>
      <c r="AC227">
        <v>137.1925841</v>
      </c>
      <c r="AD227">
        <v>80.154366789999997</v>
      </c>
      <c r="AE227">
        <v>74.971994699999996</v>
      </c>
      <c r="AF227">
        <v>42.908937450000003</v>
      </c>
      <c r="AG227" s="7">
        <f t="shared" si="52"/>
        <v>8.0112876692860127</v>
      </c>
      <c r="AH227">
        <f>Sheet1!C527</f>
        <v>3.42</v>
      </c>
      <c r="AI227">
        <f t="shared" si="53"/>
        <v>4.4537624543749521</v>
      </c>
      <c r="AJ227">
        <f t="shared" si="54"/>
        <v>4.135214625627067</v>
      </c>
      <c r="AK227">
        <f t="shared" si="55"/>
        <v>6.216590705523406</v>
      </c>
      <c r="AL227">
        <f t="shared" si="56"/>
        <v>5.234367567238488</v>
      </c>
      <c r="AM227">
        <f t="shared" si="57"/>
        <v>4.4121819148760606</v>
      </c>
      <c r="AN227">
        <f t="shared" si="58"/>
        <v>4.4248273893374011</v>
      </c>
      <c r="AO227" s="12">
        <v>197430</v>
      </c>
      <c r="AP227" s="12">
        <v>165954</v>
      </c>
      <c r="AQ227" s="12">
        <v>22990</v>
      </c>
      <c r="AR227" s="12">
        <f t="shared" si="59"/>
        <v>8486</v>
      </c>
      <c r="AS227" s="7">
        <f t="shared" si="60"/>
        <v>1.7578579175523736</v>
      </c>
      <c r="AT227">
        <f t="shared" si="61"/>
        <v>1.6094379124341003</v>
      </c>
      <c r="AU227">
        <f t="shared" si="62"/>
        <v>2.4248027257182949</v>
      </c>
      <c r="AV227">
        <f t="shared" si="63"/>
        <v>2.0808515058737407</v>
      </c>
      <c r="AW227">
        <f t="shared" si="64"/>
        <v>1.2296405510745139</v>
      </c>
      <c r="AX227" s="23">
        <f t="shared" si="65"/>
        <v>-2.278095592483953E-2</v>
      </c>
      <c r="AY227">
        <f t="shared" si="65"/>
        <v>-3.9558025543153352E-2</v>
      </c>
      <c r="AZ227">
        <f t="shared" si="66"/>
        <v>2.1168020137585231E-2</v>
      </c>
      <c r="BA227">
        <f t="shared" si="67"/>
        <v>0.2033146426334862</v>
      </c>
      <c r="BB227">
        <f t="shared" si="68"/>
        <v>-2.2211121161444636E-2</v>
      </c>
    </row>
    <row r="228" spans="1:54" x14ac:dyDescent="0.35">
      <c r="A228" s="5">
        <v>34639</v>
      </c>
      <c r="B228">
        <v>124697.9635</v>
      </c>
      <c r="C228">
        <v>7491.5288570000002</v>
      </c>
      <c r="D228">
        <v>2749.9423860000002</v>
      </c>
      <c r="E228">
        <v>2150.8719679999999</v>
      </c>
      <c r="F228">
        <v>1135.945757</v>
      </c>
      <c r="G228">
        <v>939.67593509999995</v>
      </c>
      <c r="H228">
        <v>544.80946219999998</v>
      </c>
      <c r="I228" s="7">
        <v>5.6</v>
      </c>
      <c r="J228">
        <v>106530.6387</v>
      </c>
      <c r="K228">
        <v>5395.8235969999996</v>
      </c>
      <c r="L228">
        <v>2074.7994010000002</v>
      </c>
      <c r="M228">
        <v>1580.0880850000001</v>
      </c>
      <c r="N228">
        <v>786.90309390000004</v>
      </c>
      <c r="O228">
        <v>620.96943450000003</v>
      </c>
      <c r="P228">
        <v>383.14976030000003</v>
      </c>
      <c r="Q228" s="7">
        <v>4.8</v>
      </c>
      <c r="R228">
        <v>13066.34663</v>
      </c>
      <c r="S228">
        <v>1584.8067719999999</v>
      </c>
      <c r="T228">
        <v>512.43130810000002</v>
      </c>
      <c r="U228">
        <v>426.30878890000002</v>
      </c>
      <c r="V228">
        <v>287.92813790000002</v>
      </c>
      <c r="W228">
        <v>230.13543010000001</v>
      </c>
      <c r="X228">
        <v>127.9784643</v>
      </c>
      <c r="Y228" s="7">
        <v>10.8</v>
      </c>
      <c r="Z228">
        <v>5187.432307</v>
      </c>
      <c r="AA228">
        <v>452.1525608</v>
      </c>
      <c r="AB228">
        <v>147.1653541</v>
      </c>
      <c r="AC228">
        <v>134.37924129999999</v>
      </c>
      <c r="AD228">
        <v>66.521643830000002</v>
      </c>
      <c r="AE228">
        <v>58.068281069999998</v>
      </c>
      <c r="AF228">
        <v>35.585652619999998</v>
      </c>
      <c r="AG228" s="7">
        <f t="shared" si="52"/>
        <v>8.0174795024653029</v>
      </c>
      <c r="AH228">
        <f>Sheet1!C528</f>
        <v>3.37</v>
      </c>
      <c r="AI228">
        <f t="shared" si="53"/>
        <v>4.3441915243230245</v>
      </c>
      <c r="AJ228">
        <f t="shared" si="54"/>
        <v>4.0219398304798144</v>
      </c>
      <c r="AK228">
        <f t="shared" si="55"/>
        <v>6.0329097457197216</v>
      </c>
      <c r="AL228">
        <f t="shared" si="56"/>
        <v>5.1979713276727555</v>
      </c>
      <c r="AM228">
        <f t="shared" si="57"/>
        <v>4.2958405638713568</v>
      </c>
      <c r="AN228">
        <f t="shared" si="58"/>
        <v>4.3068940095457116</v>
      </c>
      <c r="AO228" s="12">
        <v>197607</v>
      </c>
      <c r="AP228" s="12">
        <v>166072</v>
      </c>
      <c r="AQ228" s="12">
        <v>23023</v>
      </c>
      <c r="AR228" s="12">
        <f t="shared" si="59"/>
        <v>8512</v>
      </c>
      <c r="AS228" s="7">
        <f t="shared" si="60"/>
        <v>1.7227665977411035</v>
      </c>
      <c r="AT228">
        <f t="shared" si="61"/>
        <v>1.5686159179138452</v>
      </c>
      <c r="AU228">
        <f t="shared" si="62"/>
        <v>2.379546134130174</v>
      </c>
      <c r="AV228">
        <f t="shared" si="63"/>
        <v>2.0816240959826287</v>
      </c>
      <c r="AW228">
        <f t="shared" si="64"/>
        <v>1.2149127443642704</v>
      </c>
      <c r="AX228" s="23">
        <f t="shared" si="65"/>
        <v>-5.7872275736109646E-2</v>
      </c>
      <c r="AY228">
        <f t="shared" si="65"/>
        <v>-8.0380020063408386E-2</v>
      </c>
      <c r="AZ228">
        <f t="shared" si="66"/>
        <v>-2.4088571450535667E-2</v>
      </c>
      <c r="BA228">
        <f t="shared" si="67"/>
        <v>0.20408723274237417</v>
      </c>
      <c r="BB228">
        <f t="shared" si="68"/>
        <v>-7.4833144512012062E-3</v>
      </c>
    </row>
    <row r="229" spans="1:54" x14ac:dyDescent="0.35">
      <c r="A229" s="5">
        <v>34669</v>
      </c>
      <c r="B229">
        <v>124922.857</v>
      </c>
      <c r="C229">
        <v>7227.3175250000004</v>
      </c>
      <c r="D229">
        <v>2616.4739180000001</v>
      </c>
      <c r="E229">
        <v>2154.7908160000002</v>
      </c>
      <c r="F229">
        <v>1108.386197</v>
      </c>
      <c r="G229">
        <v>786.04645819999996</v>
      </c>
      <c r="H229">
        <v>581.50565659999995</v>
      </c>
      <c r="I229" s="7">
        <v>5.5</v>
      </c>
      <c r="J229">
        <v>106607.0364</v>
      </c>
      <c r="K229">
        <v>5347.8987630000001</v>
      </c>
      <c r="L229">
        <v>2015.3157960000001</v>
      </c>
      <c r="M229">
        <v>1581.7112239999999</v>
      </c>
      <c r="N229">
        <v>821.21442920000004</v>
      </c>
      <c r="O229">
        <v>557.74543730000005</v>
      </c>
      <c r="P229">
        <v>373.76578210000002</v>
      </c>
      <c r="Q229" s="7">
        <v>4.8</v>
      </c>
      <c r="R229">
        <v>13141.21351</v>
      </c>
      <c r="S229">
        <v>1420.7797519999999</v>
      </c>
      <c r="T229">
        <v>443.96069119999999</v>
      </c>
      <c r="U229">
        <v>423.41736200000003</v>
      </c>
      <c r="V229">
        <v>204.2775408</v>
      </c>
      <c r="W229">
        <v>192.9747361</v>
      </c>
      <c r="X229">
        <v>159.4452325</v>
      </c>
      <c r="Y229" s="7">
        <v>9.9</v>
      </c>
      <c r="Z229">
        <v>5146.5379309999998</v>
      </c>
      <c r="AA229">
        <v>437.02341749999999</v>
      </c>
      <c r="AB229">
        <v>147.34956510000001</v>
      </c>
      <c r="AC229">
        <v>143.62805940000001</v>
      </c>
      <c r="AD229">
        <v>65.128763000000006</v>
      </c>
      <c r="AE229">
        <v>38.553639930000003</v>
      </c>
      <c r="AF229">
        <v>44.105292259999999</v>
      </c>
      <c r="AG229" s="7">
        <f t="shared" si="52"/>
        <v>7.8269654477317516</v>
      </c>
      <c r="AH229">
        <f>Sheet1!C529</f>
        <v>3.5</v>
      </c>
      <c r="AI229">
        <f t="shared" si="53"/>
        <v>4.3874821936960613</v>
      </c>
      <c r="AJ229">
        <f t="shared" si="54"/>
        <v>4.0987803063838397</v>
      </c>
      <c r="AK229">
        <f t="shared" si="55"/>
        <v>5.8864250611045748</v>
      </c>
      <c r="AL229">
        <f t="shared" si="56"/>
        <v>5.2339639917619927</v>
      </c>
      <c r="AM229">
        <f t="shared" si="57"/>
        <v>4.342188170632685</v>
      </c>
      <c r="AN229">
        <f t="shared" si="58"/>
        <v>4.3561614668095023</v>
      </c>
      <c r="AO229" s="12">
        <v>197765</v>
      </c>
      <c r="AP229" s="12">
        <v>166175</v>
      </c>
      <c r="AQ229" s="12">
        <v>23052</v>
      </c>
      <c r="AR229" s="12">
        <f t="shared" si="59"/>
        <v>8538</v>
      </c>
      <c r="AS229" s="7">
        <f t="shared" si="60"/>
        <v>1.7047480922384253</v>
      </c>
      <c r="AT229">
        <f t="shared" si="61"/>
        <v>1.5686159179138452</v>
      </c>
      <c r="AU229">
        <f t="shared" si="62"/>
        <v>2.2925347571405443</v>
      </c>
      <c r="AV229">
        <f t="shared" si="63"/>
        <v>2.0575748803159279</v>
      </c>
      <c r="AW229">
        <f t="shared" si="64"/>
        <v>1.2527629684953681</v>
      </c>
      <c r="AX229" s="23">
        <f t="shared" si="65"/>
        <v>-7.5890781238787897E-2</v>
      </c>
      <c r="AY229">
        <f t="shared" si="65"/>
        <v>-8.0380020063408386E-2</v>
      </c>
      <c r="AZ229">
        <f t="shared" si="66"/>
        <v>-0.11109994844016535</v>
      </c>
      <c r="BA229">
        <f t="shared" si="67"/>
        <v>0.18003801707567346</v>
      </c>
      <c r="BB229">
        <f t="shared" si="68"/>
        <v>-4.5333538582298827E-2</v>
      </c>
    </row>
    <row r="230" spans="1:54" x14ac:dyDescent="0.35">
      <c r="A230" s="5">
        <v>34700</v>
      </c>
      <c r="B230">
        <v>124761.1357</v>
      </c>
      <c r="C230">
        <v>7354.3565079999998</v>
      </c>
      <c r="D230">
        <v>2893.4152410000002</v>
      </c>
      <c r="E230">
        <v>2100.808434</v>
      </c>
      <c r="F230">
        <v>1020.951675</v>
      </c>
      <c r="G230">
        <v>811.99554909999995</v>
      </c>
      <c r="H230">
        <v>519.57011279999995</v>
      </c>
      <c r="I230" s="7">
        <v>5.6</v>
      </c>
      <c r="J230">
        <v>106484.4161</v>
      </c>
      <c r="K230">
        <v>5423.5451309999999</v>
      </c>
      <c r="L230">
        <v>2173.965185</v>
      </c>
      <c r="M230">
        <v>1561.3955550000001</v>
      </c>
      <c r="N230">
        <v>732.33908540000004</v>
      </c>
      <c r="O230">
        <v>566.82585919999997</v>
      </c>
      <c r="P230">
        <v>361.5919811</v>
      </c>
      <c r="Q230" s="7">
        <v>4.8</v>
      </c>
      <c r="R230">
        <v>13181.66122</v>
      </c>
      <c r="S230">
        <v>1500.3625890000001</v>
      </c>
      <c r="T230">
        <v>522.32969739999999</v>
      </c>
      <c r="U230">
        <v>404.02428909999998</v>
      </c>
      <c r="V230">
        <v>219.59841159999999</v>
      </c>
      <c r="W230">
        <v>211.1189814</v>
      </c>
      <c r="X230">
        <v>114.0064641</v>
      </c>
      <c r="Y230" s="7">
        <v>10.3</v>
      </c>
      <c r="Z230">
        <v>5062.6477779999996</v>
      </c>
      <c r="AA230">
        <v>428.04281520000001</v>
      </c>
      <c r="AB230">
        <v>135.1301895</v>
      </c>
      <c r="AC230">
        <v>156.10070479999999</v>
      </c>
      <c r="AD230">
        <v>66.428677149999999</v>
      </c>
      <c r="AE230">
        <v>25.740635080000001</v>
      </c>
      <c r="AF230">
        <v>37.484118440000003</v>
      </c>
      <c r="AG230" s="7">
        <f t="shared" si="52"/>
        <v>7.7957919488327008</v>
      </c>
      <c r="AH230">
        <f>Sheet1!C530</f>
        <v>3.37</v>
      </c>
      <c r="AI230">
        <f t="shared" si="53"/>
        <v>4.3441915243230245</v>
      </c>
      <c r="AJ230">
        <f t="shared" si="54"/>
        <v>4.0219398304798144</v>
      </c>
      <c r="AK230">
        <f t="shared" si="55"/>
        <v>5.8916041958027021</v>
      </c>
      <c r="AL230">
        <f t="shared" si="56"/>
        <v>5.1256042441419725</v>
      </c>
      <c r="AM230">
        <f t="shared" si="57"/>
        <v>4.2745241853802023</v>
      </c>
      <c r="AN230">
        <f t="shared" si="58"/>
        <v>4.2865750378221916</v>
      </c>
      <c r="AO230" s="12">
        <v>197753</v>
      </c>
      <c r="AP230" s="12">
        <v>166361</v>
      </c>
      <c r="AQ230" s="12">
        <v>23089</v>
      </c>
      <c r="AR230" s="12">
        <f t="shared" si="59"/>
        <v>8303</v>
      </c>
      <c r="AS230" s="7">
        <f t="shared" si="60"/>
        <v>1.7227665977411035</v>
      </c>
      <c r="AT230">
        <f t="shared" si="61"/>
        <v>1.5686159179138452</v>
      </c>
      <c r="AU230">
        <f t="shared" si="62"/>
        <v>2.33214389523559</v>
      </c>
      <c r="AV230">
        <f t="shared" si="63"/>
        <v>2.0535840943770394</v>
      </c>
      <c r="AW230">
        <f t="shared" si="64"/>
        <v>1.2149127443642704</v>
      </c>
      <c r="AX230" s="23">
        <f t="shared" si="65"/>
        <v>-5.7872275736109646E-2</v>
      </c>
      <c r="AY230">
        <f t="shared" si="65"/>
        <v>-8.0380020063408386E-2</v>
      </c>
      <c r="AZ230">
        <f t="shared" si="66"/>
        <v>-7.1490810345119726E-2</v>
      </c>
      <c r="BA230">
        <f t="shared" si="67"/>
        <v>0.17604723113678489</v>
      </c>
      <c r="BB230">
        <f t="shared" si="68"/>
        <v>-7.4833144512012062E-3</v>
      </c>
    </row>
    <row r="231" spans="1:54" x14ac:dyDescent="0.35">
      <c r="A231" s="5">
        <v>34731</v>
      </c>
      <c r="B231">
        <v>124979.35030000001</v>
      </c>
      <c r="C231">
        <v>7151.6547520000004</v>
      </c>
      <c r="D231">
        <v>2694.2786030000002</v>
      </c>
      <c r="E231">
        <v>2153.657322</v>
      </c>
      <c r="F231">
        <v>1081.356873</v>
      </c>
      <c r="G231">
        <v>727.4545488</v>
      </c>
      <c r="H231">
        <v>520.59491549999996</v>
      </c>
      <c r="I231" s="7">
        <v>5.4</v>
      </c>
      <c r="J231">
        <v>106518.909</v>
      </c>
      <c r="K231">
        <v>5210.4903889999996</v>
      </c>
      <c r="L231">
        <v>2105.570972</v>
      </c>
      <c r="M231">
        <v>1541.8205700000001</v>
      </c>
      <c r="N231">
        <v>751.47468630000003</v>
      </c>
      <c r="O231">
        <v>524.06154519999996</v>
      </c>
      <c r="P231">
        <v>357.77057380000002</v>
      </c>
      <c r="Q231" s="7">
        <v>4.7</v>
      </c>
      <c r="R231">
        <v>13379.081029999999</v>
      </c>
      <c r="S231">
        <v>1519.0003360000001</v>
      </c>
      <c r="T231">
        <v>494.02764239999999</v>
      </c>
      <c r="U231">
        <v>457.49779969999997</v>
      </c>
      <c r="V231">
        <v>260.4528962</v>
      </c>
      <c r="W231">
        <v>184.2257256</v>
      </c>
      <c r="X231">
        <v>135.10372570000001</v>
      </c>
      <c r="Y231" s="7">
        <v>10.1</v>
      </c>
      <c r="Z231">
        <v>5143.5136920000004</v>
      </c>
      <c r="AA231">
        <v>401.52803230000001</v>
      </c>
      <c r="AB231">
        <v>123.0071279</v>
      </c>
      <c r="AC231">
        <v>127.2113171</v>
      </c>
      <c r="AD231">
        <v>79.623780499999995</v>
      </c>
      <c r="AE231">
        <v>33.308765600000001</v>
      </c>
      <c r="AF231">
        <v>33.754969719999998</v>
      </c>
      <c r="AG231" s="7">
        <f t="shared" si="52"/>
        <v>7.2412084933533736</v>
      </c>
      <c r="AH231">
        <f>Sheet1!C531</f>
        <v>3.38</v>
      </c>
      <c r="AI231">
        <f t="shared" si="53"/>
        <v>4.2722359485402954</v>
      </c>
      <c r="AJ231">
        <f t="shared" si="54"/>
        <v>3.9857245263565315</v>
      </c>
      <c r="AK231">
        <f t="shared" si="55"/>
        <v>5.8427733141034999</v>
      </c>
      <c r="AL231">
        <f t="shared" si="56"/>
        <v>4.9472502167905761</v>
      </c>
      <c r="AM231">
        <f t="shared" si="57"/>
        <v>4.2367151324458323</v>
      </c>
      <c r="AN231">
        <f t="shared" si="58"/>
        <v>4.2431156414390037</v>
      </c>
      <c r="AO231" s="12">
        <v>197886</v>
      </c>
      <c r="AP231" s="12">
        <v>166444</v>
      </c>
      <c r="AQ231" s="12">
        <v>23117</v>
      </c>
      <c r="AR231" s="12">
        <f t="shared" si="59"/>
        <v>8325</v>
      </c>
      <c r="AS231" s="7">
        <f t="shared" si="60"/>
        <v>1.6863989535702288</v>
      </c>
      <c r="AT231">
        <f t="shared" si="61"/>
        <v>1.547562508716013</v>
      </c>
      <c r="AU231">
        <f t="shared" si="62"/>
        <v>2.3125354238472138</v>
      </c>
      <c r="AV231">
        <f t="shared" si="63"/>
        <v>1.979788111439664</v>
      </c>
      <c r="AW231">
        <f t="shared" si="64"/>
        <v>1.2178757094949273</v>
      </c>
      <c r="AX231" s="23">
        <f t="shared" si="65"/>
        <v>-9.4239919906984326E-2</v>
      </c>
      <c r="AY231">
        <f t="shared" si="65"/>
        <v>-0.10143342926124066</v>
      </c>
      <c r="AZ231">
        <f t="shared" si="66"/>
        <v>-9.1099281733495907E-2</v>
      </c>
      <c r="BA231">
        <f t="shared" si="67"/>
        <v>0.10225124819940956</v>
      </c>
      <c r="BB231">
        <f t="shared" si="68"/>
        <v>-1.0446279581858064E-2</v>
      </c>
    </row>
    <row r="232" spans="1:54" x14ac:dyDescent="0.35">
      <c r="A232" s="5">
        <v>34759</v>
      </c>
      <c r="B232">
        <v>124914.9739</v>
      </c>
      <c r="C232">
        <v>7247.8269520000003</v>
      </c>
      <c r="D232">
        <v>2676.1234009999998</v>
      </c>
      <c r="E232">
        <v>2283.0558230000001</v>
      </c>
      <c r="F232">
        <v>973.60378690000005</v>
      </c>
      <c r="G232">
        <v>825.15168679999999</v>
      </c>
      <c r="H232">
        <v>507.02499169999999</v>
      </c>
      <c r="I232" s="7">
        <v>5.4</v>
      </c>
      <c r="J232">
        <v>106480.5004</v>
      </c>
      <c r="K232">
        <v>5370.984453</v>
      </c>
      <c r="L232">
        <v>2064.4688620000002</v>
      </c>
      <c r="M232">
        <v>1704.0538610000001</v>
      </c>
      <c r="N232">
        <v>689.53793440000004</v>
      </c>
      <c r="O232">
        <v>563.25622910000004</v>
      </c>
      <c r="P232">
        <v>378.03498480000002</v>
      </c>
      <c r="Q232" s="7">
        <v>4.7</v>
      </c>
      <c r="R232">
        <v>13350.652260000001</v>
      </c>
      <c r="S232">
        <v>1452.3175659999999</v>
      </c>
      <c r="T232">
        <v>449.79213190000002</v>
      </c>
      <c r="U232">
        <v>438.89495049999999</v>
      </c>
      <c r="V232">
        <v>226.99793320000001</v>
      </c>
      <c r="W232">
        <v>222.25620839999999</v>
      </c>
      <c r="X232">
        <v>113.1959655</v>
      </c>
      <c r="Y232" s="7">
        <v>9.6999999999999993</v>
      </c>
      <c r="Z232">
        <v>5115.8165849999996</v>
      </c>
      <c r="AA232">
        <v>405.06150589999999</v>
      </c>
      <c r="AB232">
        <v>164.59789720000001</v>
      </c>
      <c r="AC232">
        <v>125.0986257</v>
      </c>
      <c r="AD232">
        <v>59.692134969999998</v>
      </c>
      <c r="AE232">
        <v>49.471166109999999</v>
      </c>
      <c r="AF232">
        <v>28.17979854</v>
      </c>
      <c r="AG232" s="7">
        <f t="shared" si="52"/>
        <v>7.3369036452309686</v>
      </c>
      <c r="AH232">
        <f>Sheet1!C532</f>
        <v>3.3</v>
      </c>
      <c r="AI232">
        <f t="shared" si="53"/>
        <v>4.2213741838410863</v>
      </c>
      <c r="AJ232">
        <f t="shared" si="54"/>
        <v>3.9382737335030433</v>
      </c>
      <c r="AK232">
        <f t="shared" si="55"/>
        <v>5.6577380639262538</v>
      </c>
      <c r="AL232">
        <f t="shared" si="56"/>
        <v>4.9205469237943653</v>
      </c>
      <c r="AM232">
        <f t="shared" si="57"/>
        <v>4.172269555772453</v>
      </c>
      <c r="AN232">
        <f t="shared" si="58"/>
        <v>4.1806284534596339</v>
      </c>
      <c r="AO232" s="12">
        <v>198007</v>
      </c>
      <c r="AP232" s="12">
        <v>166521</v>
      </c>
      <c r="AQ232" s="12">
        <v>23142</v>
      </c>
      <c r="AR232" s="12">
        <f t="shared" si="59"/>
        <v>8344</v>
      </c>
      <c r="AS232" s="7">
        <f t="shared" si="60"/>
        <v>1.6863989535702288</v>
      </c>
      <c r="AT232">
        <f t="shared" si="61"/>
        <v>1.547562508716013</v>
      </c>
      <c r="AU232">
        <f t="shared" si="62"/>
        <v>2.2721258855093369</v>
      </c>
      <c r="AV232">
        <f t="shared" si="63"/>
        <v>1.9929169069252963</v>
      </c>
      <c r="AW232">
        <f t="shared" si="64"/>
        <v>1.1939224684724346</v>
      </c>
      <c r="AX232" s="23">
        <f t="shared" si="65"/>
        <v>-9.4239919906984326E-2</v>
      </c>
      <c r="AY232">
        <f t="shared" si="65"/>
        <v>-0.10143342926124066</v>
      </c>
      <c r="AZ232">
        <f t="shared" si="66"/>
        <v>-0.13150882007137277</v>
      </c>
      <c r="BA232">
        <f t="shared" si="67"/>
        <v>0.11538004368504184</v>
      </c>
      <c r="BB232">
        <f t="shared" si="68"/>
        <v>1.3506961440634679E-2</v>
      </c>
    </row>
    <row r="233" spans="1:54" x14ac:dyDescent="0.35">
      <c r="A233" s="5">
        <v>34790</v>
      </c>
      <c r="B233">
        <v>124942.53630000001</v>
      </c>
      <c r="C233">
        <v>7749.3030669999998</v>
      </c>
      <c r="D233">
        <v>2943.9511440000001</v>
      </c>
      <c r="E233">
        <v>2302.3435770000001</v>
      </c>
      <c r="F233">
        <v>1058.271968</v>
      </c>
      <c r="G233">
        <v>803.39157709999995</v>
      </c>
      <c r="H233">
        <v>622.9817286</v>
      </c>
      <c r="I233" s="7">
        <v>5.8</v>
      </c>
      <c r="J233">
        <v>106503.73209999999</v>
      </c>
      <c r="K233">
        <v>5704.6863160000003</v>
      </c>
      <c r="L233">
        <v>2362.602061</v>
      </c>
      <c r="M233">
        <v>1695.5759889999999</v>
      </c>
      <c r="N233">
        <v>740.20594930000004</v>
      </c>
      <c r="O233">
        <v>539.58190079999997</v>
      </c>
      <c r="P233">
        <v>420.59386970000003</v>
      </c>
      <c r="Q233" s="7">
        <v>5</v>
      </c>
      <c r="R233">
        <v>13322.029409999999</v>
      </c>
      <c r="S233">
        <v>1619.0056420000001</v>
      </c>
      <c r="T233">
        <v>488.25576690000003</v>
      </c>
      <c r="U233">
        <v>489.43856260000001</v>
      </c>
      <c r="V233">
        <v>260.93115740000002</v>
      </c>
      <c r="W233">
        <v>239.8819938</v>
      </c>
      <c r="X233">
        <v>145.5128785</v>
      </c>
      <c r="Y233" s="7">
        <v>10.7</v>
      </c>
      <c r="Z233">
        <v>5151.8025539999999</v>
      </c>
      <c r="AA233">
        <v>416.74242320000002</v>
      </c>
      <c r="AB233">
        <v>123.7107264</v>
      </c>
      <c r="AC233">
        <v>114.961223</v>
      </c>
      <c r="AD233">
        <v>80.483421829999997</v>
      </c>
      <c r="AE233">
        <v>41.964187090000003</v>
      </c>
      <c r="AF233">
        <v>50.452028630000001</v>
      </c>
      <c r="AG233" s="7">
        <f t="shared" si="52"/>
        <v>7.483865622102746</v>
      </c>
      <c r="AH233">
        <f>Sheet1!C533</f>
        <v>3.34</v>
      </c>
      <c r="AI233">
        <f t="shared" si="53"/>
        <v>4.4013634251218114</v>
      </c>
      <c r="AJ233">
        <f t="shared" si="54"/>
        <v>4.0865633483405102</v>
      </c>
      <c r="AK233">
        <f t="shared" si="55"/>
        <v>5.9781267969155687</v>
      </c>
      <c r="AL233">
        <f t="shared" si="56"/>
        <v>4.9996111026582026</v>
      </c>
      <c r="AM233">
        <f t="shared" si="57"/>
        <v>4.3386750393403233</v>
      </c>
      <c r="AN233">
        <f t="shared" si="58"/>
        <v>4.3462893665322531</v>
      </c>
      <c r="AO233" s="12">
        <v>198148</v>
      </c>
      <c r="AP233" s="12">
        <v>166613</v>
      </c>
      <c r="AQ233" s="12">
        <v>23169</v>
      </c>
      <c r="AR233" s="12">
        <f t="shared" si="59"/>
        <v>8366</v>
      </c>
      <c r="AS233" s="7">
        <f t="shared" si="60"/>
        <v>1.7578579175523736</v>
      </c>
      <c r="AT233">
        <f t="shared" si="61"/>
        <v>1.6094379124341003</v>
      </c>
      <c r="AU233">
        <f t="shared" si="62"/>
        <v>2.3702437414678603</v>
      </c>
      <c r="AV233">
        <f t="shared" si="63"/>
        <v>2.0127494528929133</v>
      </c>
      <c r="AW233">
        <f t="shared" si="64"/>
        <v>1.205970806988609</v>
      </c>
      <c r="AX233" s="23">
        <f t="shared" si="65"/>
        <v>-2.278095592483953E-2</v>
      </c>
      <c r="AY233">
        <f t="shared" si="65"/>
        <v>-3.9558025543153352E-2</v>
      </c>
      <c r="AZ233">
        <f t="shared" si="66"/>
        <v>-3.3390964112849364E-2</v>
      </c>
      <c r="BA233">
        <f t="shared" si="67"/>
        <v>0.13521258965265881</v>
      </c>
      <c r="BB233">
        <f t="shared" si="68"/>
        <v>1.4586229244601956E-3</v>
      </c>
    </row>
    <row r="234" spans="1:54" x14ac:dyDescent="0.35">
      <c r="A234" s="5">
        <v>34820</v>
      </c>
      <c r="B234">
        <v>124548.60769999999</v>
      </c>
      <c r="C234">
        <v>7591.5715449999998</v>
      </c>
      <c r="D234">
        <v>2751.6062809999999</v>
      </c>
      <c r="E234">
        <v>2344.8018139999999</v>
      </c>
      <c r="F234">
        <v>1203.541651</v>
      </c>
      <c r="G234">
        <v>795.25268689999996</v>
      </c>
      <c r="H234">
        <v>510.02514689999998</v>
      </c>
      <c r="I234" s="7">
        <v>5.6</v>
      </c>
      <c r="J234">
        <v>106039.7653</v>
      </c>
      <c r="K234">
        <v>5770.1208960000004</v>
      </c>
      <c r="L234">
        <v>2177.6512889999999</v>
      </c>
      <c r="M234">
        <v>1772.296149</v>
      </c>
      <c r="N234">
        <v>869.64469259999998</v>
      </c>
      <c r="O234">
        <v>540.64155989999995</v>
      </c>
      <c r="P234">
        <v>365.24885469999998</v>
      </c>
      <c r="Q234" s="7">
        <v>5</v>
      </c>
      <c r="R234">
        <v>13334.95054</v>
      </c>
      <c r="S234">
        <v>1527.912386</v>
      </c>
      <c r="T234">
        <v>447.87675419999999</v>
      </c>
      <c r="U234">
        <v>482.60222060000001</v>
      </c>
      <c r="V234">
        <v>272.24401260000002</v>
      </c>
      <c r="W234">
        <v>205.76104939999999</v>
      </c>
      <c r="X234">
        <v>118.0749543</v>
      </c>
      <c r="Y234" s="7">
        <v>10</v>
      </c>
      <c r="Z234">
        <v>5122.3250680000001</v>
      </c>
      <c r="AA234">
        <v>392.52658889999998</v>
      </c>
      <c r="AB234">
        <v>118.0076308</v>
      </c>
      <c r="AC234">
        <v>105.67782990000001</v>
      </c>
      <c r="AD234">
        <v>64.330896890000005</v>
      </c>
      <c r="AE234">
        <v>52.76561659</v>
      </c>
      <c r="AF234">
        <v>36.053736090000001</v>
      </c>
      <c r="AG234" s="7">
        <f t="shared" si="52"/>
        <v>7.1176273328926927</v>
      </c>
      <c r="AH234">
        <f>Sheet1!C534</f>
        <v>3.11</v>
      </c>
      <c r="AI234">
        <f t="shared" si="53"/>
        <v>4.1732481354455784</v>
      </c>
      <c r="AJ234">
        <f t="shared" si="54"/>
        <v>3.9433488306260704</v>
      </c>
      <c r="AK234">
        <f t="shared" si="55"/>
        <v>5.5767373974394738</v>
      </c>
      <c r="AL234">
        <f t="shared" si="56"/>
        <v>4.7048720498326277</v>
      </c>
      <c r="AM234">
        <f t="shared" si="57"/>
        <v>4.1602663327414451</v>
      </c>
      <c r="AN234">
        <f t="shared" si="58"/>
        <v>4.1666005042581098</v>
      </c>
      <c r="AO234" s="12">
        <v>198286</v>
      </c>
      <c r="AP234" s="12">
        <v>166708</v>
      </c>
      <c r="AQ234" s="12">
        <v>23192</v>
      </c>
      <c r="AR234" s="12">
        <f t="shared" si="59"/>
        <v>8386</v>
      </c>
      <c r="AS234" s="7">
        <f t="shared" si="60"/>
        <v>1.7227665977411035</v>
      </c>
      <c r="AT234">
        <f t="shared" si="61"/>
        <v>1.6094379124341003</v>
      </c>
      <c r="AU234">
        <f t="shared" si="62"/>
        <v>2.3025850929940459</v>
      </c>
      <c r="AV234">
        <f t="shared" si="63"/>
        <v>1.9625744301249142</v>
      </c>
      <c r="AW234">
        <f t="shared" si="64"/>
        <v>1.1346227261911428</v>
      </c>
      <c r="AX234" s="23">
        <f t="shared" si="65"/>
        <v>-5.7872275736109646E-2</v>
      </c>
      <c r="AY234">
        <f t="shared" si="65"/>
        <v>-3.9558025543153352E-2</v>
      </c>
      <c r="AZ234">
        <f t="shared" si="66"/>
        <v>-0.10104961258666378</v>
      </c>
      <c r="BA234">
        <f t="shared" si="67"/>
        <v>8.5037566884659688E-2</v>
      </c>
      <c r="BB234">
        <f t="shared" si="68"/>
        <v>7.2806703721926436E-2</v>
      </c>
    </row>
    <row r="235" spans="1:54" x14ac:dyDescent="0.35">
      <c r="A235" s="5">
        <v>34851</v>
      </c>
      <c r="B235">
        <v>124775.76300000001</v>
      </c>
      <c r="C235">
        <v>7509.074337</v>
      </c>
      <c r="D235">
        <v>2795.6384659999999</v>
      </c>
      <c r="E235">
        <v>2335.0125840000001</v>
      </c>
      <c r="F235">
        <v>1094.3194599999999</v>
      </c>
      <c r="G235">
        <v>779.74155069999995</v>
      </c>
      <c r="H235">
        <v>491.94902430000002</v>
      </c>
      <c r="I235" s="7">
        <v>5.6</v>
      </c>
      <c r="J235">
        <v>106424.5477</v>
      </c>
      <c r="K235">
        <v>5488.3418959999999</v>
      </c>
      <c r="L235">
        <v>2111.532287</v>
      </c>
      <c r="M235">
        <v>1725.79188</v>
      </c>
      <c r="N235">
        <v>771.28504840000005</v>
      </c>
      <c r="O235">
        <v>534.22111659999996</v>
      </c>
      <c r="P235">
        <v>340.97471100000001</v>
      </c>
      <c r="Q235" s="7">
        <v>4.9000000000000004</v>
      </c>
      <c r="R235">
        <v>13211.268899999999</v>
      </c>
      <c r="S235">
        <v>1622.307168</v>
      </c>
      <c r="T235">
        <v>546.62899049999999</v>
      </c>
      <c r="U235">
        <v>501.56300929999998</v>
      </c>
      <c r="V235">
        <v>241.58603070000001</v>
      </c>
      <c r="W235">
        <v>197.31498980000001</v>
      </c>
      <c r="X235">
        <v>117.2208497</v>
      </c>
      <c r="Y235" s="7">
        <v>10.7</v>
      </c>
      <c r="Z235">
        <v>5093.2686020000001</v>
      </c>
      <c r="AA235">
        <v>412.93083789999997</v>
      </c>
      <c r="AB235">
        <v>149.8691833</v>
      </c>
      <c r="AC235">
        <v>110.0618709</v>
      </c>
      <c r="AD235">
        <v>67.64289986</v>
      </c>
      <c r="AE235">
        <v>56.903208220000003</v>
      </c>
      <c r="AF235">
        <v>18.039636460000001</v>
      </c>
      <c r="AG235" s="7">
        <f t="shared" si="52"/>
        <v>7.4993803331522502</v>
      </c>
      <c r="AH235">
        <f>Sheet1!C535</f>
        <v>3.16</v>
      </c>
      <c r="AI235">
        <f t="shared" si="53"/>
        <v>4.2066613840431701</v>
      </c>
      <c r="AJ235">
        <f t="shared" si="54"/>
        <v>3.9349714103154549</v>
      </c>
      <c r="AK235">
        <f t="shared" si="55"/>
        <v>5.8148086812895228</v>
      </c>
      <c r="AL235">
        <f t="shared" si="56"/>
        <v>4.8680634602232855</v>
      </c>
      <c r="AM235">
        <f t="shared" si="57"/>
        <v>4.1836461936224421</v>
      </c>
      <c r="AN235">
        <f t="shared" si="58"/>
        <v>4.194473687474348</v>
      </c>
      <c r="AO235" s="12">
        <v>198453</v>
      </c>
      <c r="AP235" s="12">
        <v>166822</v>
      </c>
      <c r="AQ235" s="12">
        <v>23221</v>
      </c>
      <c r="AR235" s="12">
        <f t="shared" si="59"/>
        <v>8410</v>
      </c>
      <c r="AS235" s="7">
        <f t="shared" si="60"/>
        <v>1.7227665977411035</v>
      </c>
      <c r="AT235">
        <f t="shared" si="61"/>
        <v>1.589235205116581</v>
      </c>
      <c r="AU235">
        <f t="shared" si="62"/>
        <v>2.3702437414678603</v>
      </c>
      <c r="AV235">
        <f t="shared" si="63"/>
        <v>2.0148203948824923</v>
      </c>
      <c r="AW235">
        <f t="shared" si="64"/>
        <v>1.1505720275988207</v>
      </c>
      <c r="AX235" s="23">
        <f t="shared" si="65"/>
        <v>-5.7872275736109646E-2</v>
      </c>
      <c r="AY235">
        <f t="shared" si="65"/>
        <v>-5.9760732860672627E-2</v>
      </c>
      <c r="AZ235">
        <f t="shared" si="66"/>
        <v>-3.3390964112849364E-2</v>
      </c>
      <c r="BA235">
        <f t="shared" si="67"/>
        <v>0.13728353164223783</v>
      </c>
      <c r="BB235">
        <f t="shared" si="68"/>
        <v>5.6857402314248517E-2</v>
      </c>
    </row>
    <row r="236" spans="1:54" x14ac:dyDescent="0.35">
      <c r="A236" s="5">
        <v>34881</v>
      </c>
      <c r="B236">
        <v>125041.7433</v>
      </c>
      <c r="C236">
        <v>7597.018838</v>
      </c>
      <c r="D236">
        <v>2812.0410179999999</v>
      </c>
      <c r="E236">
        <v>2473.0588630000002</v>
      </c>
      <c r="F236">
        <v>1016.624809</v>
      </c>
      <c r="G236">
        <v>817.0561917</v>
      </c>
      <c r="H236">
        <v>459.95845910000003</v>
      </c>
      <c r="I236" s="7">
        <v>5.7</v>
      </c>
      <c r="J236">
        <v>106834.00750000001</v>
      </c>
      <c r="K236">
        <v>5524.1601250000003</v>
      </c>
      <c r="L236">
        <v>2176.5661749999999</v>
      </c>
      <c r="M236">
        <v>1804.441683</v>
      </c>
      <c r="N236">
        <v>710.60779119999995</v>
      </c>
      <c r="O236">
        <v>514.73248269999999</v>
      </c>
      <c r="P236">
        <v>314.93981200000002</v>
      </c>
      <c r="Q236" s="7">
        <v>4.9000000000000004</v>
      </c>
      <c r="R236">
        <v>13063.95889</v>
      </c>
      <c r="S236">
        <v>1648.340604</v>
      </c>
      <c r="T236">
        <v>488.13742480000002</v>
      </c>
      <c r="U236">
        <v>557.1925205</v>
      </c>
      <c r="V236">
        <v>243.29713319999999</v>
      </c>
      <c r="W236">
        <v>230.17978339999999</v>
      </c>
      <c r="X236">
        <v>101.7902989</v>
      </c>
      <c r="Y236" s="7">
        <v>10.9</v>
      </c>
      <c r="Z236">
        <v>5138.7535829999997</v>
      </c>
      <c r="AA236">
        <v>422.43598050000003</v>
      </c>
      <c r="AB236">
        <v>143.3444399</v>
      </c>
      <c r="AC236">
        <v>119.0793058</v>
      </c>
      <c r="AD236">
        <v>77.410297760000006</v>
      </c>
      <c r="AE236">
        <v>60.242248490000001</v>
      </c>
      <c r="AF236">
        <v>29.019084979999999</v>
      </c>
      <c r="AG236" s="7">
        <f t="shared" si="52"/>
        <v>7.5961442363445526</v>
      </c>
      <c r="AH236">
        <f>Sheet1!C536</f>
        <v>3.32</v>
      </c>
      <c r="AI236">
        <f t="shared" si="53"/>
        <v>4.3501724103763975</v>
      </c>
      <c r="AJ236">
        <f t="shared" si="54"/>
        <v>4.0333608814486217</v>
      </c>
      <c r="AK236">
        <f t="shared" si="55"/>
        <v>6.0156462661961765</v>
      </c>
      <c r="AL236">
        <f t="shared" si="56"/>
        <v>5.0218720478188121</v>
      </c>
      <c r="AM236">
        <f t="shared" si="57"/>
        <v>4.294465665753795</v>
      </c>
      <c r="AN236">
        <f t="shared" si="58"/>
        <v>4.3073796846524504</v>
      </c>
      <c r="AO236" s="12">
        <v>198615</v>
      </c>
      <c r="AP236" s="12">
        <v>166931</v>
      </c>
      <c r="AQ236" s="12">
        <v>23249</v>
      </c>
      <c r="AR236" s="12">
        <f t="shared" si="59"/>
        <v>8435</v>
      </c>
      <c r="AS236" s="7">
        <f t="shared" si="60"/>
        <v>1.7404661748405046</v>
      </c>
      <c r="AT236">
        <f t="shared" si="61"/>
        <v>1.589235205116581</v>
      </c>
      <c r="AU236">
        <f t="shared" si="62"/>
        <v>2.388762789235098</v>
      </c>
      <c r="AV236">
        <f t="shared" si="63"/>
        <v>2.0276407812300761</v>
      </c>
      <c r="AW236">
        <f t="shared" si="64"/>
        <v>1.199964782928397</v>
      </c>
      <c r="AX236" s="23">
        <f t="shared" si="65"/>
        <v>-4.0172698636708581E-2</v>
      </c>
      <c r="AY236">
        <f t="shared" si="65"/>
        <v>-5.9760732860672627E-2</v>
      </c>
      <c r="AZ236">
        <f t="shared" si="66"/>
        <v>-1.4871916345611691E-2</v>
      </c>
      <c r="BA236">
        <f t="shared" si="67"/>
        <v>0.15010391798982159</v>
      </c>
      <c r="BB236">
        <f t="shared" si="68"/>
        <v>7.4646469846721963E-3</v>
      </c>
    </row>
    <row r="237" spans="1:54" x14ac:dyDescent="0.35">
      <c r="A237" s="5">
        <v>34912</v>
      </c>
      <c r="B237">
        <v>124965.36719999999</v>
      </c>
      <c r="C237">
        <v>7654.3240960000003</v>
      </c>
      <c r="D237">
        <v>2833.4413290000002</v>
      </c>
      <c r="E237">
        <v>2422.0876549999998</v>
      </c>
      <c r="F237">
        <v>1135.3014900000001</v>
      </c>
      <c r="G237">
        <v>807.68177400000002</v>
      </c>
      <c r="H237">
        <v>441.40523209999998</v>
      </c>
      <c r="I237" s="7">
        <v>5.7</v>
      </c>
      <c r="J237">
        <v>106713.3988</v>
      </c>
      <c r="K237">
        <v>5505.4639530000004</v>
      </c>
      <c r="L237">
        <v>2183.6529430000001</v>
      </c>
      <c r="M237">
        <v>1755.68887</v>
      </c>
      <c r="N237">
        <v>789.54364539999995</v>
      </c>
      <c r="O237">
        <v>513.65512320000005</v>
      </c>
      <c r="P237">
        <v>264.02446639999999</v>
      </c>
      <c r="Q237" s="7">
        <v>4.9000000000000004</v>
      </c>
      <c r="R237">
        <v>13080.36707</v>
      </c>
      <c r="S237">
        <v>1663.6643099999999</v>
      </c>
      <c r="T237">
        <v>481.34217619999998</v>
      </c>
      <c r="U237">
        <v>535.67974700000002</v>
      </c>
      <c r="V237">
        <v>279.54786339999998</v>
      </c>
      <c r="W237">
        <v>223.89592329999999</v>
      </c>
      <c r="X237">
        <v>139.47485499999999</v>
      </c>
      <c r="Y237" s="7">
        <v>11.1</v>
      </c>
      <c r="Z237">
        <v>5161.0748009999998</v>
      </c>
      <c r="AA237">
        <v>443.7477308</v>
      </c>
      <c r="AB237">
        <v>141.7215601</v>
      </c>
      <c r="AC237">
        <v>134.09934279999999</v>
      </c>
      <c r="AD237">
        <v>64.033865890000001</v>
      </c>
      <c r="AE237">
        <v>65.847053560000006</v>
      </c>
      <c r="AF237">
        <v>41.578501879999997</v>
      </c>
      <c r="AG237" s="7">
        <f t="shared" si="52"/>
        <v>7.9172485530507872</v>
      </c>
      <c r="AH237">
        <f>Sheet1!C537</f>
        <v>3.29</v>
      </c>
      <c r="AI237">
        <f t="shared" si="53"/>
        <v>4.3304734152284086</v>
      </c>
      <c r="AJ237">
        <f t="shared" si="54"/>
        <v>4.0150965119159965</v>
      </c>
      <c r="AK237">
        <f t="shared" si="55"/>
        <v>6.0430952334048156</v>
      </c>
      <c r="AL237">
        <f t="shared" si="56"/>
        <v>5.1036994170441785</v>
      </c>
      <c r="AM237">
        <f t="shared" si="57"/>
        <v>4.2849932321454816</v>
      </c>
      <c r="AN237">
        <f t="shared" si="58"/>
        <v>4.2989402260101155</v>
      </c>
      <c r="AO237" s="12">
        <v>198801</v>
      </c>
      <c r="AP237" s="12">
        <v>167058</v>
      </c>
      <c r="AQ237" s="12">
        <v>23284</v>
      </c>
      <c r="AR237" s="12">
        <f t="shared" si="59"/>
        <v>8459</v>
      </c>
      <c r="AS237" s="7">
        <f t="shared" si="60"/>
        <v>1.7404661748405046</v>
      </c>
      <c r="AT237">
        <f t="shared" si="61"/>
        <v>1.589235205116581</v>
      </c>
      <c r="AU237">
        <f t="shared" si="62"/>
        <v>2.4069451083182885</v>
      </c>
      <c r="AV237">
        <f t="shared" si="63"/>
        <v>2.0690437405494362</v>
      </c>
      <c r="AW237">
        <f t="shared" si="64"/>
        <v>1.1908875647772805</v>
      </c>
      <c r="AX237" s="23">
        <f t="shared" si="65"/>
        <v>-4.0172698636708581E-2</v>
      </c>
      <c r="AY237">
        <f t="shared" si="65"/>
        <v>-5.9760732860672627E-2</v>
      </c>
      <c r="AZ237">
        <f t="shared" si="66"/>
        <v>3.3104027375787659E-3</v>
      </c>
      <c r="BA237">
        <f t="shared" si="67"/>
        <v>0.1915068773091817</v>
      </c>
      <c r="BB237">
        <f t="shared" si="68"/>
        <v>1.6541865135788703E-2</v>
      </c>
    </row>
    <row r="238" spans="1:54" x14ac:dyDescent="0.35">
      <c r="A238" s="5">
        <v>34943</v>
      </c>
      <c r="B238">
        <v>125290.4133</v>
      </c>
      <c r="C238">
        <v>7564.0464009999996</v>
      </c>
      <c r="D238">
        <v>2938.522946</v>
      </c>
      <c r="E238">
        <v>2323.9788490000001</v>
      </c>
      <c r="F238">
        <v>1012.287296</v>
      </c>
      <c r="G238">
        <v>805.38254959999995</v>
      </c>
      <c r="H238">
        <v>471.53636310000002</v>
      </c>
      <c r="I238" s="7">
        <v>5.6</v>
      </c>
      <c r="J238">
        <v>107031.49310000001</v>
      </c>
      <c r="K238">
        <v>5471.1235530000004</v>
      </c>
      <c r="L238">
        <v>2268.2344849999999</v>
      </c>
      <c r="M238">
        <v>1667.106409</v>
      </c>
      <c r="N238">
        <v>717.87346590000004</v>
      </c>
      <c r="O238">
        <v>530.94158589999995</v>
      </c>
      <c r="P238">
        <v>258.65716459999999</v>
      </c>
      <c r="Q238" s="7">
        <v>4.9000000000000004</v>
      </c>
      <c r="R238">
        <v>13159.73083</v>
      </c>
      <c r="S238">
        <v>1688.6927029999999</v>
      </c>
      <c r="T238">
        <v>525.57950430000005</v>
      </c>
      <c r="U238">
        <v>533.10594690000005</v>
      </c>
      <c r="V238">
        <v>249.32039739999999</v>
      </c>
      <c r="W238">
        <v>215.57823389999999</v>
      </c>
      <c r="X238">
        <v>179.330578</v>
      </c>
      <c r="Y238" s="7">
        <v>11.1</v>
      </c>
      <c r="Z238">
        <v>5146.2612779999999</v>
      </c>
      <c r="AA238">
        <v>412.69927239999998</v>
      </c>
      <c r="AB238">
        <v>150.17742369999999</v>
      </c>
      <c r="AC238">
        <v>109.794167</v>
      </c>
      <c r="AD238">
        <v>54.326725830000001</v>
      </c>
      <c r="AE238">
        <v>58.221189899999999</v>
      </c>
      <c r="AF238">
        <v>42.219400409999999</v>
      </c>
      <c r="AG238" s="7">
        <f t="shared" si="52"/>
        <v>7.4240367179850528</v>
      </c>
      <c r="AH238">
        <f>Sheet1!C538</f>
        <v>3.29</v>
      </c>
      <c r="AI238">
        <f t="shared" si="53"/>
        <v>4.2923187206916493</v>
      </c>
      <c r="AJ238">
        <f t="shared" si="54"/>
        <v>4.0150965119159965</v>
      </c>
      <c r="AK238">
        <f t="shared" si="55"/>
        <v>6.0430952334048156</v>
      </c>
      <c r="AL238">
        <f t="shared" si="56"/>
        <v>4.942173692027712</v>
      </c>
      <c r="AM238">
        <f t="shared" si="57"/>
        <v>4.2822247070088792</v>
      </c>
      <c r="AN238">
        <f t="shared" si="58"/>
        <v>4.2922879534525977</v>
      </c>
      <c r="AO238" s="12">
        <v>199005</v>
      </c>
      <c r="AP238" s="12">
        <v>167200</v>
      </c>
      <c r="AQ238" s="12">
        <v>23323</v>
      </c>
      <c r="AR238" s="12">
        <f t="shared" si="59"/>
        <v>8482</v>
      </c>
      <c r="AS238" s="7">
        <f t="shared" si="60"/>
        <v>1.7227665977411035</v>
      </c>
      <c r="AT238">
        <f t="shared" si="61"/>
        <v>1.589235205116581</v>
      </c>
      <c r="AU238">
        <f t="shared" si="62"/>
        <v>2.4069451083182885</v>
      </c>
      <c r="AV238">
        <f t="shared" si="63"/>
        <v>2.0047229413209484</v>
      </c>
      <c r="AW238">
        <f t="shared" si="64"/>
        <v>1.1908875647772805</v>
      </c>
      <c r="AX238" s="23">
        <f t="shared" si="65"/>
        <v>-5.7872275736109646E-2</v>
      </c>
      <c r="AY238">
        <f t="shared" si="65"/>
        <v>-5.9760732860672627E-2</v>
      </c>
      <c r="AZ238">
        <f t="shared" si="66"/>
        <v>3.3104027375787659E-3</v>
      </c>
      <c r="BA238">
        <f t="shared" si="67"/>
        <v>0.12718607808069393</v>
      </c>
      <c r="BB238">
        <f t="shared" si="68"/>
        <v>1.6541865135788703E-2</v>
      </c>
    </row>
    <row r="239" spans="1:54" x14ac:dyDescent="0.35">
      <c r="A239" s="5">
        <v>34973</v>
      </c>
      <c r="B239">
        <v>125556.1036</v>
      </c>
      <c r="C239">
        <v>7495.9635580000004</v>
      </c>
      <c r="D239">
        <v>2899.214884</v>
      </c>
      <c r="E239">
        <v>2368.9732690000001</v>
      </c>
      <c r="F239">
        <v>1014.830869</v>
      </c>
      <c r="G239">
        <v>764.99459739999998</v>
      </c>
      <c r="H239">
        <v>455.95164390000002</v>
      </c>
      <c r="I239" s="7">
        <v>5.5</v>
      </c>
      <c r="J239">
        <v>106889.024</v>
      </c>
      <c r="K239">
        <v>5537.5552109999999</v>
      </c>
      <c r="L239">
        <v>2315.5193300000001</v>
      </c>
      <c r="M239">
        <v>1696.893104</v>
      </c>
      <c r="N239">
        <v>731.60138080000002</v>
      </c>
      <c r="O239">
        <v>469.96840639999999</v>
      </c>
      <c r="P239">
        <v>309.97488609999999</v>
      </c>
      <c r="Q239" s="7">
        <v>4.9000000000000004</v>
      </c>
      <c r="R239">
        <v>13397.38308</v>
      </c>
      <c r="S239">
        <v>1540.6196560000001</v>
      </c>
      <c r="T239">
        <v>469.39880290000002</v>
      </c>
      <c r="U239">
        <v>517.4766267</v>
      </c>
      <c r="V239">
        <v>205.7903446</v>
      </c>
      <c r="W239">
        <v>224.69158609999999</v>
      </c>
      <c r="X239">
        <v>116.2819334</v>
      </c>
      <c r="Y239" s="7">
        <v>10</v>
      </c>
      <c r="Z239">
        <v>5165.6557730000004</v>
      </c>
      <c r="AA239">
        <v>442.40627219999999</v>
      </c>
      <c r="AB239">
        <v>153.86660549999999</v>
      </c>
      <c r="AC239">
        <v>161.0101363</v>
      </c>
      <c r="AD239">
        <v>51.348431380000001</v>
      </c>
      <c r="AE239">
        <v>53.31709378</v>
      </c>
      <c r="AF239">
        <v>33.274540850000001</v>
      </c>
      <c r="AG239" s="7">
        <f t="shared" si="52"/>
        <v>7.8887549501821255</v>
      </c>
      <c r="AH239">
        <f>Sheet1!C539</f>
        <v>3.34</v>
      </c>
      <c r="AI239">
        <f t="shared" si="53"/>
        <v>4.2860237983473679</v>
      </c>
      <c r="AJ239">
        <f t="shared" si="54"/>
        <v>4.0454913175039691</v>
      </c>
      <c r="AK239">
        <f t="shared" si="55"/>
        <v>5.7792733107199554</v>
      </c>
      <c r="AL239">
        <f t="shared" si="56"/>
        <v>5.1330733029646378</v>
      </c>
      <c r="AM239">
        <f t="shared" si="57"/>
        <v>4.283572261009521</v>
      </c>
      <c r="AN239">
        <f t="shared" si="58"/>
        <v>4.2952457933255133</v>
      </c>
      <c r="AO239" s="12">
        <v>199192</v>
      </c>
      <c r="AP239" s="12">
        <v>167327</v>
      </c>
      <c r="AQ239" s="12">
        <v>23357</v>
      </c>
      <c r="AR239" s="12">
        <f t="shared" si="59"/>
        <v>8508</v>
      </c>
      <c r="AS239" s="7">
        <f t="shared" si="60"/>
        <v>1.7047480922384253</v>
      </c>
      <c r="AT239">
        <f t="shared" si="61"/>
        <v>1.589235205116581</v>
      </c>
      <c r="AU239">
        <f t="shared" si="62"/>
        <v>2.3025850929940459</v>
      </c>
      <c r="AV239">
        <f t="shared" si="63"/>
        <v>2.065438321415038</v>
      </c>
      <c r="AW239">
        <f t="shared" si="64"/>
        <v>1.205970806988609</v>
      </c>
      <c r="AX239" s="23">
        <f t="shared" si="65"/>
        <v>-7.5890781238787897E-2</v>
      </c>
      <c r="AY239">
        <f t="shared" si="65"/>
        <v>-5.9760732860672627E-2</v>
      </c>
      <c r="AZ239">
        <f t="shared" si="66"/>
        <v>-0.10104961258666378</v>
      </c>
      <c r="BA239">
        <f t="shared" si="67"/>
        <v>0.18790145817478354</v>
      </c>
      <c r="BB239">
        <f t="shared" si="68"/>
        <v>1.4586229244601956E-3</v>
      </c>
    </row>
    <row r="240" spans="1:54" x14ac:dyDescent="0.35">
      <c r="A240" s="5">
        <v>35004</v>
      </c>
      <c r="B240">
        <v>125259.9025</v>
      </c>
      <c r="C240">
        <v>7515.3084600000002</v>
      </c>
      <c r="D240">
        <v>2816.1424099999999</v>
      </c>
      <c r="E240">
        <v>2405.2386029999998</v>
      </c>
      <c r="F240">
        <v>1059.7934270000001</v>
      </c>
      <c r="G240">
        <v>750.63356920000001</v>
      </c>
      <c r="H240">
        <v>502.97092709999998</v>
      </c>
      <c r="I240" s="7">
        <v>5.6</v>
      </c>
      <c r="J240">
        <v>106578.836</v>
      </c>
      <c r="K240">
        <v>5655.981949</v>
      </c>
      <c r="L240">
        <v>2217.1161959999999</v>
      </c>
      <c r="M240">
        <v>1821.503275</v>
      </c>
      <c r="N240">
        <v>764.18367720000003</v>
      </c>
      <c r="O240">
        <v>568.42864220000001</v>
      </c>
      <c r="P240">
        <v>328.27464639999999</v>
      </c>
      <c r="Q240" s="7">
        <v>5</v>
      </c>
      <c r="R240">
        <v>13691.66173</v>
      </c>
      <c r="S240">
        <v>1424.500243</v>
      </c>
      <c r="T240">
        <v>451.42456449999997</v>
      </c>
      <c r="U240">
        <v>461.07943399999999</v>
      </c>
      <c r="V240">
        <v>241.60538779999999</v>
      </c>
      <c r="W240">
        <v>136.80133069999999</v>
      </c>
      <c r="X240">
        <v>139.5798455</v>
      </c>
      <c r="Y240" s="7">
        <v>9.6999999999999993</v>
      </c>
      <c r="Z240">
        <v>5095.0476349999999</v>
      </c>
      <c r="AA240">
        <v>400.18766520000003</v>
      </c>
      <c r="AB240">
        <v>150.33174020000001</v>
      </c>
      <c r="AC240">
        <v>114.4678761</v>
      </c>
      <c r="AD240">
        <v>58.374056930000002</v>
      </c>
      <c r="AE240">
        <v>28.998585370000001</v>
      </c>
      <c r="AF240">
        <v>37.624898739999999</v>
      </c>
      <c r="AG240" s="7">
        <f t="shared" si="52"/>
        <v>7.2824482181033297</v>
      </c>
      <c r="AH240">
        <f>Sheet1!C540</f>
        <v>3.22</v>
      </c>
      <c r="AI240">
        <f t="shared" si="53"/>
        <v>4.2464102486688686</v>
      </c>
      <c r="AJ240">
        <f t="shared" si="54"/>
        <v>4.0124805295477763</v>
      </c>
      <c r="AK240">
        <f t="shared" si="55"/>
        <v>5.5887386770182763</v>
      </c>
      <c r="AL240">
        <f t="shared" si="56"/>
        <v>4.8424666506123426</v>
      </c>
      <c r="AM240">
        <f t="shared" si="57"/>
        <v>4.2284308226172067</v>
      </c>
      <c r="AN240">
        <f t="shared" si="58"/>
        <v>4.2329050661446166</v>
      </c>
      <c r="AO240" s="12">
        <v>199355</v>
      </c>
      <c r="AP240" s="12">
        <v>167441</v>
      </c>
      <c r="AQ240" s="12">
        <v>23389</v>
      </c>
      <c r="AR240" s="12">
        <f t="shared" si="59"/>
        <v>8525</v>
      </c>
      <c r="AS240" s="7">
        <f t="shared" si="60"/>
        <v>1.7227665977411035</v>
      </c>
      <c r="AT240">
        <f t="shared" si="61"/>
        <v>1.6094379124341003</v>
      </c>
      <c r="AU240">
        <f t="shared" si="62"/>
        <v>2.2721258855093369</v>
      </c>
      <c r="AV240">
        <f t="shared" si="63"/>
        <v>1.9854670993700565</v>
      </c>
      <c r="AW240">
        <f t="shared" si="64"/>
        <v>1.1693813595563169</v>
      </c>
      <c r="AX240" s="23">
        <f t="shared" si="65"/>
        <v>-5.7872275736109646E-2</v>
      </c>
      <c r="AY240">
        <f t="shared" si="65"/>
        <v>-3.9558025543153352E-2</v>
      </c>
      <c r="AZ240">
        <f t="shared" si="66"/>
        <v>-0.13150882007137277</v>
      </c>
      <c r="BA240">
        <f t="shared" si="67"/>
        <v>0.10793023612980202</v>
      </c>
      <c r="BB240">
        <f t="shared" si="68"/>
        <v>3.8048070356752284E-2</v>
      </c>
    </row>
    <row r="241" spans="1:54" x14ac:dyDescent="0.35">
      <c r="A241" s="5">
        <v>35034</v>
      </c>
      <c r="B241">
        <v>125147.35739999999</v>
      </c>
      <c r="C241">
        <v>7462.8440920000003</v>
      </c>
      <c r="D241">
        <v>2762.6796380000001</v>
      </c>
      <c r="E241">
        <v>2420.120958</v>
      </c>
      <c r="F241">
        <v>1061.686663</v>
      </c>
      <c r="G241">
        <v>743.70785599999999</v>
      </c>
      <c r="H241">
        <v>472.83314799999999</v>
      </c>
      <c r="I241" s="7">
        <v>5.6</v>
      </c>
      <c r="J241">
        <v>106520.674</v>
      </c>
      <c r="K241">
        <v>5556.6928639999996</v>
      </c>
      <c r="L241">
        <v>2109.7923500000002</v>
      </c>
      <c r="M241">
        <v>1831.480468</v>
      </c>
      <c r="N241">
        <v>726.68562699999995</v>
      </c>
      <c r="O241">
        <v>526.4438801</v>
      </c>
      <c r="P241">
        <v>343.79546110000001</v>
      </c>
      <c r="Q241" s="7">
        <v>4.9000000000000004</v>
      </c>
      <c r="R241">
        <v>13449.83107</v>
      </c>
      <c r="S241">
        <v>1540.800508</v>
      </c>
      <c r="T241">
        <v>532.0341664</v>
      </c>
      <c r="U241">
        <v>485.61485399999998</v>
      </c>
      <c r="V241">
        <v>253.5430503</v>
      </c>
      <c r="W241">
        <v>176.9185185</v>
      </c>
      <c r="X241">
        <v>103.0426358</v>
      </c>
      <c r="Y241" s="7">
        <v>10.199999999999999</v>
      </c>
      <c r="Z241">
        <v>5152.2291679999998</v>
      </c>
      <c r="AA241">
        <v>355.45533469999998</v>
      </c>
      <c r="AB241">
        <v>112.1200205</v>
      </c>
      <c r="AC241">
        <v>110.3871984</v>
      </c>
      <c r="AD241">
        <v>68.470860509999994</v>
      </c>
      <c r="AE241">
        <v>42.540581940000003</v>
      </c>
      <c r="AF241">
        <v>23.532111480000001</v>
      </c>
      <c r="AG241" s="7">
        <f t="shared" si="52"/>
        <v>6.4538071221353954</v>
      </c>
      <c r="AH241">
        <f>Sheet1!C541</f>
        <v>3.53</v>
      </c>
      <c r="AI241">
        <f t="shared" si="53"/>
        <v>4.4461219056611565</v>
      </c>
      <c r="AJ241">
        <f t="shared" si="54"/>
        <v>4.1589662177036253</v>
      </c>
      <c r="AK241">
        <f t="shared" si="55"/>
        <v>6.0004999791684019</v>
      </c>
      <c r="AL241">
        <f t="shared" si="56"/>
        <v>4.7730429645183312</v>
      </c>
      <c r="AM241">
        <f t="shared" si="57"/>
        <v>4.3915601910128554</v>
      </c>
      <c r="AN241">
        <f t="shared" si="58"/>
        <v>4.4014304340985992</v>
      </c>
      <c r="AO241" s="12">
        <v>199508</v>
      </c>
      <c r="AP241" s="12">
        <v>167545</v>
      </c>
      <c r="AQ241" s="12">
        <v>23419</v>
      </c>
      <c r="AR241" s="12">
        <f t="shared" si="59"/>
        <v>8544</v>
      </c>
      <c r="AS241" s="7">
        <f t="shared" si="60"/>
        <v>1.7227665977411035</v>
      </c>
      <c r="AT241">
        <f t="shared" si="61"/>
        <v>1.589235205116581</v>
      </c>
      <c r="AU241">
        <f t="shared" si="62"/>
        <v>2.3223877202902252</v>
      </c>
      <c r="AV241">
        <f t="shared" si="63"/>
        <v>1.8646702081716449</v>
      </c>
      <c r="AW241">
        <f t="shared" si="64"/>
        <v>1.2612978709452054</v>
      </c>
      <c r="AX241" s="23">
        <f t="shared" si="65"/>
        <v>-5.7872275736109646E-2</v>
      </c>
      <c r="AY241">
        <f t="shared" si="65"/>
        <v>-5.9760732860672627E-2</v>
      </c>
      <c r="AZ241">
        <f t="shared" si="66"/>
        <v>-8.1246985290484464E-2</v>
      </c>
      <c r="BA241">
        <f t="shared" si="67"/>
        <v>-1.2866655068609623E-2</v>
      </c>
      <c r="BB241">
        <f t="shared" si="68"/>
        <v>-5.3868441032136172E-2</v>
      </c>
    </row>
    <row r="242" spans="1:54" x14ac:dyDescent="0.35">
      <c r="A242" s="5">
        <v>35065</v>
      </c>
      <c r="B242">
        <v>125176.489</v>
      </c>
      <c r="C242">
        <v>7473.8875559999997</v>
      </c>
      <c r="D242">
        <v>2859.361312</v>
      </c>
      <c r="E242">
        <v>2333.9363680000001</v>
      </c>
      <c r="F242">
        <v>1086.422793</v>
      </c>
      <c r="G242">
        <v>747.80748219999998</v>
      </c>
      <c r="H242">
        <v>448.69401870000002</v>
      </c>
      <c r="I242" s="7">
        <v>5.6</v>
      </c>
      <c r="J242">
        <v>106536.5877</v>
      </c>
      <c r="K242">
        <v>5551.6153039999999</v>
      </c>
      <c r="L242">
        <v>2183.0037699999998</v>
      </c>
      <c r="M242">
        <v>1731.2266709999999</v>
      </c>
      <c r="N242">
        <v>779.97549040000001</v>
      </c>
      <c r="O242">
        <v>531.31449799999996</v>
      </c>
      <c r="P242">
        <v>322.59195310000001</v>
      </c>
      <c r="Q242" s="7">
        <v>4.9000000000000004</v>
      </c>
      <c r="R242">
        <v>13456.2356</v>
      </c>
      <c r="S242">
        <v>1540.178126</v>
      </c>
      <c r="T242">
        <v>499.55831410000002</v>
      </c>
      <c r="U242">
        <v>512.10617869999999</v>
      </c>
      <c r="V242">
        <v>249.706782</v>
      </c>
      <c r="W242">
        <v>169.450222</v>
      </c>
      <c r="X242">
        <v>103.55619780000001</v>
      </c>
      <c r="Y242" s="7">
        <v>10.6</v>
      </c>
      <c r="Z242">
        <v>5167.7670660000003</v>
      </c>
      <c r="AA242">
        <v>368.15619199999998</v>
      </c>
      <c r="AB242">
        <v>133.07498649999999</v>
      </c>
      <c r="AC242">
        <v>107.6075065</v>
      </c>
      <c r="AD242">
        <v>59.286771369999997</v>
      </c>
      <c r="AE242">
        <v>46.081647650000001</v>
      </c>
      <c r="AF242">
        <v>16.193038390000002</v>
      </c>
      <c r="AG242" s="7">
        <f t="shared" si="52"/>
        <v>6.6503124202087687</v>
      </c>
      <c r="AH242">
        <f>Sheet1!C542</f>
        <v>3.32</v>
      </c>
      <c r="AI242">
        <f t="shared" si="53"/>
        <v>4.3118441530277964</v>
      </c>
      <c r="AJ242">
        <f t="shared" si="54"/>
        <v>4.0333608814486217</v>
      </c>
      <c r="AK242">
        <f t="shared" si="55"/>
        <v>5.932284551502903</v>
      </c>
      <c r="AL242">
        <f t="shared" si="56"/>
        <v>4.698833603682206</v>
      </c>
      <c r="AM242">
        <f t="shared" si="57"/>
        <v>4.2749034243080581</v>
      </c>
      <c r="AN242">
        <f t="shared" si="58"/>
        <v>4.284641678146321</v>
      </c>
      <c r="AO242" s="12">
        <v>199634</v>
      </c>
      <c r="AP242" s="12">
        <v>167669</v>
      </c>
      <c r="AQ242" s="12">
        <v>23424</v>
      </c>
      <c r="AR242" s="12">
        <f t="shared" si="59"/>
        <v>8541</v>
      </c>
      <c r="AS242" s="7">
        <f t="shared" si="60"/>
        <v>1.7227665977411035</v>
      </c>
      <c r="AT242">
        <f t="shared" si="61"/>
        <v>1.589235205116581</v>
      </c>
      <c r="AU242">
        <f t="shared" si="62"/>
        <v>2.3608540011180215</v>
      </c>
      <c r="AV242">
        <f t="shared" si="63"/>
        <v>1.8946638340467361</v>
      </c>
      <c r="AW242">
        <f t="shared" si="64"/>
        <v>1.199964782928397</v>
      </c>
      <c r="AX242" s="23">
        <f t="shared" si="65"/>
        <v>-5.7872275736109646E-2</v>
      </c>
      <c r="AY242">
        <f t="shared" si="65"/>
        <v>-5.9760732860672627E-2</v>
      </c>
      <c r="AZ242">
        <f t="shared" si="66"/>
        <v>-4.2780704462688224E-2</v>
      </c>
      <c r="BA242">
        <f t="shared" si="67"/>
        <v>1.7126970806481623E-2</v>
      </c>
      <c r="BB242">
        <f t="shared" si="68"/>
        <v>7.4646469846721963E-3</v>
      </c>
    </row>
    <row r="243" spans="1:54" x14ac:dyDescent="0.35">
      <c r="A243" s="5">
        <v>35096</v>
      </c>
      <c r="B243">
        <v>125552.576</v>
      </c>
      <c r="C243">
        <v>7354.5971890000001</v>
      </c>
      <c r="D243">
        <v>2716.7546969999999</v>
      </c>
      <c r="E243">
        <v>2212.029896</v>
      </c>
      <c r="F243">
        <v>1021.236502</v>
      </c>
      <c r="G243">
        <v>734.41572120000001</v>
      </c>
      <c r="H243">
        <v>466.08207049999999</v>
      </c>
      <c r="I243" s="7">
        <v>5.5</v>
      </c>
      <c r="J243">
        <v>107088.91590000001</v>
      </c>
      <c r="K243">
        <v>5460.4765420000003</v>
      </c>
      <c r="L243">
        <v>2114.8383610000001</v>
      </c>
      <c r="M243">
        <v>1599.7732840000001</v>
      </c>
      <c r="N243">
        <v>773.12952089999999</v>
      </c>
      <c r="O243">
        <v>535.10007870000004</v>
      </c>
      <c r="P243">
        <v>319.10760169999998</v>
      </c>
      <c r="Q243" s="7">
        <v>4.8</v>
      </c>
      <c r="R243">
        <v>13340.27282</v>
      </c>
      <c r="S243">
        <v>1469.6229559999999</v>
      </c>
      <c r="T243">
        <v>488.38755750000001</v>
      </c>
      <c r="U243">
        <v>499.26216140000002</v>
      </c>
      <c r="V243">
        <v>205.4957397</v>
      </c>
      <c r="W243">
        <v>162.8787447</v>
      </c>
      <c r="X243">
        <v>123.1033041</v>
      </c>
      <c r="Y243" s="7">
        <v>10</v>
      </c>
      <c r="Z243">
        <v>5164.0123739999999</v>
      </c>
      <c r="AA243">
        <v>395.39651199999997</v>
      </c>
      <c r="AB243">
        <v>155.13057939999999</v>
      </c>
      <c r="AC243">
        <v>112.9399646</v>
      </c>
      <c r="AD243">
        <v>52.337457120000003</v>
      </c>
      <c r="AE243">
        <v>47.390936600000003</v>
      </c>
      <c r="AF243">
        <v>27.98224304</v>
      </c>
      <c r="AG243" s="7">
        <f t="shared" si="52"/>
        <v>7.1122041948687844</v>
      </c>
      <c r="AH243">
        <f>Sheet1!C543</f>
        <v>3.24</v>
      </c>
      <c r="AI243">
        <f t="shared" si="53"/>
        <v>4.2213741838410863</v>
      </c>
      <c r="AJ243">
        <f t="shared" si="54"/>
        <v>3.9436024140371959</v>
      </c>
      <c r="AK243">
        <f t="shared" si="55"/>
        <v>5.6920997883030831</v>
      </c>
      <c r="AL243">
        <f t="shared" si="56"/>
        <v>4.800368901592341</v>
      </c>
      <c r="AM243">
        <f t="shared" si="57"/>
        <v>4.1746179725201067</v>
      </c>
      <c r="AN243">
        <f t="shared" si="58"/>
        <v>4.1856060071822458</v>
      </c>
      <c r="AO243" s="12">
        <v>199773</v>
      </c>
      <c r="AP243" s="12">
        <v>167757</v>
      </c>
      <c r="AQ243" s="12">
        <v>23455</v>
      </c>
      <c r="AR243" s="12">
        <f t="shared" si="59"/>
        <v>8561</v>
      </c>
      <c r="AS243" s="7">
        <f t="shared" si="60"/>
        <v>1.7047480922384253</v>
      </c>
      <c r="AT243">
        <f t="shared" si="61"/>
        <v>1.5686159179138452</v>
      </c>
      <c r="AU243">
        <f t="shared" si="62"/>
        <v>2.3025850929940459</v>
      </c>
      <c r="AV243">
        <f t="shared" si="63"/>
        <v>1.96181220911395</v>
      </c>
      <c r="AW243">
        <f t="shared" si="64"/>
        <v>1.1755733298042381</v>
      </c>
      <c r="AX243" s="23">
        <f t="shared" si="65"/>
        <v>-7.5890781238787897E-2</v>
      </c>
      <c r="AY243">
        <f t="shared" si="65"/>
        <v>-8.0380020063408386E-2</v>
      </c>
      <c r="AZ243">
        <f t="shared" si="66"/>
        <v>-0.10104961258666378</v>
      </c>
      <c r="BA243">
        <f t="shared" si="67"/>
        <v>8.4275345873695562E-2</v>
      </c>
      <c r="BB243">
        <f t="shared" si="68"/>
        <v>3.1856100108831109E-2</v>
      </c>
    </row>
    <row r="244" spans="1:54" x14ac:dyDescent="0.35">
      <c r="A244" s="5">
        <v>35125</v>
      </c>
      <c r="B244">
        <v>125911.2464</v>
      </c>
      <c r="C244">
        <v>7423.7710610000004</v>
      </c>
      <c r="D244">
        <v>2729.434158</v>
      </c>
      <c r="E244">
        <v>2254.2410909999999</v>
      </c>
      <c r="F244">
        <v>1090.9598840000001</v>
      </c>
      <c r="G244">
        <v>819.03138869999998</v>
      </c>
      <c r="H244">
        <v>515.55751750000002</v>
      </c>
      <c r="I244" s="7">
        <v>5.5</v>
      </c>
      <c r="J244">
        <v>107367.02469999999</v>
      </c>
      <c r="K244">
        <v>5453.3559180000002</v>
      </c>
      <c r="L244">
        <v>2045.984438</v>
      </c>
      <c r="M244">
        <v>1634.261816</v>
      </c>
      <c r="N244">
        <v>794.69256829999995</v>
      </c>
      <c r="O244">
        <v>606.68988290000004</v>
      </c>
      <c r="P244">
        <v>339.8600801</v>
      </c>
      <c r="Q244" s="7">
        <v>4.8</v>
      </c>
      <c r="R244">
        <v>13340.07878</v>
      </c>
      <c r="S244">
        <v>1608.9628379999999</v>
      </c>
      <c r="T244">
        <v>541.79782620000003</v>
      </c>
      <c r="U244">
        <v>516.34123680000005</v>
      </c>
      <c r="V244">
        <v>222.74452719999999</v>
      </c>
      <c r="W244">
        <v>186.39872879999999</v>
      </c>
      <c r="X244">
        <v>156.452675</v>
      </c>
      <c r="Y244" s="7">
        <v>10.6</v>
      </c>
      <c r="Z244">
        <v>5238.828391</v>
      </c>
      <c r="AA244">
        <v>336.77701050000002</v>
      </c>
      <c r="AB244">
        <v>116.174026</v>
      </c>
      <c r="AC244">
        <v>108.6913941</v>
      </c>
      <c r="AD244">
        <v>58.500111629999999</v>
      </c>
      <c r="AE244">
        <v>35.664478539999998</v>
      </c>
      <c r="AF244">
        <v>32.358608009999998</v>
      </c>
      <c r="AG244" s="7">
        <f t="shared" si="52"/>
        <v>6.0401873204548737</v>
      </c>
      <c r="AH244">
        <f>Sheet1!C544</f>
        <v>3.33</v>
      </c>
      <c r="AI244">
        <f t="shared" si="53"/>
        <v>4.2796027853061318</v>
      </c>
      <c r="AJ244">
        <f t="shared" si="54"/>
        <v>3.9979994997498438</v>
      </c>
      <c r="AK244">
        <f t="shared" si="55"/>
        <v>5.9412119975641335</v>
      </c>
      <c r="AL244">
        <f t="shared" si="56"/>
        <v>4.4848437851406517</v>
      </c>
      <c r="AM244">
        <f t="shared" si="57"/>
        <v>4.2365237630379919</v>
      </c>
      <c r="AN244">
        <f t="shared" si="58"/>
        <v>4.2471725731772372</v>
      </c>
      <c r="AO244" s="12">
        <v>199921</v>
      </c>
      <c r="AP244" s="12">
        <v>167853</v>
      </c>
      <c r="AQ244" s="12">
        <v>23485</v>
      </c>
      <c r="AR244" s="12">
        <f t="shared" si="59"/>
        <v>8583</v>
      </c>
      <c r="AS244" s="7">
        <f t="shared" si="60"/>
        <v>1.7047480922384253</v>
      </c>
      <c r="AT244">
        <f t="shared" si="61"/>
        <v>1.5686159179138452</v>
      </c>
      <c r="AU244">
        <f t="shared" si="62"/>
        <v>2.3608540011180215</v>
      </c>
      <c r="AV244">
        <f t="shared" si="63"/>
        <v>1.7984350247861638</v>
      </c>
      <c r="AW244">
        <f t="shared" si="64"/>
        <v>1.2029723039923526</v>
      </c>
      <c r="AX244" s="23">
        <f t="shared" si="65"/>
        <v>-7.5890781238787897E-2</v>
      </c>
      <c r="AY244">
        <f t="shared" si="65"/>
        <v>-8.0380020063408386E-2</v>
      </c>
      <c r="AZ244">
        <f t="shared" si="66"/>
        <v>-4.2780704462688224E-2</v>
      </c>
      <c r="BA244">
        <f t="shared" si="67"/>
        <v>-7.9101838454090689E-2</v>
      </c>
      <c r="BB244">
        <f t="shared" si="68"/>
        <v>4.4571259207166758E-3</v>
      </c>
    </row>
    <row r="245" spans="1:54" x14ac:dyDescent="0.35">
      <c r="A245" s="5">
        <v>35156</v>
      </c>
      <c r="B245">
        <v>126126.3012</v>
      </c>
      <c r="C245">
        <v>7453.7148070000003</v>
      </c>
      <c r="D245">
        <v>2703.165767</v>
      </c>
      <c r="E245">
        <v>2311.1173279999998</v>
      </c>
      <c r="F245">
        <v>1047.666886</v>
      </c>
      <c r="G245">
        <v>800.60666409999999</v>
      </c>
      <c r="H245">
        <v>585.70850719999999</v>
      </c>
      <c r="I245" s="7">
        <v>5.6</v>
      </c>
      <c r="J245">
        <v>107399.177</v>
      </c>
      <c r="K245">
        <v>5447.693268</v>
      </c>
      <c r="L245">
        <v>2134.9308649999998</v>
      </c>
      <c r="M245">
        <v>1622.579358</v>
      </c>
      <c r="N245">
        <v>775.37541810000005</v>
      </c>
      <c r="O245">
        <v>557.26919539999994</v>
      </c>
      <c r="P245">
        <v>389.50487720000001</v>
      </c>
      <c r="Q245" s="7">
        <v>4.8</v>
      </c>
      <c r="R245">
        <v>13455.604869999999</v>
      </c>
      <c r="S245">
        <v>1629.6381690000001</v>
      </c>
      <c r="T245">
        <v>477.02987430000002</v>
      </c>
      <c r="U245">
        <v>559.14454279999995</v>
      </c>
      <c r="V245">
        <v>230.72030509999999</v>
      </c>
      <c r="W245">
        <v>204.83020730000001</v>
      </c>
      <c r="X245">
        <v>157.59833889999999</v>
      </c>
      <c r="Y245" s="7">
        <v>10.7</v>
      </c>
      <c r="Z245">
        <v>5292.3286600000001</v>
      </c>
      <c r="AA245">
        <v>375.55779910000001</v>
      </c>
      <c r="AB245">
        <v>122.21577259999999</v>
      </c>
      <c r="AC245">
        <v>122.5958747</v>
      </c>
      <c r="AD245">
        <v>39.826603480000003</v>
      </c>
      <c r="AE245">
        <v>51.409110830000003</v>
      </c>
      <c r="AF245">
        <v>33.44793112</v>
      </c>
      <c r="AG245" s="7">
        <f t="shared" si="52"/>
        <v>6.6260642624029309</v>
      </c>
      <c r="AH245">
        <f>Sheet1!C545</f>
        <v>3.25</v>
      </c>
      <c r="AI245">
        <f t="shared" si="53"/>
        <v>4.2661458015403086</v>
      </c>
      <c r="AJ245">
        <f t="shared" si="54"/>
        <v>3.9496835316262997</v>
      </c>
      <c r="AK245">
        <f t="shared" si="55"/>
        <v>5.897033152357209</v>
      </c>
      <c r="AL245">
        <f t="shared" si="56"/>
        <v>4.6405504902769374</v>
      </c>
      <c r="AM245">
        <f t="shared" si="57"/>
        <v>4.1995032899431006</v>
      </c>
      <c r="AN245">
        <f t="shared" si="58"/>
        <v>4.2082898823041752</v>
      </c>
      <c r="AO245" s="12">
        <v>200101</v>
      </c>
      <c r="AP245" s="12">
        <v>167973</v>
      </c>
      <c r="AQ245" s="12">
        <v>23519</v>
      </c>
      <c r="AR245" s="12">
        <f t="shared" si="59"/>
        <v>8609</v>
      </c>
      <c r="AS245" s="7">
        <f t="shared" si="60"/>
        <v>1.7227665977411035</v>
      </c>
      <c r="AT245">
        <f t="shared" si="61"/>
        <v>1.5686159179138452</v>
      </c>
      <c r="AU245">
        <f t="shared" si="62"/>
        <v>2.3702437414678603</v>
      </c>
      <c r="AV245">
        <f t="shared" si="63"/>
        <v>1.8910110023520941</v>
      </c>
      <c r="AW245">
        <f t="shared" si="64"/>
        <v>1.1786549963416462</v>
      </c>
      <c r="AX245" s="23">
        <f t="shared" si="65"/>
        <v>-5.7872275736109646E-2</v>
      </c>
      <c r="AY245">
        <f t="shared" si="65"/>
        <v>-8.0380020063408386E-2</v>
      </c>
      <c r="AZ245">
        <f t="shared" si="66"/>
        <v>-3.3390964112849364E-2</v>
      </c>
      <c r="BA245">
        <f t="shared" si="67"/>
        <v>1.3474139111839589E-2</v>
      </c>
      <c r="BB245">
        <f t="shared" si="68"/>
        <v>2.8774433571423064E-2</v>
      </c>
    </row>
    <row r="246" spans="1:54" x14ac:dyDescent="0.35">
      <c r="A246" s="5">
        <v>35186</v>
      </c>
      <c r="B246">
        <v>126344.0401</v>
      </c>
      <c r="C246">
        <v>7544.525337</v>
      </c>
      <c r="D246">
        <v>2821.115405</v>
      </c>
      <c r="E246">
        <v>2398.2162720000001</v>
      </c>
      <c r="F246">
        <v>1015.708581</v>
      </c>
      <c r="G246">
        <v>824.5520798</v>
      </c>
      <c r="H246">
        <v>509.3099082</v>
      </c>
      <c r="I246" s="7">
        <v>5.6</v>
      </c>
      <c r="J246">
        <v>107460.72530000001</v>
      </c>
      <c r="K246">
        <v>5667.3334629999999</v>
      </c>
      <c r="L246">
        <v>2206.1937699999999</v>
      </c>
      <c r="M246">
        <v>1791.1719849999999</v>
      </c>
      <c r="N246">
        <v>729.70283919999997</v>
      </c>
      <c r="O246">
        <v>576.56191799999999</v>
      </c>
      <c r="P246">
        <v>326.84137199999998</v>
      </c>
      <c r="Q246" s="7">
        <v>4.9000000000000004</v>
      </c>
      <c r="R246">
        <v>13627.60218</v>
      </c>
      <c r="S246">
        <v>1587.703755</v>
      </c>
      <c r="T246">
        <v>480.32389490000003</v>
      </c>
      <c r="U246">
        <v>510.09799750000002</v>
      </c>
      <c r="V246">
        <v>235.5028231</v>
      </c>
      <c r="W246">
        <v>210.68461099999999</v>
      </c>
      <c r="X246">
        <v>158.9274302</v>
      </c>
      <c r="Y246" s="7">
        <v>10.199999999999999</v>
      </c>
      <c r="Z246">
        <v>5211.703278</v>
      </c>
      <c r="AA246">
        <v>380.05304210000003</v>
      </c>
      <c r="AB246">
        <v>138.8739314</v>
      </c>
      <c r="AC246">
        <v>90.464692119999995</v>
      </c>
      <c r="AD246">
        <v>51.586032760000002</v>
      </c>
      <c r="AE246">
        <v>47.099927059999999</v>
      </c>
      <c r="AF246">
        <v>36.578642780000003</v>
      </c>
      <c r="AG246" s="7">
        <f t="shared" si="52"/>
        <v>6.7966667419656677</v>
      </c>
      <c r="AH246">
        <f>Sheet1!C546</f>
        <v>3.12</v>
      </c>
      <c r="AI246">
        <f t="shared" si="53"/>
        <v>4.1799521528362016</v>
      </c>
      <c r="AJ246">
        <f t="shared" si="54"/>
        <v>3.9099872122553037</v>
      </c>
      <c r="AK246">
        <f t="shared" si="55"/>
        <v>5.6412764513007154</v>
      </c>
      <c r="AL246">
        <f t="shared" si="56"/>
        <v>4.6049538797834755</v>
      </c>
      <c r="AM246">
        <f t="shared" si="57"/>
        <v>4.1371179707107606</v>
      </c>
      <c r="AN246">
        <f t="shared" si="58"/>
        <v>4.1435045611289496</v>
      </c>
      <c r="AO246" s="12">
        <v>200278</v>
      </c>
      <c r="AP246" s="12">
        <v>168098</v>
      </c>
      <c r="AQ246" s="12">
        <v>23549</v>
      </c>
      <c r="AR246" s="12">
        <f t="shared" si="59"/>
        <v>8631</v>
      </c>
      <c r="AS246" s="7">
        <f t="shared" si="60"/>
        <v>1.7227665977411035</v>
      </c>
      <c r="AT246">
        <f t="shared" si="61"/>
        <v>1.589235205116581</v>
      </c>
      <c r="AU246">
        <f t="shared" si="62"/>
        <v>2.3223877202902252</v>
      </c>
      <c r="AV246">
        <f t="shared" si="63"/>
        <v>1.9164323069970672</v>
      </c>
      <c r="AW246">
        <f t="shared" si="64"/>
        <v>1.1378330018213911</v>
      </c>
      <c r="AX246" s="23">
        <f t="shared" si="65"/>
        <v>-5.7872275736109646E-2</v>
      </c>
      <c r="AY246">
        <f t="shared" si="65"/>
        <v>-5.9760732860672627E-2</v>
      </c>
      <c r="AZ246">
        <f t="shared" si="66"/>
        <v>-8.1246985290484464E-2</v>
      </c>
      <c r="BA246">
        <f t="shared" si="67"/>
        <v>3.8895443756812753E-2</v>
      </c>
      <c r="BB246">
        <f t="shared" si="68"/>
        <v>6.9596428091678098E-2</v>
      </c>
    </row>
    <row r="247" spans="1:54" x14ac:dyDescent="0.35">
      <c r="A247" s="5">
        <v>35217</v>
      </c>
      <c r="B247">
        <v>126928.68150000001</v>
      </c>
      <c r="C247">
        <v>7163.0368570000001</v>
      </c>
      <c r="D247">
        <v>2698.6482780000001</v>
      </c>
      <c r="E247">
        <v>2081.8203600000002</v>
      </c>
      <c r="F247">
        <v>1021.4068580000001</v>
      </c>
      <c r="G247">
        <v>803.01719630000002</v>
      </c>
      <c r="H247">
        <v>547.64415320000001</v>
      </c>
      <c r="I247" s="7">
        <v>5.3</v>
      </c>
      <c r="J247">
        <v>107970.85400000001</v>
      </c>
      <c r="K247">
        <v>5220.2177920000004</v>
      </c>
      <c r="L247">
        <v>2102.4097080000001</v>
      </c>
      <c r="M247">
        <v>1548.183546</v>
      </c>
      <c r="N247">
        <v>702.98769430000004</v>
      </c>
      <c r="O247">
        <v>491.49603669999999</v>
      </c>
      <c r="P247">
        <v>351.08680440000001</v>
      </c>
      <c r="Q247" s="7">
        <v>4.5999999999999996</v>
      </c>
      <c r="R247">
        <v>13527.030189999999</v>
      </c>
      <c r="S247">
        <v>1595.7721039999999</v>
      </c>
      <c r="T247">
        <v>482.29686720000001</v>
      </c>
      <c r="U247">
        <v>440.34575899999999</v>
      </c>
      <c r="V247">
        <v>242.3849132</v>
      </c>
      <c r="W247">
        <v>297.71141599999999</v>
      </c>
      <c r="X247">
        <v>145.91249669999999</v>
      </c>
      <c r="Y247" s="7">
        <v>10.4</v>
      </c>
      <c r="Z247">
        <v>5383.0256939999999</v>
      </c>
      <c r="AA247">
        <v>362.7512926</v>
      </c>
      <c r="AB247">
        <v>117.19738529999999</v>
      </c>
      <c r="AC247">
        <v>107.1899339</v>
      </c>
      <c r="AD247">
        <v>78.762195390000002</v>
      </c>
      <c r="AE247">
        <v>35.35391199</v>
      </c>
      <c r="AF247">
        <v>28.08508312</v>
      </c>
      <c r="AG247" s="7">
        <f t="shared" si="52"/>
        <v>6.3133548943161131</v>
      </c>
      <c r="AH247">
        <f>Sheet1!C547</f>
        <v>3.43</v>
      </c>
      <c r="AI247">
        <f t="shared" si="53"/>
        <v>4.2636838531954968</v>
      </c>
      <c r="AJ247">
        <f t="shared" si="54"/>
        <v>3.9721530685511097</v>
      </c>
      <c r="AK247">
        <f t="shared" si="55"/>
        <v>5.9726041221564321</v>
      </c>
      <c r="AL247">
        <f t="shared" si="56"/>
        <v>4.6534726052169111</v>
      </c>
      <c r="AM247">
        <f t="shared" si="57"/>
        <v>4.2260073717977651</v>
      </c>
      <c r="AN247">
        <f t="shared" si="58"/>
        <v>4.2368830130355803</v>
      </c>
      <c r="AO247" s="12">
        <v>200459</v>
      </c>
      <c r="AP247" s="12">
        <v>168222</v>
      </c>
      <c r="AQ247" s="12">
        <v>23579</v>
      </c>
      <c r="AR247" s="12">
        <f t="shared" si="59"/>
        <v>8658</v>
      </c>
      <c r="AS247" s="7">
        <f t="shared" si="60"/>
        <v>1.6677068205580761</v>
      </c>
      <c r="AT247">
        <f t="shared" si="61"/>
        <v>1.5260563034950492</v>
      </c>
      <c r="AU247">
        <f t="shared" si="62"/>
        <v>2.341805806147327</v>
      </c>
      <c r="AV247">
        <f t="shared" si="63"/>
        <v>1.8426672142343783</v>
      </c>
      <c r="AW247">
        <f t="shared" si="64"/>
        <v>1.2325602611778486</v>
      </c>
      <c r="AX247" s="23">
        <f t="shared" si="65"/>
        <v>-0.1129320529191371</v>
      </c>
      <c r="AY247">
        <f t="shared" si="65"/>
        <v>-0.12293963448220446</v>
      </c>
      <c r="AZ247">
        <f t="shared" si="66"/>
        <v>-6.1828899433382656E-2</v>
      </c>
      <c r="BA247">
        <f t="shared" si="67"/>
        <v>-3.4869649005876191E-2</v>
      </c>
      <c r="BB247">
        <f t="shared" si="68"/>
        <v>-2.513083126477933E-2</v>
      </c>
    </row>
    <row r="248" spans="1:54" x14ac:dyDescent="0.35">
      <c r="A248" s="5">
        <v>35247</v>
      </c>
      <c r="B248">
        <v>127176.4495</v>
      </c>
      <c r="C248">
        <v>7347.3189780000002</v>
      </c>
      <c r="D248">
        <v>2831.2974720000002</v>
      </c>
      <c r="E248">
        <v>2258.606233</v>
      </c>
      <c r="F248">
        <v>893.36431170000003</v>
      </c>
      <c r="G248">
        <v>892.23494919999996</v>
      </c>
      <c r="H248">
        <v>463.08470060000002</v>
      </c>
      <c r="I248" s="7">
        <v>5.5</v>
      </c>
      <c r="J248">
        <v>108073.0416</v>
      </c>
      <c r="K248">
        <v>5339.8032409999996</v>
      </c>
      <c r="L248">
        <v>2155.7499349999998</v>
      </c>
      <c r="M248">
        <v>1645.470857</v>
      </c>
      <c r="N248">
        <v>680.17313360000003</v>
      </c>
      <c r="O248">
        <v>543.76771629999996</v>
      </c>
      <c r="P248">
        <v>321.39976380000002</v>
      </c>
      <c r="Q248" s="7">
        <v>4.7</v>
      </c>
      <c r="R248">
        <v>13660.03118</v>
      </c>
      <c r="S248">
        <v>1643.3067390000001</v>
      </c>
      <c r="T248">
        <v>530.07339390000004</v>
      </c>
      <c r="U248">
        <v>508.5607928</v>
      </c>
      <c r="V248">
        <v>195.97734489999999</v>
      </c>
      <c r="W248">
        <v>289.16709450000002</v>
      </c>
      <c r="X248">
        <v>88.545008640000006</v>
      </c>
      <c r="Y248" s="7">
        <v>10.6</v>
      </c>
      <c r="Z248">
        <v>5439.8628220000001</v>
      </c>
      <c r="AA248">
        <v>371.92263320000001</v>
      </c>
      <c r="AB248">
        <v>134.45877010000001</v>
      </c>
      <c r="AC248">
        <v>105.40456039999999</v>
      </c>
      <c r="AD248">
        <v>43.828965820000001</v>
      </c>
      <c r="AE248">
        <v>45.393471580000003</v>
      </c>
      <c r="AF248">
        <v>40.256104569999998</v>
      </c>
      <c r="AG248" s="7">
        <f t="shared" si="52"/>
        <v>6.3994556589701421</v>
      </c>
      <c r="AH248">
        <f>Sheet1!C548</f>
        <v>3.21</v>
      </c>
      <c r="AI248">
        <f t="shared" si="53"/>
        <v>4.2017853348308982</v>
      </c>
      <c r="AJ248">
        <f t="shared" si="54"/>
        <v>3.8841987590750295</v>
      </c>
      <c r="AK248">
        <f t="shared" si="55"/>
        <v>5.8331809503906182</v>
      </c>
      <c r="AL248">
        <f t="shared" si="56"/>
        <v>4.5323561935591687</v>
      </c>
      <c r="AM248">
        <f t="shared" si="57"/>
        <v>4.1340371186192559</v>
      </c>
      <c r="AN248">
        <f t="shared" si="58"/>
        <v>4.1416070945480747</v>
      </c>
      <c r="AO248" s="12">
        <v>200641</v>
      </c>
      <c r="AP248" s="12">
        <v>168345</v>
      </c>
      <c r="AQ248" s="12">
        <v>23611</v>
      </c>
      <c r="AR248" s="12">
        <f t="shared" si="59"/>
        <v>8685</v>
      </c>
      <c r="AS248" s="7">
        <f t="shared" si="60"/>
        <v>1.7047480922384253</v>
      </c>
      <c r="AT248">
        <f t="shared" si="61"/>
        <v>1.547562508716013</v>
      </c>
      <c r="AU248">
        <f t="shared" si="62"/>
        <v>2.3608540011180215</v>
      </c>
      <c r="AV248">
        <f t="shared" si="63"/>
        <v>1.8562129334624751</v>
      </c>
      <c r="AW248">
        <f t="shared" si="64"/>
        <v>1.1662709371419244</v>
      </c>
      <c r="AX248" s="23">
        <f t="shared" si="65"/>
        <v>-7.5890781238787897E-2</v>
      </c>
      <c r="AY248">
        <f t="shared" si="65"/>
        <v>-0.10143342926124066</v>
      </c>
      <c r="AZ248">
        <f t="shared" si="66"/>
        <v>-4.2780704462688224E-2</v>
      </c>
      <c r="BA248">
        <f t="shared" si="67"/>
        <v>-2.1323929777779416E-2</v>
      </c>
      <c r="BB248">
        <f t="shared" si="68"/>
        <v>4.1158492771144806E-2</v>
      </c>
    </row>
    <row r="249" spans="1:54" x14ac:dyDescent="0.35">
      <c r="A249" s="5">
        <v>35278</v>
      </c>
      <c r="B249">
        <v>127306.0831</v>
      </c>
      <c r="C249">
        <v>7056.9779769999996</v>
      </c>
      <c r="D249">
        <v>2549.0726249999998</v>
      </c>
      <c r="E249">
        <v>2228.3395409999998</v>
      </c>
      <c r="F249">
        <v>1028.3786990000001</v>
      </c>
      <c r="G249">
        <v>726.48130089999995</v>
      </c>
      <c r="H249">
        <v>518.2965954</v>
      </c>
      <c r="I249" s="7">
        <v>5.0999999999999996</v>
      </c>
      <c r="J249">
        <v>108127.58070000001</v>
      </c>
      <c r="K249">
        <v>5053.9074129999999</v>
      </c>
      <c r="L249">
        <v>1871.6273839999999</v>
      </c>
      <c r="M249">
        <v>1624.335769</v>
      </c>
      <c r="N249">
        <v>737.97008510000001</v>
      </c>
      <c r="O249">
        <v>496.3064923</v>
      </c>
      <c r="P249">
        <v>319.0556315</v>
      </c>
      <c r="Q249" s="7">
        <v>4.4000000000000004</v>
      </c>
      <c r="R249">
        <v>13667.41359</v>
      </c>
      <c r="S249">
        <v>1673.8241760000001</v>
      </c>
      <c r="T249">
        <v>563.41442529999995</v>
      </c>
      <c r="U249">
        <v>507.08450800000003</v>
      </c>
      <c r="V249">
        <v>238.46190770000001</v>
      </c>
      <c r="W249">
        <v>189.90393789999999</v>
      </c>
      <c r="X249">
        <v>172.0123811</v>
      </c>
      <c r="Y249" s="7">
        <v>10.6</v>
      </c>
      <c r="Z249">
        <v>5499.1863659999999</v>
      </c>
      <c r="AA249">
        <v>280.9553507</v>
      </c>
      <c r="AB249">
        <v>97.62741613</v>
      </c>
      <c r="AC249">
        <v>88.324209969999998</v>
      </c>
      <c r="AD249">
        <v>35.995422779999998</v>
      </c>
      <c r="AE249">
        <v>30.310365430000001</v>
      </c>
      <c r="AF249">
        <v>26.49674933</v>
      </c>
      <c r="AG249" s="7">
        <f t="shared" si="52"/>
        <v>4.8607000393824791</v>
      </c>
      <c r="AH249">
        <f>Sheet1!C549</f>
        <v>3.22</v>
      </c>
      <c r="AI249">
        <f t="shared" si="53"/>
        <v>4.0524066923249453</v>
      </c>
      <c r="AJ249">
        <f t="shared" si="54"/>
        <v>3.7640403823551098</v>
      </c>
      <c r="AK249">
        <f t="shared" si="55"/>
        <v>5.8422598367412588</v>
      </c>
      <c r="AL249">
        <f t="shared" si="56"/>
        <v>3.9561918718398359</v>
      </c>
      <c r="AM249">
        <f t="shared" si="57"/>
        <v>4.0079061492031585</v>
      </c>
      <c r="AN249">
        <f t="shared" si="58"/>
        <v>4.0170844669900081</v>
      </c>
      <c r="AO249" s="12">
        <v>200847</v>
      </c>
      <c r="AP249" s="12">
        <v>168489</v>
      </c>
      <c r="AQ249" s="12">
        <v>23650</v>
      </c>
      <c r="AR249" s="12">
        <f t="shared" si="59"/>
        <v>8708</v>
      </c>
      <c r="AS249" s="7">
        <f t="shared" si="60"/>
        <v>1.62924053973028</v>
      </c>
      <c r="AT249">
        <f t="shared" si="61"/>
        <v>1.4816045409242156</v>
      </c>
      <c r="AU249">
        <f t="shared" si="62"/>
        <v>2.3608540011180215</v>
      </c>
      <c r="AV249">
        <f t="shared" si="63"/>
        <v>1.5811824685646914</v>
      </c>
      <c r="AW249">
        <f t="shared" si="64"/>
        <v>1.1693813595563169</v>
      </c>
      <c r="AX249" s="23">
        <f t="shared" si="65"/>
        <v>-0.15139833374693312</v>
      </c>
      <c r="AY249">
        <f t="shared" si="65"/>
        <v>-0.16739139705303807</v>
      </c>
      <c r="AZ249">
        <f t="shared" si="66"/>
        <v>-4.2780704462688224E-2</v>
      </c>
      <c r="BA249">
        <f t="shared" si="67"/>
        <v>-0.29635439467556313</v>
      </c>
      <c r="BB249">
        <f t="shared" si="68"/>
        <v>3.8048070356752284E-2</v>
      </c>
    </row>
    <row r="250" spans="1:54" x14ac:dyDescent="0.35">
      <c r="A250" s="5">
        <v>35309</v>
      </c>
      <c r="B250">
        <v>127623.09020000001</v>
      </c>
      <c r="C250">
        <v>7083.9723590000003</v>
      </c>
      <c r="D250">
        <v>2699.3421720000001</v>
      </c>
      <c r="E250">
        <v>2172.125959</v>
      </c>
      <c r="F250">
        <v>1029.8742440000001</v>
      </c>
      <c r="G250">
        <v>727.85508000000004</v>
      </c>
      <c r="H250">
        <v>475.55219549999998</v>
      </c>
      <c r="I250" s="7">
        <v>5.2</v>
      </c>
      <c r="J250">
        <v>108546.4428</v>
      </c>
      <c r="K250">
        <v>5115.8548410000003</v>
      </c>
      <c r="L250">
        <v>2108.478615</v>
      </c>
      <c r="M250">
        <v>1539.2465050000001</v>
      </c>
      <c r="N250">
        <v>667.50422979999996</v>
      </c>
      <c r="O250">
        <v>495.9101081</v>
      </c>
      <c r="P250">
        <v>300.96950229999999</v>
      </c>
      <c r="Q250" s="7">
        <v>4.5</v>
      </c>
      <c r="R250">
        <v>13572.331899999999</v>
      </c>
      <c r="S250">
        <v>1638.574875</v>
      </c>
      <c r="T250">
        <v>469.32614760000001</v>
      </c>
      <c r="U250">
        <v>513.03772089999995</v>
      </c>
      <c r="V250">
        <v>319.81463980000001</v>
      </c>
      <c r="W250">
        <v>206.19724859999999</v>
      </c>
      <c r="X250">
        <v>154.5234968</v>
      </c>
      <c r="Y250" s="7">
        <v>10.6</v>
      </c>
      <c r="Z250">
        <v>5555.4758769999999</v>
      </c>
      <c r="AA250">
        <v>338.31610169999999</v>
      </c>
      <c r="AB250">
        <v>123.90952780000001</v>
      </c>
      <c r="AC250">
        <v>116.5263597</v>
      </c>
      <c r="AD250">
        <v>47.275877059999999</v>
      </c>
      <c r="AE250">
        <v>29.270896610000001</v>
      </c>
      <c r="AF250">
        <v>27.089651249999999</v>
      </c>
      <c r="AG250" s="7">
        <f t="shared" si="52"/>
        <v>5.7402111055609861</v>
      </c>
      <c r="AH250">
        <f>Sheet1!C550</f>
        <v>3.39</v>
      </c>
      <c r="AI250">
        <f t="shared" si="53"/>
        <v>4.1985711855344316</v>
      </c>
      <c r="AJ250">
        <f t="shared" si="54"/>
        <v>3.905764969887461</v>
      </c>
      <c r="AK250">
        <f t="shared" si="55"/>
        <v>5.9944974768532511</v>
      </c>
      <c r="AL250">
        <f t="shared" si="56"/>
        <v>4.4112714321215538</v>
      </c>
      <c r="AM250">
        <f t="shared" si="57"/>
        <v>4.1654763182388512</v>
      </c>
      <c r="AN250">
        <f t="shared" si="58"/>
        <v>4.1738236959370063</v>
      </c>
      <c r="AO250" s="12">
        <v>201061</v>
      </c>
      <c r="AP250" s="12">
        <v>168639</v>
      </c>
      <c r="AQ250" s="12">
        <v>23690</v>
      </c>
      <c r="AR250" s="12">
        <f t="shared" si="59"/>
        <v>8732</v>
      </c>
      <c r="AS250" s="7">
        <f t="shared" si="60"/>
        <v>1.6486586255873816</v>
      </c>
      <c r="AT250">
        <f t="shared" si="61"/>
        <v>1.5040773967762742</v>
      </c>
      <c r="AU250">
        <f t="shared" si="62"/>
        <v>2.3608540011180215</v>
      </c>
      <c r="AV250">
        <f t="shared" si="63"/>
        <v>1.7474959876274792</v>
      </c>
      <c r="AW250">
        <f t="shared" si="64"/>
        <v>1.220829921392359</v>
      </c>
      <c r="AX250" s="23">
        <f t="shared" si="65"/>
        <v>-0.13198024788983154</v>
      </c>
      <c r="AY250">
        <f t="shared" si="65"/>
        <v>-0.14491854120097947</v>
      </c>
      <c r="AZ250">
        <f t="shared" si="66"/>
        <v>-4.2780704462688224E-2</v>
      </c>
      <c r="BA250">
        <f t="shared" si="67"/>
        <v>-0.13004087561277533</v>
      </c>
      <c r="BB250">
        <f t="shared" si="68"/>
        <v>-1.3400491479289789E-2</v>
      </c>
    </row>
    <row r="251" spans="1:54" x14ac:dyDescent="0.35">
      <c r="A251" s="5">
        <v>35339</v>
      </c>
      <c r="B251">
        <v>128035.8219</v>
      </c>
      <c r="C251">
        <v>7178.4717890000002</v>
      </c>
      <c r="D251">
        <v>2662.5033760000001</v>
      </c>
      <c r="E251">
        <v>2283.8008</v>
      </c>
      <c r="F251">
        <v>1058.863552</v>
      </c>
      <c r="G251">
        <v>752.23523690000002</v>
      </c>
      <c r="H251">
        <v>414.41728769999997</v>
      </c>
      <c r="I251" s="7">
        <v>5.2</v>
      </c>
      <c r="J251">
        <v>108736.6309</v>
      </c>
      <c r="K251">
        <v>5171.2560750000002</v>
      </c>
      <c r="L251">
        <v>2030.601263</v>
      </c>
      <c r="M251">
        <v>1653.6559010000001</v>
      </c>
      <c r="N251">
        <v>689.04830019999997</v>
      </c>
      <c r="O251">
        <v>513.77831409999999</v>
      </c>
      <c r="P251">
        <v>272.67015809999998</v>
      </c>
      <c r="Q251" s="7">
        <v>4.5</v>
      </c>
      <c r="R251">
        <v>13706.021720000001</v>
      </c>
      <c r="S251">
        <v>1669.6373639999999</v>
      </c>
      <c r="T251">
        <v>550.22501369999998</v>
      </c>
      <c r="U251">
        <v>512.01116130000003</v>
      </c>
      <c r="V251">
        <v>295.02457049999998</v>
      </c>
      <c r="W251">
        <v>191.2962627</v>
      </c>
      <c r="X251">
        <v>121.2418789</v>
      </c>
      <c r="Y251" s="7">
        <v>10.7</v>
      </c>
      <c r="Z251">
        <v>5480.8467149999997</v>
      </c>
      <c r="AA251">
        <v>341.53221430000002</v>
      </c>
      <c r="AB251">
        <v>119.5635968</v>
      </c>
      <c r="AC251">
        <v>109.2926511</v>
      </c>
      <c r="AD251">
        <v>65.612006879999996</v>
      </c>
      <c r="AE251">
        <v>32.123912760000003</v>
      </c>
      <c r="AF251">
        <v>29.824666820000001</v>
      </c>
      <c r="AG251" s="7">
        <f t="shared" si="52"/>
        <v>5.8658534328864267</v>
      </c>
      <c r="AH251">
        <f>Sheet1!C551</f>
        <v>3.22</v>
      </c>
      <c r="AI251">
        <f t="shared" si="53"/>
        <v>4.0919433036150448</v>
      </c>
      <c r="AJ251">
        <f t="shared" si="54"/>
        <v>3.8065732621348563</v>
      </c>
      <c r="AK251">
        <f t="shared" si="55"/>
        <v>5.8697529760629621</v>
      </c>
      <c r="AL251">
        <f t="shared" si="56"/>
        <v>4.3460382020748849</v>
      </c>
      <c r="AM251">
        <f t="shared" si="57"/>
        <v>4.0613629213589686</v>
      </c>
      <c r="AN251">
        <f t="shared" si="58"/>
        <v>4.0732718393466083</v>
      </c>
      <c r="AO251" s="12">
        <v>201273</v>
      </c>
      <c r="AP251" s="12">
        <v>168788</v>
      </c>
      <c r="AQ251" s="12">
        <v>23728</v>
      </c>
      <c r="AR251" s="12">
        <f t="shared" si="59"/>
        <v>8757</v>
      </c>
      <c r="AS251" s="7">
        <f t="shared" si="60"/>
        <v>1.6486586255873816</v>
      </c>
      <c r="AT251">
        <f t="shared" si="61"/>
        <v>1.5040773967762742</v>
      </c>
      <c r="AU251">
        <f t="shared" si="62"/>
        <v>2.3702437414678603</v>
      </c>
      <c r="AV251">
        <f t="shared" si="63"/>
        <v>1.7691479843730811</v>
      </c>
      <c r="AW251">
        <f t="shared" si="64"/>
        <v>1.1693813595563169</v>
      </c>
      <c r="AX251" s="23">
        <f t="shared" si="65"/>
        <v>-0.13198024788983154</v>
      </c>
      <c r="AY251">
        <f t="shared" si="65"/>
        <v>-0.14491854120097947</v>
      </c>
      <c r="AZ251">
        <f t="shared" si="66"/>
        <v>-3.3390964112849364E-2</v>
      </c>
      <c r="BA251">
        <f t="shared" si="67"/>
        <v>-0.10838887886717341</v>
      </c>
      <c r="BB251">
        <f t="shared" si="68"/>
        <v>3.8048070356752284E-2</v>
      </c>
    </row>
    <row r="252" spans="1:54" x14ac:dyDescent="0.35">
      <c r="A252" s="5">
        <v>35370</v>
      </c>
      <c r="B252">
        <v>127823.8936</v>
      </c>
      <c r="C252">
        <v>7351.0352569999995</v>
      </c>
      <c r="D252">
        <v>2989.4675769999999</v>
      </c>
      <c r="E252">
        <v>2211.1298750000001</v>
      </c>
      <c r="F252">
        <v>1032.336916</v>
      </c>
      <c r="G252">
        <v>731.31090889999996</v>
      </c>
      <c r="H252">
        <v>423.3317849</v>
      </c>
      <c r="I252" s="7">
        <v>5.4</v>
      </c>
      <c r="J252">
        <v>108730.1274</v>
      </c>
      <c r="K252">
        <v>5378.5238600000002</v>
      </c>
      <c r="L252">
        <v>2313.4648980000002</v>
      </c>
      <c r="M252">
        <v>1585.8237690000001</v>
      </c>
      <c r="N252">
        <v>745.22477909999998</v>
      </c>
      <c r="O252">
        <v>474.74787420000001</v>
      </c>
      <c r="P252">
        <v>293.73433990000001</v>
      </c>
      <c r="Q252" s="7">
        <v>4.5999999999999996</v>
      </c>
      <c r="R252">
        <v>13720.88947</v>
      </c>
      <c r="S252">
        <v>1626.024261</v>
      </c>
      <c r="T252">
        <v>565.65872860000002</v>
      </c>
      <c r="U252">
        <v>532.24213650000002</v>
      </c>
      <c r="V252">
        <v>223.5807456</v>
      </c>
      <c r="W252">
        <v>208.11855059999999</v>
      </c>
      <c r="X252">
        <v>105.94784900000001</v>
      </c>
      <c r="Y252" s="7">
        <v>10.6</v>
      </c>
      <c r="Z252">
        <v>5500.2307350000001</v>
      </c>
      <c r="AA252">
        <v>322.17503149999999</v>
      </c>
      <c r="AB252">
        <v>125.6037687</v>
      </c>
      <c r="AC252">
        <v>76.22667156</v>
      </c>
      <c r="AD252">
        <v>55.327931540000002</v>
      </c>
      <c r="AE252">
        <v>30.035717869999999</v>
      </c>
      <c r="AF252">
        <v>28.49685831</v>
      </c>
      <c r="AG252" s="7">
        <f t="shared" si="52"/>
        <v>5.5333661792119955</v>
      </c>
      <c r="AH252">
        <f>Sheet1!C552</f>
        <v>3.49</v>
      </c>
      <c r="AI252">
        <f t="shared" si="53"/>
        <v>4.3411979913383361</v>
      </c>
      <c r="AJ252">
        <f t="shared" si="54"/>
        <v>4.0067443142781149</v>
      </c>
      <c r="AK252">
        <f t="shared" si="55"/>
        <v>6.0822693133402108</v>
      </c>
      <c r="AL252">
        <f t="shared" si="56"/>
        <v>4.3944792598725355</v>
      </c>
      <c r="AM252">
        <f t="shared" si="57"/>
        <v>4.262141643732047</v>
      </c>
      <c r="AN252">
        <f t="shared" si="58"/>
        <v>4.2684388916704687</v>
      </c>
      <c r="AO252" s="12">
        <v>201463</v>
      </c>
      <c r="AP252" s="12">
        <v>168924</v>
      </c>
      <c r="AQ252" s="12">
        <v>23762</v>
      </c>
      <c r="AR252" s="12">
        <f t="shared" si="59"/>
        <v>8777</v>
      </c>
      <c r="AS252" s="7">
        <f t="shared" si="60"/>
        <v>1.6863989535702288</v>
      </c>
      <c r="AT252">
        <f t="shared" si="61"/>
        <v>1.5260563034950492</v>
      </c>
      <c r="AU252">
        <f t="shared" si="62"/>
        <v>2.3608540011180215</v>
      </c>
      <c r="AV252">
        <f t="shared" si="63"/>
        <v>1.7107963426789377</v>
      </c>
      <c r="AW252">
        <f t="shared" si="64"/>
        <v>1.2499017362143359</v>
      </c>
      <c r="AX252" s="23">
        <f t="shared" si="65"/>
        <v>-9.4239919906984326E-2</v>
      </c>
      <c r="AY252">
        <f t="shared" si="65"/>
        <v>-0.12293963448220446</v>
      </c>
      <c r="AZ252">
        <f t="shared" si="66"/>
        <v>-4.2780704462688224E-2</v>
      </c>
      <c r="BA252">
        <f t="shared" si="67"/>
        <v>-0.16674052056131683</v>
      </c>
      <c r="BB252">
        <f t="shared" si="68"/>
        <v>-4.2472306301266638E-2</v>
      </c>
    </row>
    <row r="253" spans="1:54" x14ac:dyDescent="0.35">
      <c r="A253" s="5">
        <v>35400</v>
      </c>
      <c r="B253">
        <v>127932.56269999999</v>
      </c>
      <c r="C253">
        <v>7277.8966479999999</v>
      </c>
      <c r="D253">
        <v>2784.394937</v>
      </c>
      <c r="E253">
        <v>2321.7497520000002</v>
      </c>
      <c r="F253">
        <v>977.67453660000001</v>
      </c>
      <c r="G253">
        <v>732.08595260000004</v>
      </c>
      <c r="H253">
        <v>414.89387540000001</v>
      </c>
      <c r="I253" s="7">
        <v>5.4</v>
      </c>
      <c r="J253">
        <v>108832.1952</v>
      </c>
      <c r="K253">
        <v>5271.0930879999996</v>
      </c>
      <c r="L253">
        <v>2205.6957499999999</v>
      </c>
      <c r="M253">
        <v>1639.793015</v>
      </c>
      <c r="N253">
        <v>710.25466289999997</v>
      </c>
      <c r="O253">
        <v>452.76637529999999</v>
      </c>
      <c r="P253">
        <v>262.34718889999999</v>
      </c>
      <c r="Q253" s="7">
        <v>4.5999999999999996</v>
      </c>
      <c r="R253">
        <v>13676.50878</v>
      </c>
      <c r="S253">
        <v>1674.09761</v>
      </c>
      <c r="T253">
        <v>467.88262900000001</v>
      </c>
      <c r="U253">
        <v>615.98271939999995</v>
      </c>
      <c r="V253">
        <v>224.0802946</v>
      </c>
      <c r="W253">
        <v>241.748794</v>
      </c>
      <c r="X253">
        <v>122.11177480000001</v>
      </c>
      <c r="Y253" s="7">
        <v>10.5</v>
      </c>
      <c r="Z253">
        <v>5393.2426260000002</v>
      </c>
      <c r="AA253">
        <v>337.63554909999999</v>
      </c>
      <c r="AB253">
        <v>103.38740900000001</v>
      </c>
      <c r="AC253">
        <v>122.4093925</v>
      </c>
      <c r="AD253">
        <v>40.485940339999999</v>
      </c>
      <c r="AE253">
        <v>42.377864680000002</v>
      </c>
      <c r="AF253">
        <v>28.79699038</v>
      </c>
      <c r="AG253" s="7">
        <f t="shared" si="52"/>
        <v>5.8915150310991988</v>
      </c>
      <c r="AH253">
        <f>Sheet1!C553</f>
        <v>3.45</v>
      </c>
      <c r="AI253">
        <f t="shared" si="53"/>
        <v>4.3162483709814481</v>
      </c>
      <c r="AJ253">
        <f t="shared" si="54"/>
        <v>3.9837168574084179</v>
      </c>
      <c r="AK253">
        <f t="shared" si="55"/>
        <v>6.0187207943216636</v>
      </c>
      <c r="AL253">
        <f t="shared" si="56"/>
        <v>4.5084062435956502</v>
      </c>
      <c r="AM253">
        <f t="shared" si="57"/>
        <v>4.2362353965182162</v>
      </c>
      <c r="AN253">
        <f t="shared" si="58"/>
        <v>4.2467507446834531</v>
      </c>
      <c r="AO253" s="12">
        <v>201636</v>
      </c>
      <c r="AP253" s="12">
        <v>169044</v>
      </c>
      <c r="AQ253" s="12">
        <v>23794</v>
      </c>
      <c r="AR253" s="12">
        <f t="shared" si="59"/>
        <v>8798</v>
      </c>
      <c r="AS253" s="7">
        <f t="shared" si="60"/>
        <v>1.6863989535702288</v>
      </c>
      <c r="AT253">
        <f t="shared" si="61"/>
        <v>1.5260563034950492</v>
      </c>
      <c r="AU253">
        <f t="shared" si="62"/>
        <v>2.3513752571634776</v>
      </c>
      <c r="AV253">
        <f t="shared" si="63"/>
        <v>1.7735131854875656</v>
      </c>
      <c r="AW253">
        <f t="shared" si="64"/>
        <v>1.2383742310432684</v>
      </c>
      <c r="AX253" s="23">
        <f t="shared" si="65"/>
        <v>-9.4239919906984326E-2</v>
      </c>
      <c r="AY253">
        <f t="shared" si="65"/>
        <v>-0.12293963448220446</v>
      </c>
      <c r="AZ253">
        <f t="shared" si="66"/>
        <v>-5.2259448417232068E-2</v>
      </c>
      <c r="BA253">
        <f t="shared" si="67"/>
        <v>-0.10402367775268884</v>
      </c>
      <c r="BB253">
        <f t="shared" si="68"/>
        <v>-3.0944801130199151E-2</v>
      </c>
    </row>
    <row r="254" spans="1:54" x14ac:dyDescent="0.35">
      <c r="A254" s="5">
        <v>35431</v>
      </c>
      <c r="B254">
        <v>128341.84729999999</v>
      </c>
      <c r="C254">
        <v>7252.7717560000001</v>
      </c>
      <c r="D254">
        <v>2816.9131750000001</v>
      </c>
      <c r="E254">
        <v>2283.9495860000002</v>
      </c>
      <c r="F254">
        <v>993.43054700000005</v>
      </c>
      <c r="G254">
        <v>718.22168199999999</v>
      </c>
      <c r="H254">
        <v>451.97942089999998</v>
      </c>
      <c r="I254" s="7">
        <v>5.3</v>
      </c>
      <c r="J254">
        <v>109101.3475</v>
      </c>
      <c r="K254">
        <v>5214.2018669999998</v>
      </c>
      <c r="L254">
        <v>2127.3401720000002</v>
      </c>
      <c r="M254">
        <v>1650.1593049999999</v>
      </c>
      <c r="N254">
        <v>671.88983729999995</v>
      </c>
      <c r="O254">
        <v>494.75191589999997</v>
      </c>
      <c r="P254">
        <v>268.4575815</v>
      </c>
      <c r="Q254" s="7">
        <v>4.5</v>
      </c>
      <c r="R254">
        <v>13687.668019999999</v>
      </c>
      <c r="S254">
        <v>1704.4300330000001</v>
      </c>
      <c r="T254">
        <v>539.33645999999999</v>
      </c>
      <c r="U254">
        <v>540.37833890000002</v>
      </c>
      <c r="V254">
        <v>275.85405700000001</v>
      </c>
      <c r="W254">
        <v>193.93294159999999</v>
      </c>
      <c r="X254">
        <v>150.53507540000001</v>
      </c>
      <c r="Y254" s="7">
        <v>10.8</v>
      </c>
      <c r="Z254">
        <v>5549.3373600000004</v>
      </c>
      <c r="AA254">
        <v>334.742098</v>
      </c>
      <c r="AB254">
        <v>139.69425759999999</v>
      </c>
      <c r="AC254">
        <v>87.507053780000007</v>
      </c>
      <c r="AD254">
        <v>43.368948639999999</v>
      </c>
      <c r="AE254">
        <v>27.57610846</v>
      </c>
      <c r="AF254">
        <v>30.336054699999998</v>
      </c>
      <c r="AG254" s="7">
        <f t="shared" si="52"/>
        <v>5.6889459156586391</v>
      </c>
      <c r="AH254">
        <f>Sheet1!C554</f>
        <v>3.41</v>
      </c>
      <c r="AI254">
        <f t="shared" si="53"/>
        <v>4.2512351146460956</v>
      </c>
      <c r="AJ254">
        <f t="shared" si="54"/>
        <v>3.9172694571601787</v>
      </c>
      <c r="AK254">
        <f t="shared" si="55"/>
        <v>6.068607748075336</v>
      </c>
      <c r="AL254">
        <f t="shared" si="56"/>
        <v>4.4044642775706517</v>
      </c>
      <c r="AM254">
        <f t="shared" si="57"/>
        <v>4.182537900433446</v>
      </c>
      <c r="AN254">
        <f t="shared" si="58"/>
        <v>4.1925676354570802</v>
      </c>
      <c r="AO254" s="12">
        <v>202285</v>
      </c>
      <c r="AP254" s="12">
        <v>169436</v>
      </c>
      <c r="AQ254" s="12">
        <v>23847</v>
      </c>
      <c r="AR254" s="12">
        <f t="shared" si="59"/>
        <v>9002</v>
      </c>
      <c r="AS254" s="7">
        <f t="shared" si="60"/>
        <v>1.6677068205580761</v>
      </c>
      <c r="AT254">
        <f t="shared" si="61"/>
        <v>1.5040773967762742</v>
      </c>
      <c r="AU254">
        <f t="shared" si="62"/>
        <v>2.379546134130174</v>
      </c>
      <c r="AV254">
        <f t="shared" si="63"/>
        <v>1.7385249788958705</v>
      </c>
      <c r="AW254">
        <f t="shared" si="64"/>
        <v>1.2267122912954254</v>
      </c>
      <c r="AX254" s="23">
        <f t="shared" si="65"/>
        <v>-0.1129320529191371</v>
      </c>
      <c r="AY254">
        <f t="shared" si="65"/>
        <v>-0.14491854120097947</v>
      </c>
      <c r="AZ254">
        <f t="shared" si="66"/>
        <v>-2.4088571450535667E-2</v>
      </c>
      <c r="BA254">
        <f t="shared" si="67"/>
        <v>-0.13901188434438394</v>
      </c>
      <c r="BB254">
        <f t="shared" si="68"/>
        <v>-1.9282861382356131E-2</v>
      </c>
    </row>
    <row r="255" spans="1:54" x14ac:dyDescent="0.35">
      <c r="A255" s="5">
        <v>35462</v>
      </c>
      <c r="B255">
        <v>128222.67359999999</v>
      </c>
      <c r="C255">
        <v>7180.9480919999996</v>
      </c>
      <c r="D255">
        <v>2711.3645230000002</v>
      </c>
      <c r="E255">
        <v>2357.5096250000001</v>
      </c>
      <c r="F255">
        <v>986.64612250000005</v>
      </c>
      <c r="G255">
        <v>713.52852059999998</v>
      </c>
      <c r="H255">
        <v>411.16059519999999</v>
      </c>
      <c r="I255" s="7">
        <v>5.2</v>
      </c>
      <c r="J255">
        <v>108947.44650000001</v>
      </c>
      <c r="K255">
        <v>5150.1226070000002</v>
      </c>
      <c r="L255">
        <v>2069.5280400000001</v>
      </c>
      <c r="M255">
        <v>1687.2051509999999</v>
      </c>
      <c r="N255">
        <v>696.05263070000001</v>
      </c>
      <c r="O255">
        <v>468.91108689999999</v>
      </c>
      <c r="P255">
        <v>236.9947683</v>
      </c>
      <c r="Q255" s="7">
        <v>4.5</v>
      </c>
      <c r="R255">
        <v>13679.436009999999</v>
      </c>
      <c r="S255">
        <v>1670.5811080000001</v>
      </c>
      <c r="T255">
        <v>519.07255959999998</v>
      </c>
      <c r="U255">
        <v>545.47283760000005</v>
      </c>
      <c r="V255">
        <v>253.92091600000001</v>
      </c>
      <c r="W255">
        <v>221.58006359999999</v>
      </c>
      <c r="X255">
        <v>140.2144467</v>
      </c>
      <c r="Y255" s="7">
        <v>10.7</v>
      </c>
      <c r="Z255">
        <v>5617.673949</v>
      </c>
      <c r="AA255">
        <v>342.88103569999998</v>
      </c>
      <c r="AB255">
        <v>127.6780636</v>
      </c>
      <c r="AC255">
        <v>102.49048260000001</v>
      </c>
      <c r="AD255">
        <v>37.033313630000002</v>
      </c>
      <c r="AE255">
        <v>33.856454769999999</v>
      </c>
      <c r="AF255">
        <v>37.17496921</v>
      </c>
      <c r="AG255" s="7">
        <f t="shared" si="52"/>
        <v>5.7525018489072366</v>
      </c>
      <c r="AH255">
        <f>Sheet1!C555</f>
        <v>3.55</v>
      </c>
      <c r="AI255">
        <f t="shared" si="53"/>
        <v>4.2965102117881671</v>
      </c>
      <c r="AJ255">
        <f t="shared" si="54"/>
        <v>3.9968737783422683</v>
      </c>
      <c r="AK255">
        <f t="shared" si="55"/>
        <v>6.163197222221596</v>
      </c>
      <c r="AL255">
        <f t="shared" si="56"/>
        <v>4.5190022752396004</v>
      </c>
      <c r="AM255">
        <f t="shared" si="57"/>
        <v>4.2655766464683085</v>
      </c>
      <c r="AN255">
        <f t="shared" si="58"/>
        <v>4.2756768898591275</v>
      </c>
      <c r="AO255" s="12">
        <v>202389</v>
      </c>
      <c r="AP255" s="12">
        <v>169492</v>
      </c>
      <c r="AQ255" s="12">
        <v>23872</v>
      </c>
      <c r="AR255" s="12">
        <f t="shared" si="59"/>
        <v>9025</v>
      </c>
      <c r="AS255" s="7">
        <f t="shared" si="60"/>
        <v>1.6486586255873816</v>
      </c>
      <c r="AT255">
        <f t="shared" si="61"/>
        <v>1.5040773967762742</v>
      </c>
      <c r="AU255">
        <f t="shared" si="62"/>
        <v>2.3702437414678603</v>
      </c>
      <c r="AV255">
        <f t="shared" si="63"/>
        <v>1.7496348643366737</v>
      </c>
      <c r="AW255">
        <f t="shared" si="64"/>
        <v>1.2669476034873244</v>
      </c>
      <c r="AX255" s="23">
        <f t="shared" si="65"/>
        <v>-0.13198024788983154</v>
      </c>
      <c r="AY255">
        <f t="shared" si="65"/>
        <v>-0.14491854120097947</v>
      </c>
      <c r="AZ255">
        <f t="shared" si="66"/>
        <v>-3.3390964112849364E-2</v>
      </c>
      <c r="BA255">
        <f t="shared" si="67"/>
        <v>-0.12790199890358078</v>
      </c>
      <c r="BB255">
        <f t="shared" si="68"/>
        <v>-5.9518173574255151E-2</v>
      </c>
    </row>
    <row r="256" spans="1:54" x14ac:dyDescent="0.35">
      <c r="A256" s="5">
        <v>35490</v>
      </c>
      <c r="B256">
        <v>129024.32090000001</v>
      </c>
      <c r="C256">
        <v>7144.6803410000002</v>
      </c>
      <c r="D256">
        <v>2749.838217</v>
      </c>
      <c r="E256">
        <v>2278.2180469999998</v>
      </c>
      <c r="F256">
        <v>993.53092900000001</v>
      </c>
      <c r="G256">
        <v>673.74636480000004</v>
      </c>
      <c r="H256">
        <v>420.74763250000001</v>
      </c>
      <c r="I256" s="7">
        <v>5.2</v>
      </c>
      <c r="J256">
        <v>109553.2494</v>
      </c>
      <c r="K256">
        <v>5116.0487990000001</v>
      </c>
      <c r="L256">
        <v>2169.1006689999999</v>
      </c>
      <c r="M256">
        <v>1583.189061</v>
      </c>
      <c r="N256">
        <v>674.16825589999996</v>
      </c>
      <c r="O256">
        <v>431.57553200000001</v>
      </c>
      <c r="P256">
        <v>236.84966789999999</v>
      </c>
      <c r="Q256" s="7">
        <v>4.4000000000000004</v>
      </c>
      <c r="R256">
        <v>13778.92297</v>
      </c>
      <c r="S256">
        <v>1655.5109299999999</v>
      </c>
      <c r="T256">
        <v>433.70149229999998</v>
      </c>
      <c r="U256">
        <v>584.03665620000004</v>
      </c>
      <c r="V256">
        <v>261.98213090000002</v>
      </c>
      <c r="W256">
        <v>211.7843092</v>
      </c>
      <c r="X256">
        <v>163.3375427</v>
      </c>
      <c r="Y256" s="7">
        <v>10.5</v>
      </c>
      <c r="Z256">
        <v>5720.6813400000001</v>
      </c>
      <c r="AA256">
        <v>355.54140610000002</v>
      </c>
      <c r="AB256">
        <v>96.827232260000002</v>
      </c>
      <c r="AC256">
        <v>152.069143</v>
      </c>
      <c r="AD256">
        <v>47.354513099999998</v>
      </c>
      <c r="AE256">
        <v>39.558392230000003</v>
      </c>
      <c r="AF256">
        <v>29.49738215</v>
      </c>
      <c r="AG256" s="7">
        <f t="shared" si="52"/>
        <v>5.8513557016684894</v>
      </c>
      <c r="AH256">
        <f>Sheet1!C556</f>
        <v>3.51</v>
      </c>
      <c r="AI256">
        <f t="shared" si="53"/>
        <v>4.2722359485402954</v>
      </c>
      <c r="AJ256">
        <f t="shared" si="54"/>
        <v>3.9298854945150756</v>
      </c>
      <c r="AK256">
        <f t="shared" si="55"/>
        <v>6.070831903454418</v>
      </c>
      <c r="AL256">
        <f t="shared" si="56"/>
        <v>4.5319155456447326</v>
      </c>
      <c r="AM256">
        <f t="shared" si="57"/>
        <v>4.1997370069570099</v>
      </c>
      <c r="AN256">
        <f t="shared" si="58"/>
        <v>4.2094017940824022</v>
      </c>
      <c r="AO256" s="12">
        <v>202513</v>
      </c>
      <c r="AP256" s="12">
        <v>169569</v>
      </c>
      <c r="AQ256" s="12">
        <v>23895</v>
      </c>
      <c r="AR256" s="12">
        <f t="shared" si="59"/>
        <v>9049</v>
      </c>
      <c r="AS256" s="7">
        <f t="shared" si="60"/>
        <v>1.6486586255873816</v>
      </c>
      <c r="AT256">
        <f t="shared" si="61"/>
        <v>1.4816045409242156</v>
      </c>
      <c r="AU256">
        <f t="shared" si="62"/>
        <v>2.3513752571634776</v>
      </c>
      <c r="AV256">
        <f t="shared" si="63"/>
        <v>1.7666733782702566</v>
      </c>
      <c r="AW256">
        <f t="shared" si="64"/>
        <v>1.2556160374777743</v>
      </c>
      <c r="AX256" s="23">
        <f t="shared" si="65"/>
        <v>-0.13198024788983154</v>
      </c>
      <c r="AY256">
        <f t="shared" si="65"/>
        <v>-0.16739139705303807</v>
      </c>
      <c r="AZ256">
        <f t="shared" si="66"/>
        <v>-5.2259448417232068E-2</v>
      </c>
      <c r="BA256">
        <f t="shared" si="67"/>
        <v>-0.11086348496999787</v>
      </c>
      <c r="BB256">
        <f t="shared" si="68"/>
        <v>-4.8186607564705053E-2</v>
      </c>
    </row>
    <row r="257" spans="1:54" x14ac:dyDescent="0.35">
      <c r="A257" s="5">
        <v>35521</v>
      </c>
      <c r="B257">
        <v>129260.1326</v>
      </c>
      <c r="C257">
        <v>6890.22066</v>
      </c>
      <c r="D257">
        <v>2646.0470350000001</v>
      </c>
      <c r="E257">
        <v>2154.4294249999998</v>
      </c>
      <c r="F257">
        <v>1024.523001</v>
      </c>
      <c r="G257">
        <v>703.32127119999996</v>
      </c>
      <c r="H257">
        <v>390.76076870000003</v>
      </c>
      <c r="I257" s="7">
        <v>5.0999999999999996</v>
      </c>
      <c r="J257">
        <v>109755.5367</v>
      </c>
      <c r="K257">
        <v>4917.6310370000001</v>
      </c>
      <c r="L257">
        <v>1998.855086</v>
      </c>
      <c r="M257">
        <v>1591.161014</v>
      </c>
      <c r="N257">
        <v>709.17192550000004</v>
      </c>
      <c r="O257">
        <v>453.97072989999998</v>
      </c>
      <c r="P257">
        <v>215.64950099999999</v>
      </c>
      <c r="Q257" s="7">
        <v>4.3</v>
      </c>
      <c r="R257">
        <v>13861.913189999999</v>
      </c>
      <c r="S257">
        <v>1562.627152</v>
      </c>
      <c r="T257">
        <v>526.45875249999995</v>
      </c>
      <c r="U257">
        <v>426.85140100000001</v>
      </c>
      <c r="V257">
        <v>277.6012384</v>
      </c>
      <c r="W257">
        <v>188.14126039999999</v>
      </c>
      <c r="X257">
        <v>130.7523099</v>
      </c>
      <c r="Y257" s="7">
        <v>10.199999999999999</v>
      </c>
      <c r="Z257">
        <v>5644.6377560000001</v>
      </c>
      <c r="AA257">
        <v>426.44119110000003</v>
      </c>
      <c r="AB257">
        <v>129.67055300000001</v>
      </c>
      <c r="AC257">
        <v>121.6998171</v>
      </c>
      <c r="AD257">
        <v>56.267924200000003</v>
      </c>
      <c r="AE257">
        <v>67.677729470000003</v>
      </c>
      <c r="AF257">
        <v>38.60567022</v>
      </c>
      <c r="AG257" s="7">
        <f t="shared" si="52"/>
        <v>7.0241417516683775</v>
      </c>
      <c r="AH257">
        <f>Sheet1!C557</f>
        <v>3.47</v>
      </c>
      <c r="AI257">
        <f t="shared" si="53"/>
        <v>4.2067802414673388</v>
      </c>
      <c r="AJ257">
        <f t="shared" si="54"/>
        <v>3.8627710260899493</v>
      </c>
      <c r="AK257">
        <f t="shared" si="55"/>
        <v>5.9492856714062734</v>
      </c>
      <c r="AL257">
        <f t="shared" si="56"/>
        <v>4.9369800362457683</v>
      </c>
      <c r="AM257">
        <f t="shared" si="57"/>
        <v>4.1475763278488138</v>
      </c>
      <c r="AN257">
        <f t="shared" si="58"/>
        <v>4.1571610851802951</v>
      </c>
      <c r="AO257" s="12">
        <v>202674</v>
      </c>
      <c r="AP257" s="12">
        <v>169675</v>
      </c>
      <c r="AQ257" s="12">
        <v>23923</v>
      </c>
      <c r="AR257" s="12">
        <f t="shared" si="59"/>
        <v>9076</v>
      </c>
      <c r="AS257" s="7">
        <f t="shared" si="60"/>
        <v>1.62924053973028</v>
      </c>
      <c r="AT257">
        <f t="shared" si="61"/>
        <v>1.4586150226995167</v>
      </c>
      <c r="AU257">
        <f t="shared" si="62"/>
        <v>2.3223877202902252</v>
      </c>
      <c r="AV257">
        <f t="shared" si="63"/>
        <v>1.9493530371753622</v>
      </c>
      <c r="AW257">
        <f t="shared" si="64"/>
        <v>1.2441545939587679</v>
      </c>
      <c r="AX257" s="23">
        <f t="shared" si="65"/>
        <v>-0.15139833374693312</v>
      </c>
      <c r="AY257">
        <f t="shared" si="65"/>
        <v>-0.19038091527773693</v>
      </c>
      <c r="AZ257">
        <f t="shared" si="66"/>
        <v>-8.1246985290484464E-2</v>
      </c>
      <c r="BA257">
        <f t="shared" si="67"/>
        <v>7.1816173935107752E-2</v>
      </c>
      <c r="BB257">
        <f t="shared" si="68"/>
        <v>-3.6725164045698699E-2</v>
      </c>
    </row>
    <row r="258" spans="1:54" x14ac:dyDescent="0.35">
      <c r="A258" s="5">
        <v>35551</v>
      </c>
      <c r="B258">
        <v>129515.9893</v>
      </c>
      <c r="C258">
        <v>6851.6860079999997</v>
      </c>
      <c r="D258">
        <v>2635.5244790000002</v>
      </c>
      <c r="E258">
        <v>2116.7015000000001</v>
      </c>
      <c r="F258">
        <v>1017.837974</v>
      </c>
      <c r="G258">
        <v>687.62039749999997</v>
      </c>
      <c r="H258">
        <v>341.87795729999999</v>
      </c>
      <c r="I258" s="7">
        <v>4.9000000000000004</v>
      </c>
      <c r="J258">
        <v>109923.7211</v>
      </c>
      <c r="K258">
        <v>4902.0502690000003</v>
      </c>
      <c r="L258">
        <v>1986.3103169999999</v>
      </c>
      <c r="M258">
        <v>1498.5761259999999</v>
      </c>
      <c r="N258">
        <v>693.09016750000001</v>
      </c>
      <c r="O258">
        <v>456.86268130000002</v>
      </c>
      <c r="P258">
        <v>212.12960580000001</v>
      </c>
      <c r="Q258" s="7">
        <v>4.0999999999999996</v>
      </c>
      <c r="R258">
        <v>13873.435219999999</v>
      </c>
      <c r="S258">
        <v>1605.0131289999999</v>
      </c>
      <c r="T258">
        <v>526.11800070000004</v>
      </c>
      <c r="U258">
        <v>509.54406799999998</v>
      </c>
      <c r="V258">
        <v>260.23653230000002</v>
      </c>
      <c r="W258">
        <v>199.45321730000001</v>
      </c>
      <c r="X258">
        <v>115.30930290000001</v>
      </c>
      <c r="Y258" s="7">
        <v>10.3</v>
      </c>
      <c r="Z258">
        <v>5699.3003589999998</v>
      </c>
      <c r="AA258">
        <v>394.3629717</v>
      </c>
      <c r="AB258">
        <v>135.0148595</v>
      </c>
      <c r="AC258">
        <v>115.11542900000001</v>
      </c>
      <c r="AD258">
        <v>63.501917059999997</v>
      </c>
      <c r="AE258">
        <v>43.904054180000003</v>
      </c>
      <c r="AF258">
        <v>24.283563569999998</v>
      </c>
      <c r="AG258" s="7">
        <f t="shared" si="52"/>
        <v>6.4716895289109804</v>
      </c>
      <c r="AH258">
        <f>Sheet1!C558</f>
        <v>3.27</v>
      </c>
      <c r="AI258">
        <f t="shared" si="53"/>
        <v>4.0028739675388234</v>
      </c>
      <c r="AJ258">
        <f t="shared" si="54"/>
        <v>3.6615570458481184</v>
      </c>
      <c r="AK258">
        <f t="shared" si="55"/>
        <v>5.8035334064688557</v>
      </c>
      <c r="AL258">
        <f t="shared" si="56"/>
        <v>4.6002635532694107</v>
      </c>
      <c r="AM258">
        <f t="shared" si="57"/>
        <v>3.9474403327997867</v>
      </c>
      <c r="AN258">
        <f t="shared" si="58"/>
        <v>3.956592163849225</v>
      </c>
      <c r="AO258" s="12">
        <v>202832</v>
      </c>
      <c r="AP258" s="12">
        <v>169782</v>
      </c>
      <c r="AQ258" s="12">
        <v>23950</v>
      </c>
      <c r="AR258" s="12">
        <f t="shared" si="59"/>
        <v>9100</v>
      </c>
      <c r="AS258" s="7">
        <f t="shared" si="60"/>
        <v>1.589235205116581</v>
      </c>
      <c r="AT258">
        <f t="shared" si="61"/>
        <v>1.410986973710262</v>
      </c>
      <c r="AU258">
        <f t="shared" si="62"/>
        <v>2.33214389523559</v>
      </c>
      <c r="AV258">
        <f t="shared" si="63"/>
        <v>1.8674372071764427</v>
      </c>
      <c r="AW258">
        <f t="shared" si="64"/>
        <v>1.1847899849091621</v>
      </c>
      <c r="AX258" s="23">
        <f t="shared" si="65"/>
        <v>-0.19140366836063216</v>
      </c>
      <c r="AY258">
        <f t="shared" si="65"/>
        <v>-0.23800896426699159</v>
      </c>
      <c r="AZ258">
        <f t="shared" si="66"/>
        <v>-7.1490810345119726E-2</v>
      </c>
      <c r="BA258">
        <f t="shared" si="67"/>
        <v>-1.0099656063811802E-2</v>
      </c>
      <c r="BB258">
        <f t="shared" si="68"/>
        <v>2.2639445003907133E-2</v>
      </c>
    </row>
    <row r="259" spans="1:54" x14ac:dyDescent="0.35">
      <c r="A259" s="5">
        <v>35582</v>
      </c>
      <c r="B259">
        <v>129583.712</v>
      </c>
      <c r="C259">
        <v>6867.1124159999999</v>
      </c>
      <c r="D259">
        <v>2715.9561520000002</v>
      </c>
      <c r="E259">
        <v>2123.4540919999999</v>
      </c>
      <c r="F259">
        <v>985.89542510000001</v>
      </c>
      <c r="G259">
        <v>666.90604059999998</v>
      </c>
      <c r="H259">
        <v>375.67696899999999</v>
      </c>
      <c r="I259" s="7">
        <v>5</v>
      </c>
      <c r="J259">
        <v>110003.7279</v>
      </c>
      <c r="K259">
        <v>4900.9345359999998</v>
      </c>
      <c r="L259">
        <v>2036.9860000000001</v>
      </c>
      <c r="M259">
        <v>1510.388739</v>
      </c>
      <c r="N259">
        <v>668.82728989999998</v>
      </c>
      <c r="O259">
        <v>458.20877710000002</v>
      </c>
      <c r="P259">
        <v>213.75700079999999</v>
      </c>
      <c r="Q259" s="7">
        <v>4.2</v>
      </c>
      <c r="R259">
        <v>13809.705169999999</v>
      </c>
      <c r="S259">
        <v>1655.877232</v>
      </c>
      <c r="T259">
        <v>565.58356289999995</v>
      </c>
      <c r="U259">
        <v>512.16487859999995</v>
      </c>
      <c r="V259">
        <v>267.52212179999998</v>
      </c>
      <c r="W259">
        <v>174.19357529999999</v>
      </c>
      <c r="X259">
        <v>110.16033779999999</v>
      </c>
      <c r="Y259" s="7">
        <v>10.8</v>
      </c>
      <c r="Z259">
        <v>5729.6217269999997</v>
      </c>
      <c r="AA259">
        <v>330.99823170000002</v>
      </c>
      <c r="AB259">
        <v>120.48414200000001</v>
      </c>
      <c r="AC259">
        <v>96.773683759999997</v>
      </c>
      <c r="AD259">
        <v>35.872461459999997</v>
      </c>
      <c r="AE259">
        <v>43.925690289999999</v>
      </c>
      <c r="AF259">
        <v>33.83971064</v>
      </c>
      <c r="AG259" s="7">
        <f t="shared" ref="AG259:AG322" si="69">AA259/SUM(Z259:AA259)*100</f>
        <v>5.46145829891302</v>
      </c>
      <c r="AH259">
        <f>Sheet1!C559</f>
        <v>3.58</v>
      </c>
      <c r="AI259">
        <f t="shared" ref="AI259:AI322" si="70">SQRT(I259*AH259)</f>
        <v>4.2308391602612359</v>
      </c>
      <c r="AJ259">
        <f t="shared" ref="AJ259:AJ322" si="71">SQRT(Q259*AH259)</f>
        <v>3.8776281410161033</v>
      </c>
      <c r="AK259">
        <f t="shared" ref="AK259:AK322" si="72">SQRT(Y259*AH259)</f>
        <v>6.2180382758551751</v>
      </c>
      <c r="AL259">
        <f t="shared" ref="AL259:AL322" si="73">SQRT(AG259*AH259)</f>
        <v>4.4217666955763972</v>
      </c>
      <c r="AM259">
        <f t="shared" ref="AM259:AM322" si="74">AJ259*(J259+K259)/(B259+C259)+AK259*(R259+S259)/(B259+C259)+AL259*(Z259+AA259)/(B259+C259)</f>
        <v>4.1664957749502545</v>
      </c>
      <c r="AN259">
        <f t="shared" ref="AN259:AN322" si="75">AJ259*AP259/AO259+AK259*AQ259/AO259+AL259*AR259/AO259</f>
        <v>4.1785326657625763</v>
      </c>
      <c r="AO259" s="12">
        <v>203000</v>
      </c>
      <c r="AP259" s="12">
        <v>169897</v>
      </c>
      <c r="AQ259" s="12">
        <v>23978</v>
      </c>
      <c r="AR259" s="12">
        <f t="shared" ref="AR259:AR322" si="76">AO259-AP259-AQ259</f>
        <v>9125</v>
      </c>
      <c r="AS259" s="7">
        <f t="shared" ref="AS259:AS322" si="77">LN(I259)</f>
        <v>1.6094379124341003</v>
      </c>
      <c r="AT259">
        <f t="shared" ref="AT259:AT322" si="78">LN(Q259)</f>
        <v>1.4350845252893227</v>
      </c>
      <c r="AU259">
        <f t="shared" ref="AU259:AU322" si="79">LN(Y259)</f>
        <v>2.379546134130174</v>
      </c>
      <c r="AV259">
        <f t="shared" ref="AV259:AV322" si="80">LN(AG259)</f>
        <v>1.6977158418082474</v>
      </c>
      <c r="AW259">
        <f t="shared" ref="AW259:AW322" si="81">LN(AH259)</f>
        <v>1.275362800412609</v>
      </c>
      <c r="AX259" s="23">
        <f t="shared" ref="AX259:AY322" si="82">AS259-AS$576</f>
        <v>-0.17120096104311289</v>
      </c>
      <c r="AY259">
        <f t="shared" si="82"/>
        <v>-0.2139114126879309</v>
      </c>
      <c r="AZ259">
        <f t="shared" ref="AZ259:AZ322" si="83">AU259-AU$576</f>
        <v>-2.4088571450535667E-2</v>
      </c>
      <c r="BA259">
        <f t="shared" ref="BA259:BA322" si="84">AV259-AV$576</f>
        <v>-0.17982102143200707</v>
      </c>
      <c r="BB259">
        <f t="shared" ref="BB259:BB322" si="85">-AW259+AW$576</f>
        <v>-6.7933370499539736E-2</v>
      </c>
    </row>
    <row r="260" spans="1:54" x14ac:dyDescent="0.35">
      <c r="A260" s="5">
        <v>35612</v>
      </c>
      <c r="B260">
        <v>129910.6272</v>
      </c>
      <c r="C260">
        <v>6662.4523579999995</v>
      </c>
      <c r="D260">
        <v>2544.248713</v>
      </c>
      <c r="E260">
        <v>2065.1840240000001</v>
      </c>
      <c r="F260">
        <v>968.85121779999997</v>
      </c>
      <c r="G260">
        <v>664.8537139</v>
      </c>
      <c r="H260">
        <v>427.65347960000003</v>
      </c>
      <c r="I260" s="7">
        <v>4.9000000000000004</v>
      </c>
      <c r="J260">
        <v>110030.6609</v>
      </c>
      <c r="K260">
        <v>4857.7076779999998</v>
      </c>
      <c r="L260">
        <v>2018.7430139999999</v>
      </c>
      <c r="M260">
        <v>1473.128541</v>
      </c>
      <c r="N260">
        <v>660.95011509999995</v>
      </c>
      <c r="O260">
        <v>447.21840370000001</v>
      </c>
      <c r="P260">
        <v>255.856718</v>
      </c>
      <c r="Q260" s="7">
        <v>4.2</v>
      </c>
      <c r="R260">
        <v>14106.252990000001</v>
      </c>
      <c r="S260">
        <v>1485.4307369999999</v>
      </c>
      <c r="T260">
        <v>401.94754019999999</v>
      </c>
      <c r="U260">
        <v>486.51491900000002</v>
      </c>
      <c r="V260">
        <v>294.89071289999998</v>
      </c>
      <c r="W260">
        <v>174.5323965</v>
      </c>
      <c r="X260">
        <v>123.1239296</v>
      </c>
      <c r="Y260" s="7">
        <v>9.5</v>
      </c>
      <c r="Z260">
        <v>5761.3677369999996</v>
      </c>
      <c r="AA260">
        <v>342.5929127</v>
      </c>
      <c r="AB260">
        <v>118.4756886</v>
      </c>
      <c r="AC260">
        <v>105.9691399</v>
      </c>
      <c r="AD260">
        <v>45.076356369999999</v>
      </c>
      <c r="AE260">
        <v>32.556765720000001</v>
      </c>
      <c r="AF260">
        <v>37.336464550000002</v>
      </c>
      <c r="AG260" s="7">
        <f t="shared" si="69"/>
        <v>5.6126330486229126</v>
      </c>
      <c r="AH260">
        <f>Sheet1!C560</f>
        <v>3.45</v>
      </c>
      <c r="AI260">
        <f t="shared" si="70"/>
        <v>4.1115690435647556</v>
      </c>
      <c r="AJ260">
        <f t="shared" si="71"/>
        <v>3.8065732621348563</v>
      </c>
      <c r="AK260">
        <f t="shared" si="72"/>
        <v>5.7249454145869372</v>
      </c>
      <c r="AL260">
        <f t="shared" si="73"/>
        <v>4.4004072558967824</v>
      </c>
      <c r="AM260">
        <f t="shared" si="74"/>
        <v>4.0524270576727766</v>
      </c>
      <c r="AN260">
        <f t="shared" si="75"/>
        <v>4.059991761956117</v>
      </c>
      <c r="AO260" s="12">
        <v>203166</v>
      </c>
      <c r="AP260" s="12">
        <v>170010</v>
      </c>
      <c r="AQ260" s="12">
        <v>24006</v>
      </c>
      <c r="AR260" s="12">
        <f t="shared" si="76"/>
        <v>9150</v>
      </c>
      <c r="AS260" s="7">
        <f t="shared" si="77"/>
        <v>1.589235205116581</v>
      </c>
      <c r="AT260">
        <f t="shared" si="78"/>
        <v>1.4350845252893227</v>
      </c>
      <c r="AU260">
        <f t="shared" si="79"/>
        <v>2.2512917986064953</v>
      </c>
      <c r="AV260">
        <f t="shared" si="80"/>
        <v>1.7250199585553976</v>
      </c>
      <c r="AW260">
        <f t="shared" si="81"/>
        <v>1.2383742310432684</v>
      </c>
      <c r="AX260" s="23">
        <f t="shared" si="82"/>
        <v>-0.19140366836063216</v>
      </c>
      <c r="AY260">
        <f t="shared" si="82"/>
        <v>-0.2139114126879309</v>
      </c>
      <c r="AZ260">
        <f t="shared" si="83"/>
        <v>-0.15234290697421438</v>
      </c>
      <c r="BA260">
        <f t="shared" si="84"/>
        <v>-0.1525169046848569</v>
      </c>
      <c r="BB260">
        <f t="shared" si="85"/>
        <v>-3.0944801130199151E-2</v>
      </c>
    </row>
    <row r="261" spans="1:54" x14ac:dyDescent="0.35">
      <c r="A261" s="5">
        <v>35643</v>
      </c>
      <c r="B261">
        <v>130345.32769999999</v>
      </c>
      <c r="C261">
        <v>6658.9953020000003</v>
      </c>
      <c r="D261">
        <v>2598.0679190000001</v>
      </c>
      <c r="E261">
        <v>2094.2736070000001</v>
      </c>
      <c r="F261">
        <v>879.99239939999995</v>
      </c>
      <c r="G261">
        <v>647.30775800000004</v>
      </c>
      <c r="H261">
        <v>419.4971041</v>
      </c>
      <c r="I261" s="7">
        <v>4.8</v>
      </c>
      <c r="J261">
        <v>110160.2677</v>
      </c>
      <c r="K261">
        <v>4789.1236710000003</v>
      </c>
      <c r="L261">
        <v>1982.4777509999999</v>
      </c>
      <c r="M261">
        <v>1483.976801</v>
      </c>
      <c r="N261">
        <v>607.94886659999997</v>
      </c>
      <c r="O261">
        <v>428.55373020000002</v>
      </c>
      <c r="P261">
        <v>267.5174035</v>
      </c>
      <c r="Q261" s="7">
        <v>4.2</v>
      </c>
      <c r="R261">
        <v>14401.68447</v>
      </c>
      <c r="S261">
        <v>1479.4687080000001</v>
      </c>
      <c r="T261">
        <v>461.94298029999999</v>
      </c>
      <c r="U261">
        <v>496.07013030000002</v>
      </c>
      <c r="V261">
        <v>200.00037889999999</v>
      </c>
      <c r="W261">
        <v>186.64500419999999</v>
      </c>
      <c r="X261">
        <v>114.09029719999999</v>
      </c>
      <c r="Y261" s="7">
        <v>9.4</v>
      </c>
      <c r="Z261">
        <v>5775.5417299999999</v>
      </c>
      <c r="AA261">
        <v>332.78447970000002</v>
      </c>
      <c r="AB261">
        <v>123.97905230000001</v>
      </c>
      <c r="AC261">
        <v>98.811449249999995</v>
      </c>
      <c r="AD261">
        <v>59.662824039999997</v>
      </c>
      <c r="AE261">
        <v>17.13659809</v>
      </c>
      <c r="AF261">
        <v>32.882610890000002</v>
      </c>
      <c r="AG261" s="7">
        <f t="shared" si="69"/>
        <v>5.448046948958611</v>
      </c>
      <c r="AH261">
        <f>Sheet1!C561</f>
        <v>3.51</v>
      </c>
      <c r="AI261">
        <f t="shared" si="70"/>
        <v>4.1046315303568965</v>
      </c>
      <c r="AJ261">
        <f t="shared" si="71"/>
        <v>3.8395312213862773</v>
      </c>
      <c r="AK261">
        <f t="shared" si="72"/>
        <v>5.7440403898301415</v>
      </c>
      <c r="AL261">
        <f t="shared" si="73"/>
        <v>4.3729446361513338</v>
      </c>
      <c r="AM261">
        <f t="shared" si="74"/>
        <v>4.082244431558717</v>
      </c>
      <c r="AN261">
        <f t="shared" si="75"/>
        <v>4.0887548558079825</v>
      </c>
      <c r="AO261" s="12">
        <v>203364</v>
      </c>
      <c r="AP261" s="12">
        <v>170148</v>
      </c>
      <c r="AQ261" s="12">
        <v>24043</v>
      </c>
      <c r="AR261" s="12">
        <f t="shared" si="76"/>
        <v>9173</v>
      </c>
      <c r="AS261" s="7">
        <f t="shared" si="77"/>
        <v>1.5686159179138452</v>
      </c>
      <c r="AT261">
        <f t="shared" si="78"/>
        <v>1.4350845252893227</v>
      </c>
      <c r="AU261">
        <f t="shared" si="79"/>
        <v>2.2407096892759584</v>
      </c>
      <c r="AV261">
        <f t="shared" si="80"/>
        <v>1.6952571864603385</v>
      </c>
      <c r="AW261">
        <f t="shared" si="81"/>
        <v>1.2556160374777743</v>
      </c>
      <c r="AX261" s="23">
        <f t="shared" si="82"/>
        <v>-0.21202295556336792</v>
      </c>
      <c r="AY261">
        <f t="shared" si="82"/>
        <v>-0.2139114126879309</v>
      </c>
      <c r="AZ261">
        <f t="shared" si="83"/>
        <v>-0.16292501630475131</v>
      </c>
      <c r="BA261">
        <f t="shared" si="84"/>
        <v>-0.18227967677991597</v>
      </c>
      <c r="BB261">
        <f t="shared" si="85"/>
        <v>-4.8186607564705053E-2</v>
      </c>
    </row>
    <row r="262" spans="1:54" x14ac:dyDescent="0.35">
      <c r="A262" s="5">
        <v>35674</v>
      </c>
      <c r="B262">
        <v>130130.4648</v>
      </c>
      <c r="C262">
        <v>6724.4039970000003</v>
      </c>
      <c r="D262">
        <v>2606.0047220000001</v>
      </c>
      <c r="E262">
        <v>2100.5459129999999</v>
      </c>
      <c r="F262">
        <v>976.73087629999998</v>
      </c>
      <c r="G262">
        <v>647.82567649999999</v>
      </c>
      <c r="H262">
        <v>420.68626949999998</v>
      </c>
      <c r="I262" s="7">
        <v>4.9000000000000004</v>
      </c>
      <c r="J262">
        <v>110141.3861</v>
      </c>
      <c r="K262">
        <v>4894.0550519999997</v>
      </c>
      <c r="L262">
        <v>2016.40104</v>
      </c>
      <c r="M262">
        <v>1531.776382</v>
      </c>
      <c r="N262">
        <v>668.84170140000003</v>
      </c>
      <c r="O262">
        <v>425.30092669999999</v>
      </c>
      <c r="P262">
        <v>268.47591319999998</v>
      </c>
      <c r="Q262" s="7">
        <v>4.2</v>
      </c>
      <c r="R262">
        <v>14269.73299</v>
      </c>
      <c r="S262">
        <v>1515.3852750000001</v>
      </c>
      <c r="T262">
        <v>485.70417190000001</v>
      </c>
      <c r="U262">
        <v>475.0823747</v>
      </c>
      <c r="V262">
        <v>264.06619060000003</v>
      </c>
      <c r="W262">
        <v>178.941744</v>
      </c>
      <c r="X262">
        <v>123.63622820000001</v>
      </c>
      <c r="Y262" s="7">
        <v>9.5</v>
      </c>
      <c r="Z262">
        <v>5758.8753029999998</v>
      </c>
      <c r="AA262">
        <v>325.02716429999998</v>
      </c>
      <c r="AB262">
        <v>111.96772249999999</v>
      </c>
      <c r="AC262">
        <v>93.371193779999999</v>
      </c>
      <c r="AD262">
        <v>49.834333260000001</v>
      </c>
      <c r="AE262">
        <v>49.11348606</v>
      </c>
      <c r="AF262">
        <v>29.006073579999999</v>
      </c>
      <c r="AG262" s="7">
        <f t="shared" si="69"/>
        <v>5.3424124736872249</v>
      </c>
      <c r="AH262">
        <f>Sheet1!C562</f>
        <v>3.69</v>
      </c>
      <c r="AI262">
        <f t="shared" si="70"/>
        <v>4.2521759135764832</v>
      </c>
      <c r="AJ262">
        <f t="shared" si="71"/>
        <v>3.9367499285578202</v>
      </c>
      <c r="AK262">
        <f t="shared" si="72"/>
        <v>5.9207263067971656</v>
      </c>
      <c r="AL262">
        <f t="shared" si="73"/>
        <v>4.4399889670928081</v>
      </c>
      <c r="AM262">
        <f t="shared" si="74"/>
        <v>4.1893839406354552</v>
      </c>
      <c r="AN262">
        <f t="shared" si="75"/>
        <v>4.1941819228588715</v>
      </c>
      <c r="AO262" s="12">
        <v>203570</v>
      </c>
      <c r="AP262" s="12">
        <v>170290</v>
      </c>
      <c r="AQ262" s="12">
        <v>24081</v>
      </c>
      <c r="AR262" s="12">
        <f t="shared" si="76"/>
        <v>9199</v>
      </c>
      <c r="AS262" s="7">
        <f t="shared" si="77"/>
        <v>1.589235205116581</v>
      </c>
      <c r="AT262">
        <f t="shared" si="78"/>
        <v>1.4350845252893227</v>
      </c>
      <c r="AU262">
        <f t="shared" si="79"/>
        <v>2.2512917986064953</v>
      </c>
      <c r="AV262">
        <f t="shared" si="80"/>
        <v>1.6756773250516419</v>
      </c>
      <c r="AW262">
        <f t="shared" si="81"/>
        <v>1.3056264580524357</v>
      </c>
      <c r="AX262" s="23">
        <f t="shared" si="82"/>
        <v>-0.19140366836063216</v>
      </c>
      <c r="AY262">
        <f t="shared" si="82"/>
        <v>-0.2139114126879309</v>
      </c>
      <c r="AZ262">
        <f t="shared" si="83"/>
        <v>-0.15234290697421438</v>
      </c>
      <c r="BA262">
        <f t="shared" si="84"/>
        <v>-0.20185953818861258</v>
      </c>
      <c r="BB262">
        <f t="shared" si="85"/>
        <v>-9.8197028139366482E-2</v>
      </c>
    </row>
    <row r="263" spans="1:54" x14ac:dyDescent="0.35">
      <c r="A263" s="5">
        <v>35704</v>
      </c>
      <c r="B263">
        <v>130357.1257</v>
      </c>
      <c r="C263">
        <v>6545.1913000000004</v>
      </c>
      <c r="D263">
        <v>2596.4743090000002</v>
      </c>
      <c r="E263">
        <v>2016.501242</v>
      </c>
      <c r="F263">
        <v>881.18458199999998</v>
      </c>
      <c r="G263">
        <v>601.92739740000002</v>
      </c>
      <c r="H263">
        <v>450.07350709999997</v>
      </c>
      <c r="I263" s="7">
        <v>4.7</v>
      </c>
      <c r="J263">
        <v>110342.7328</v>
      </c>
      <c r="K263">
        <v>4774.390907</v>
      </c>
      <c r="L263">
        <v>1996.2327</v>
      </c>
      <c r="M263">
        <v>1458.3640580000001</v>
      </c>
      <c r="N263">
        <v>633.2049409</v>
      </c>
      <c r="O263">
        <v>378.43980790000001</v>
      </c>
      <c r="P263">
        <v>312.49013309999998</v>
      </c>
      <c r="Q263" s="7">
        <v>4.0999999999999996</v>
      </c>
      <c r="R263">
        <v>14104.95686</v>
      </c>
      <c r="S263">
        <v>1499.187232</v>
      </c>
      <c r="T263">
        <v>546.4094844</v>
      </c>
      <c r="U263">
        <v>443.5003342</v>
      </c>
      <c r="V263">
        <v>203.46687180000001</v>
      </c>
      <c r="W263">
        <v>176.1573492</v>
      </c>
      <c r="X263">
        <v>131.6075688</v>
      </c>
      <c r="Y263" s="7">
        <v>9.5</v>
      </c>
      <c r="Z263">
        <v>5815.291389</v>
      </c>
      <c r="AA263">
        <v>266.60596029999999</v>
      </c>
      <c r="AB263">
        <v>107.6417507</v>
      </c>
      <c r="AC263">
        <v>72.239565949999999</v>
      </c>
      <c r="AD263">
        <v>39.189041109999998</v>
      </c>
      <c r="AE263">
        <v>34.255110539999997</v>
      </c>
      <c r="AF263">
        <v>24.411752029999999</v>
      </c>
      <c r="AG263" s="7">
        <f t="shared" si="69"/>
        <v>4.3835984888940152</v>
      </c>
      <c r="AH263">
        <f>Sheet1!C563</f>
        <v>3.62</v>
      </c>
      <c r="AI263">
        <f t="shared" si="70"/>
        <v>4.1248030256001318</v>
      </c>
      <c r="AJ263">
        <f t="shared" si="71"/>
        <v>3.8525316351718644</v>
      </c>
      <c r="AK263">
        <f t="shared" si="72"/>
        <v>5.8642987645583</v>
      </c>
      <c r="AL263">
        <f t="shared" si="73"/>
        <v>3.9835444681585188</v>
      </c>
      <c r="AM263">
        <f t="shared" si="74"/>
        <v>4.0848631677550618</v>
      </c>
      <c r="AN263">
        <f t="shared" si="75"/>
        <v>4.0965658468844994</v>
      </c>
      <c r="AO263" s="12">
        <v>203767</v>
      </c>
      <c r="AP263" s="12">
        <v>170427</v>
      </c>
      <c r="AQ263" s="12">
        <v>24117</v>
      </c>
      <c r="AR263" s="12">
        <f t="shared" si="76"/>
        <v>9223</v>
      </c>
      <c r="AS263" s="7">
        <f t="shared" si="77"/>
        <v>1.547562508716013</v>
      </c>
      <c r="AT263">
        <f t="shared" si="78"/>
        <v>1.410986973710262</v>
      </c>
      <c r="AU263">
        <f t="shared" si="79"/>
        <v>2.2512917986064953</v>
      </c>
      <c r="AV263">
        <f t="shared" si="80"/>
        <v>1.4778699598890042</v>
      </c>
      <c r="AW263">
        <f t="shared" si="81"/>
        <v>1.2864740258376797</v>
      </c>
      <c r="AX263" s="23">
        <f t="shared" si="82"/>
        <v>-0.23307636476120019</v>
      </c>
      <c r="AY263">
        <f t="shared" si="82"/>
        <v>-0.23800896426699159</v>
      </c>
      <c r="AZ263">
        <f t="shared" si="83"/>
        <v>-0.15234290697421438</v>
      </c>
      <c r="BA263">
        <f t="shared" si="84"/>
        <v>-0.39966690335125032</v>
      </c>
      <c r="BB263">
        <f t="shared" si="85"/>
        <v>-7.9044595924610439E-2</v>
      </c>
    </row>
    <row r="264" spans="1:54" x14ac:dyDescent="0.35">
      <c r="A264" s="5">
        <v>35735</v>
      </c>
      <c r="B264">
        <v>130805.5852</v>
      </c>
      <c r="C264">
        <v>6423.9492819999996</v>
      </c>
      <c r="D264">
        <v>2613.5684809999998</v>
      </c>
      <c r="E264">
        <v>2024.284328</v>
      </c>
      <c r="F264">
        <v>839.4543334</v>
      </c>
      <c r="G264">
        <v>552.33898180000006</v>
      </c>
      <c r="H264">
        <v>407.5716142</v>
      </c>
      <c r="I264" s="7">
        <v>4.5999999999999996</v>
      </c>
      <c r="J264">
        <v>110938.7291</v>
      </c>
      <c r="K264">
        <v>4563.7901840000004</v>
      </c>
      <c r="L264">
        <v>1954.5852709999999</v>
      </c>
      <c r="M264">
        <v>1432.307382</v>
      </c>
      <c r="N264">
        <v>573.43624209999996</v>
      </c>
      <c r="O264">
        <v>361.40432079999999</v>
      </c>
      <c r="P264">
        <v>251.08511419999999</v>
      </c>
      <c r="Q264" s="7">
        <v>3.9</v>
      </c>
      <c r="R264">
        <v>14109.8356</v>
      </c>
      <c r="S264">
        <v>1510.9935129999999</v>
      </c>
      <c r="T264">
        <v>509.87116459999999</v>
      </c>
      <c r="U264">
        <v>484.9883178</v>
      </c>
      <c r="V264">
        <v>243.60829190000001</v>
      </c>
      <c r="W264">
        <v>145.96372299999999</v>
      </c>
      <c r="X264">
        <v>131.5398294</v>
      </c>
      <c r="Y264" s="7">
        <v>9.5</v>
      </c>
      <c r="Z264">
        <v>5876.3498319999999</v>
      </c>
      <c r="AA264">
        <v>342.28160200000002</v>
      </c>
      <c r="AB264">
        <v>144.1694272</v>
      </c>
      <c r="AC264">
        <v>103.2690264</v>
      </c>
      <c r="AD264">
        <v>20.714039140000001</v>
      </c>
      <c r="AE264">
        <v>35.223508099999997</v>
      </c>
      <c r="AF264">
        <v>27.498115439999999</v>
      </c>
      <c r="AG264" s="7">
        <f t="shared" si="69"/>
        <v>5.5041307019514871</v>
      </c>
      <c r="AH264">
        <f>Sheet1!C564</f>
        <v>3.85</v>
      </c>
      <c r="AI264">
        <f t="shared" si="70"/>
        <v>4.2083250825001626</v>
      </c>
      <c r="AJ264">
        <f t="shared" si="71"/>
        <v>3.8749193539995126</v>
      </c>
      <c r="AK264">
        <f t="shared" si="72"/>
        <v>6.0477268456834263</v>
      </c>
      <c r="AL264">
        <f t="shared" si="73"/>
        <v>4.6033578182141381</v>
      </c>
      <c r="AM264">
        <f t="shared" si="74"/>
        <v>4.1584345729376846</v>
      </c>
      <c r="AN264">
        <f t="shared" si="75"/>
        <v>4.165233702734036</v>
      </c>
      <c r="AO264" s="12">
        <v>203941</v>
      </c>
      <c r="AP264" s="12">
        <v>170545</v>
      </c>
      <c r="AQ264" s="12">
        <v>24149</v>
      </c>
      <c r="AR264" s="12">
        <f t="shared" si="76"/>
        <v>9247</v>
      </c>
      <c r="AS264" s="7">
        <f t="shared" si="77"/>
        <v>1.5260563034950492</v>
      </c>
      <c r="AT264">
        <f t="shared" si="78"/>
        <v>1.3609765531356006</v>
      </c>
      <c r="AU264">
        <f t="shared" si="79"/>
        <v>2.2512917986064953</v>
      </c>
      <c r="AV264">
        <f t="shared" si="80"/>
        <v>1.7054988470699306</v>
      </c>
      <c r="AW264">
        <f t="shared" si="81"/>
        <v>1.3480731482996928</v>
      </c>
      <c r="AX264" s="23">
        <f t="shared" si="82"/>
        <v>-0.254582569982164</v>
      </c>
      <c r="AY264">
        <f t="shared" si="82"/>
        <v>-0.28801938484165301</v>
      </c>
      <c r="AZ264">
        <f t="shared" si="83"/>
        <v>-0.15234290697421438</v>
      </c>
      <c r="BA264">
        <f t="shared" si="84"/>
        <v>-0.17203801617032388</v>
      </c>
      <c r="BB264">
        <f t="shared" si="85"/>
        <v>-0.1406437183866236</v>
      </c>
    </row>
    <row r="265" spans="1:54" x14ac:dyDescent="0.35">
      <c r="A265" s="5">
        <v>35765</v>
      </c>
      <c r="B265">
        <v>130908.65360000001</v>
      </c>
      <c r="C265">
        <v>6563.303175</v>
      </c>
      <c r="D265">
        <v>2679.9272919999999</v>
      </c>
      <c r="E265">
        <v>1968.1523030000001</v>
      </c>
      <c r="F265">
        <v>881.29473489999998</v>
      </c>
      <c r="G265">
        <v>581.27937320000001</v>
      </c>
      <c r="H265">
        <v>398.18341609999999</v>
      </c>
      <c r="I265" s="7">
        <v>4.7</v>
      </c>
      <c r="J265">
        <v>110825.29120000001</v>
      </c>
      <c r="K265">
        <v>4616.4635319999998</v>
      </c>
      <c r="L265">
        <v>1998.929952</v>
      </c>
      <c r="M265">
        <v>1412.653221</v>
      </c>
      <c r="N265">
        <v>579.91500410000003</v>
      </c>
      <c r="O265">
        <v>384.42610639999998</v>
      </c>
      <c r="P265">
        <v>243.87147300000001</v>
      </c>
      <c r="Q265" s="7">
        <v>3.9</v>
      </c>
      <c r="R265">
        <v>14173.514440000001</v>
      </c>
      <c r="S265">
        <v>1613.1611350000001</v>
      </c>
      <c r="T265">
        <v>557.0060148</v>
      </c>
      <c r="U265">
        <v>513.47147629999995</v>
      </c>
      <c r="V265">
        <v>252.97271670000001</v>
      </c>
      <c r="W265">
        <v>169.6880171</v>
      </c>
      <c r="X265">
        <v>122.87363120000001</v>
      </c>
      <c r="Y265" s="7">
        <v>10</v>
      </c>
      <c r="Z265">
        <v>5874.0546409999997</v>
      </c>
      <c r="AA265">
        <v>344.40305069999999</v>
      </c>
      <c r="AB265">
        <v>140.72439660000001</v>
      </c>
      <c r="AC265">
        <v>101.29549489999999</v>
      </c>
      <c r="AD265">
        <v>53.293520559999997</v>
      </c>
      <c r="AE265">
        <v>30.201733910000002</v>
      </c>
      <c r="AF265">
        <v>31.270167390000001</v>
      </c>
      <c r="AG265" s="7">
        <f t="shared" si="69"/>
        <v>5.5383998376267352</v>
      </c>
      <c r="AH265">
        <f>Sheet1!C565</f>
        <v>3.59</v>
      </c>
      <c r="AI265">
        <f t="shared" si="70"/>
        <v>4.1076757418277312</v>
      </c>
      <c r="AJ265">
        <f t="shared" si="71"/>
        <v>3.7417910150087215</v>
      </c>
      <c r="AK265">
        <f t="shared" si="72"/>
        <v>5.9916608715780972</v>
      </c>
      <c r="AL265">
        <f t="shared" si="73"/>
        <v>4.4590195578265828</v>
      </c>
      <c r="AM265">
        <f t="shared" si="74"/>
        <v>4.0319172318326135</v>
      </c>
      <c r="AN265">
        <f t="shared" si="75"/>
        <v>4.0409112635913935</v>
      </c>
      <c r="AO265" s="12">
        <v>204098</v>
      </c>
      <c r="AP265" s="12">
        <v>170649</v>
      </c>
      <c r="AQ265" s="12">
        <v>24180</v>
      </c>
      <c r="AR265" s="12">
        <f t="shared" si="76"/>
        <v>9269</v>
      </c>
      <c r="AS265" s="7">
        <f t="shared" si="77"/>
        <v>1.547562508716013</v>
      </c>
      <c r="AT265">
        <f t="shared" si="78"/>
        <v>1.3609765531356006</v>
      </c>
      <c r="AU265">
        <f t="shared" si="79"/>
        <v>2.3025850929940459</v>
      </c>
      <c r="AV265">
        <f t="shared" si="80"/>
        <v>1.7117056210639574</v>
      </c>
      <c r="AW265">
        <f t="shared" si="81"/>
        <v>1.2781522025001875</v>
      </c>
      <c r="AX265" s="23">
        <f t="shared" si="82"/>
        <v>-0.23307636476120019</v>
      </c>
      <c r="AY265">
        <f t="shared" si="82"/>
        <v>-0.28801938484165301</v>
      </c>
      <c r="AZ265">
        <f t="shared" si="83"/>
        <v>-0.10104961258666378</v>
      </c>
      <c r="BA265">
        <f t="shared" si="84"/>
        <v>-0.16583124217629708</v>
      </c>
      <c r="BB265">
        <f t="shared" si="85"/>
        <v>-7.0722772587118232E-2</v>
      </c>
    </row>
    <row r="266" spans="1:54" x14ac:dyDescent="0.35">
      <c r="A266" s="5">
        <v>35796</v>
      </c>
      <c r="B266">
        <v>131054.43180000001</v>
      </c>
      <c r="C266">
        <v>6470.9517990000004</v>
      </c>
      <c r="D266">
        <v>2619.0448849999998</v>
      </c>
      <c r="E266">
        <v>1976.9822879999999</v>
      </c>
      <c r="F266">
        <v>825.4897694</v>
      </c>
      <c r="G266">
        <v>631.93620520000002</v>
      </c>
      <c r="H266">
        <v>401.04464739999997</v>
      </c>
      <c r="I266" s="7">
        <v>4.5999999999999996</v>
      </c>
      <c r="J266">
        <v>110755.96219999999</v>
      </c>
      <c r="K266">
        <v>4636.3158450000001</v>
      </c>
      <c r="L266">
        <v>2020.8580689999999</v>
      </c>
      <c r="M266">
        <v>1378.995418</v>
      </c>
      <c r="N266">
        <v>581.65834540000003</v>
      </c>
      <c r="O266">
        <v>385.18108189999998</v>
      </c>
      <c r="P266">
        <v>252.68862859999999</v>
      </c>
      <c r="Q266" s="7">
        <v>4</v>
      </c>
      <c r="R266">
        <v>14346.649670000001</v>
      </c>
      <c r="S266">
        <v>1476.776525</v>
      </c>
      <c r="T266">
        <v>469.9989865</v>
      </c>
      <c r="U266">
        <v>509.82609200000002</v>
      </c>
      <c r="V266">
        <v>186.60078139999999</v>
      </c>
      <c r="W266">
        <v>210.63429840000001</v>
      </c>
      <c r="X266">
        <v>110.6978474</v>
      </c>
      <c r="Y266" s="7">
        <v>9.4</v>
      </c>
      <c r="Z266">
        <v>5962.7838220000003</v>
      </c>
      <c r="AA266">
        <v>350.44046359999999</v>
      </c>
      <c r="AB266">
        <v>127.55854359999999</v>
      </c>
      <c r="AC266">
        <v>97.271919260000004</v>
      </c>
      <c r="AD266">
        <v>47.842397740000003</v>
      </c>
      <c r="AE266">
        <v>34.503208260000001</v>
      </c>
      <c r="AF266">
        <v>38.24008473</v>
      </c>
      <c r="AG266" s="7">
        <f t="shared" si="69"/>
        <v>5.5508951962839159</v>
      </c>
      <c r="AH266">
        <f>Sheet1!C566</f>
        <v>3.74</v>
      </c>
      <c r="AI266">
        <f t="shared" si="70"/>
        <v>4.1477704854536013</v>
      </c>
      <c r="AJ266">
        <f t="shared" si="71"/>
        <v>3.8678159211627432</v>
      </c>
      <c r="AK266">
        <f t="shared" si="72"/>
        <v>5.9292495309271649</v>
      </c>
      <c r="AL266">
        <f t="shared" si="73"/>
        <v>4.5563524923014729</v>
      </c>
      <c r="AM266">
        <f t="shared" si="74"/>
        <v>4.1367083869624039</v>
      </c>
      <c r="AN266">
        <f t="shared" si="75"/>
        <v>4.1431565396892305</v>
      </c>
      <c r="AO266" s="12">
        <v>204238</v>
      </c>
      <c r="AP266" s="12">
        <v>170810</v>
      </c>
      <c r="AQ266" s="12">
        <v>24196</v>
      </c>
      <c r="AR266" s="12">
        <f t="shared" si="76"/>
        <v>9232</v>
      </c>
      <c r="AS266" s="7">
        <f t="shared" si="77"/>
        <v>1.5260563034950492</v>
      </c>
      <c r="AT266">
        <f t="shared" si="78"/>
        <v>1.3862943611198906</v>
      </c>
      <c r="AU266">
        <f t="shared" si="79"/>
        <v>2.2407096892759584</v>
      </c>
      <c r="AV266">
        <f t="shared" si="80"/>
        <v>1.7139592113791733</v>
      </c>
      <c r="AW266">
        <f t="shared" si="81"/>
        <v>1.3190856114264407</v>
      </c>
      <c r="AX266" s="23">
        <f t="shared" si="82"/>
        <v>-0.254582569982164</v>
      </c>
      <c r="AY266">
        <f t="shared" si="82"/>
        <v>-0.26270157685736306</v>
      </c>
      <c r="AZ266">
        <f t="shared" si="83"/>
        <v>-0.16292501630475131</v>
      </c>
      <c r="BA266">
        <f t="shared" si="84"/>
        <v>-0.1635776518610812</v>
      </c>
      <c r="BB266">
        <f t="shared" si="85"/>
        <v>-0.11165618151337142</v>
      </c>
    </row>
    <row r="267" spans="1:54" x14ac:dyDescent="0.35">
      <c r="A267" s="5">
        <v>35827</v>
      </c>
      <c r="B267">
        <v>131078.2145</v>
      </c>
      <c r="C267">
        <v>6362.8794870000002</v>
      </c>
      <c r="D267">
        <v>2651.2173130000001</v>
      </c>
      <c r="E267">
        <v>1947.6481000000001</v>
      </c>
      <c r="F267">
        <v>847.21403150000003</v>
      </c>
      <c r="G267">
        <v>575.62015469999994</v>
      </c>
      <c r="H267">
        <v>381.44335269999999</v>
      </c>
      <c r="I267" s="7">
        <v>4.5999999999999996</v>
      </c>
      <c r="J267">
        <v>110658.71090000001</v>
      </c>
      <c r="K267">
        <v>4559.1298839999999</v>
      </c>
      <c r="L267">
        <v>2062.5256599999998</v>
      </c>
      <c r="M267">
        <v>1385.38085</v>
      </c>
      <c r="N267">
        <v>569.66060170000003</v>
      </c>
      <c r="O267">
        <v>359.79781020000001</v>
      </c>
      <c r="P267">
        <v>239.58442260000001</v>
      </c>
      <c r="Q267" s="7">
        <v>3.9</v>
      </c>
      <c r="R267">
        <v>14456.59923</v>
      </c>
      <c r="S267">
        <v>1497.6403419999999</v>
      </c>
      <c r="T267">
        <v>485.69884810000002</v>
      </c>
      <c r="U267">
        <v>457.3021584</v>
      </c>
      <c r="V267">
        <v>222.9871962</v>
      </c>
      <c r="W267">
        <v>214.13530650000001</v>
      </c>
      <c r="X267">
        <v>126.2360436</v>
      </c>
      <c r="Y267" s="7">
        <v>9.3000000000000007</v>
      </c>
      <c r="Z267">
        <v>5977.8463670000001</v>
      </c>
      <c r="AA267">
        <v>297.5089499</v>
      </c>
      <c r="AB267">
        <v>99.588345039999993</v>
      </c>
      <c r="AC267">
        <v>98.683967559999999</v>
      </c>
      <c r="AD267">
        <v>52.561768839999999</v>
      </c>
      <c r="AE267">
        <v>9.7842921119999993</v>
      </c>
      <c r="AF267">
        <v>22.133923119999999</v>
      </c>
      <c r="AG267" s="7">
        <f t="shared" si="69"/>
        <v>4.7409100341901951</v>
      </c>
      <c r="AH267">
        <f>Sheet1!C567</f>
        <v>3.84</v>
      </c>
      <c r="AI267">
        <f t="shared" si="70"/>
        <v>4.2028561717003825</v>
      </c>
      <c r="AJ267">
        <f t="shared" si="71"/>
        <v>3.8698837191833038</v>
      </c>
      <c r="AK267">
        <f t="shared" si="72"/>
        <v>5.9759518070345914</v>
      </c>
      <c r="AL267">
        <f t="shared" si="73"/>
        <v>4.2667428480388114</v>
      </c>
      <c r="AM267">
        <f t="shared" si="74"/>
        <v>4.1326558451333471</v>
      </c>
      <c r="AN267">
        <f t="shared" si="75"/>
        <v>4.1374984847360325</v>
      </c>
      <c r="AO267" s="12">
        <v>204400</v>
      </c>
      <c r="AP267" s="12">
        <v>170917</v>
      </c>
      <c r="AQ267" s="12">
        <v>24229</v>
      </c>
      <c r="AR267" s="12">
        <f t="shared" si="76"/>
        <v>9254</v>
      </c>
      <c r="AS267" s="7">
        <f t="shared" si="77"/>
        <v>1.5260563034950492</v>
      </c>
      <c r="AT267">
        <f t="shared" si="78"/>
        <v>1.3609765531356006</v>
      </c>
      <c r="AU267">
        <f t="shared" si="79"/>
        <v>2.2300144001592104</v>
      </c>
      <c r="AV267">
        <f t="shared" si="80"/>
        <v>1.5562291076146835</v>
      </c>
      <c r="AW267">
        <f t="shared" si="81"/>
        <v>1.3454723665996355</v>
      </c>
      <c r="AX267" s="23">
        <f t="shared" si="82"/>
        <v>-0.254582569982164</v>
      </c>
      <c r="AY267">
        <f t="shared" si="82"/>
        <v>-0.28801938484165301</v>
      </c>
      <c r="AZ267">
        <f t="shared" si="83"/>
        <v>-0.17362030542149931</v>
      </c>
      <c r="BA267">
        <f t="shared" si="84"/>
        <v>-0.32130775562557101</v>
      </c>
      <c r="BB267">
        <f t="shared" si="85"/>
        <v>-0.13804293668656631</v>
      </c>
    </row>
    <row r="268" spans="1:54" x14ac:dyDescent="0.35">
      <c r="A268" s="5">
        <v>35855</v>
      </c>
      <c r="B268">
        <v>131341.95360000001</v>
      </c>
      <c r="C268">
        <v>6565.9023649999999</v>
      </c>
      <c r="D268">
        <v>2901.7678390000001</v>
      </c>
      <c r="E268">
        <v>1963.9244900000001</v>
      </c>
      <c r="F268">
        <v>847.83990889999995</v>
      </c>
      <c r="G268">
        <v>601.17974400000003</v>
      </c>
      <c r="H268">
        <v>322.02987339999999</v>
      </c>
      <c r="I268" s="7">
        <v>4.7</v>
      </c>
      <c r="J268">
        <v>110646.8315</v>
      </c>
      <c r="K268">
        <v>4752.2222659999998</v>
      </c>
      <c r="L268">
        <v>2116.4017600000002</v>
      </c>
      <c r="M268">
        <v>1479.1861180000001</v>
      </c>
      <c r="N268">
        <v>568.47801870000001</v>
      </c>
      <c r="O268">
        <v>374.88793629999998</v>
      </c>
      <c r="P268">
        <v>195.51504209999999</v>
      </c>
      <c r="Q268" s="7">
        <v>4</v>
      </c>
      <c r="R268">
        <v>14656.20217</v>
      </c>
      <c r="S268">
        <v>1472.250679</v>
      </c>
      <c r="T268">
        <v>567.68717579999998</v>
      </c>
      <c r="U268">
        <v>416.2028947</v>
      </c>
      <c r="V268">
        <v>218.02266560000001</v>
      </c>
      <c r="W268">
        <v>183.77034090000001</v>
      </c>
      <c r="X268">
        <v>121.8361432</v>
      </c>
      <c r="Y268" s="7">
        <v>9.1999999999999993</v>
      </c>
      <c r="Z268">
        <v>6053.4899299999997</v>
      </c>
      <c r="AA268">
        <v>322.07399149999998</v>
      </c>
      <c r="AB268">
        <v>153.13552989999999</v>
      </c>
      <c r="AC268">
        <v>86.035873670000001</v>
      </c>
      <c r="AD268">
        <v>44.969592159999998</v>
      </c>
      <c r="AE268">
        <v>48.43078191</v>
      </c>
      <c r="AF268">
        <v>11.73165635</v>
      </c>
      <c r="AG268" s="7">
        <f t="shared" si="69"/>
        <v>5.0516941789868302</v>
      </c>
      <c r="AH268">
        <f>Sheet1!C568</f>
        <v>3.81</v>
      </c>
      <c r="AI268">
        <f t="shared" si="70"/>
        <v>4.2316663384534463</v>
      </c>
      <c r="AJ268">
        <f t="shared" si="71"/>
        <v>3.9038442591886269</v>
      </c>
      <c r="AK268">
        <f t="shared" si="72"/>
        <v>5.9204729540806111</v>
      </c>
      <c r="AL268">
        <f t="shared" si="73"/>
        <v>4.3871351497235445</v>
      </c>
      <c r="AM268">
        <f t="shared" si="74"/>
        <v>4.1618982400020492</v>
      </c>
      <c r="AN268">
        <f t="shared" si="75"/>
        <v>4.1649060296903491</v>
      </c>
      <c r="AO268" s="12">
        <v>204547</v>
      </c>
      <c r="AP268" s="12">
        <v>171016</v>
      </c>
      <c r="AQ268" s="12">
        <v>24257</v>
      </c>
      <c r="AR268" s="12">
        <f t="shared" si="76"/>
        <v>9274</v>
      </c>
      <c r="AS268" s="7">
        <f t="shared" si="77"/>
        <v>1.547562508716013</v>
      </c>
      <c r="AT268">
        <f t="shared" si="78"/>
        <v>1.3862943611198906</v>
      </c>
      <c r="AU268">
        <f t="shared" si="79"/>
        <v>2.2192034840549946</v>
      </c>
      <c r="AV268">
        <f t="shared" si="80"/>
        <v>1.6197236680135958</v>
      </c>
      <c r="AW268">
        <f t="shared" si="81"/>
        <v>1.3376291891386096</v>
      </c>
      <c r="AX268" s="23">
        <f t="shared" si="82"/>
        <v>-0.23307636476120019</v>
      </c>
      <c r="AY268">
        <f t="shared" si="82"/>
        <v>-0.26270157685736306</v>
      </c>
      <c r="AZ268">
        <f t="shared" si="83"/>
        <v>-0.18443122152571512</v>
      </c>
      <c r="BA268">
        <f t="shared" si="84"/>
        <v>-0.25781319522665869</v>
      </c>
      <c r="BB268">
        <f t="shared" si="85"/>
        <v>-0.13019975922554039</v>
      </c>
    </row>
    <row r="269" spans="1:54" x14ac:dyDescent="0.35">
      <c r="A269" s="5">
        <v>35886</v>
      </c>
      <c r="B269">
        <v>131624.0281</v>
      </c>
      <c r="C269">
        <v>5937.4514449999997</v>
      </c>
      <c r="D269">
        <v>2622.2372660000001</v>
      </c>
      <c r="E269">
        <v>1949.2288599999999</v>
      </c>
      <c r="F269">
        <v>634.51658180000004</v>
      </c>
      <c r="G269">
        <v>567.69185279999999</v>
      </c>
      <c r="H269">
        <v>322.79206169999998</v>
      </c>
      <c r="I269" s="7">
        <v>4.3</v>
      </c>
      <c r="J269">
        <v>111066.1102</v>
      </c>
      <c r="K269">
        <v>4227.2742260000005</v>
      </c>
      <c r="L269">
        <v>2019.253254</v>
      </c>
      <c r="M269">
        <v>1367.3866949999999</v>
      </c>
      <c r="N269">
        <v>436.20979060000002</v>
      </c>
      <c r="O269">
        <v>350.68726720000001</v>
      </c>
      <c r="P269">
        <v>186.1101323</v>
      </c>
      <c r="Q269" s="7">
        <v>3.7</v>
      </c>
      <c r="R269">
        <v>14545.938980000001</v>
      </c>
      <c r="S269">
        <v>1470.2572970000001</v>
      </c>
      <c r="T269">
        <v>492.83773530000002</v>
      </c>
      <c r="U269">
        <v>489.62531089999999</v>
      </c>
      <c r="V269">
        <v>178.2802495</v>
      </c>
      <c r="W269">
        <v>193.82644329999999</v>
      </c>
      <c r="X269">
        <v>111.8862704</v>
      </c>
      <c r="Y269" s="7">
        <v>9.1</v>
      </c>
      <c r="Z269">
        <v>6003.9393849999997</v>
      </c>
      <c r="AA269">
        <v>267.00370429999998</v>
      </c>
      <c r="AB269">
        <v>107.1378831</v>
      </c>
      <c r="AC269">
        <v>74.728902559999995</v>
      </c>
      <c r="AD269">
        <v>30.456953290000001</v>
      </c>
      <c r="AE269">
        <v>30.034835560000001</v>
      </c>
      <c r="AF269">
        <v>16.624421649999999</v>
      </c>
      <c r="AG269" s="7">
        <f t="shared" si="69"/>
        <v>4.2577918583822534</v>
      </c>
      <c r="AH269">
        <f>Sheet1!C569</f>
        <v>3.83</v>
      </c>
      <c r="AI269">
        <f t="shared" si="70"/>
        <v>4.0582015721252684</v>
      </c>
      <c r="AJ269">
        <f t="shared" si="71"/>
        <v>3.764438869207468</v>
      </c>
      <c r="AK269">
        <f t="shared" si="72"/>
        <v>5.9036429431326551</v>
      </c>
      <c r="AL269">
        <f t="shared" si="73"/>
        <v>4.0382351117293842</v>
      </c>
      <c r="AM269">
        <f t="shared" si="74"/>
        <v>4.0265076111508886</v>
      </c>
      <c r="AN269">
        <f t="shared" si="75"/>
        <v>4.0306697116459125</v>
      </c>
      <c r="AO269" s="12">
        <v>204731</v>
      </c>
      <c r="AP269" s="12">
        <v>171141</v>
      </c>
      <c r="AQ269" s="12">
        <v>24289</v>
      </c>
      <c r="AR269" s="12">
        <f t="shared" si="76"/>
        <v>9301</v>
      </c>
      <c r="AS269" s="7">
        <f t="shared" si="77"/>
        <v>1.4586150226995167</v>
      </c>
      <c r="AT269">
        <f t="shared" si="78"/>
        <v>1.3083328196501789</v>
      </c>
      <c r="AU269">
        <f t="shared" si="79"/>
        <v>2.2082744135228043</v>
      </c>
      <c r="AV269">
        <f t="shared" si="80"/>
        <v>1.4487506827922947</v>
      </c>
      <c r="AW269">
        <f t="shared" si="81"/>
        <v>1.3428648031925547</v>
      </c>
      <c r="AX269" s="23">
        <f t="shared" si="82"/>
        <v>-0.32202385077769646</v>
      </c>
      <c r="AY269">
        <f t="shared" si="82"/>
        <v>-0.34066311832707474</v>
      </c>
      <c r="AZ269">
        <f t="shared" si="83"/>
        <v>-0.19536029205790539</v>
      </c>
      <c r="BA269">
        <f t="shared" si="84"/>
        <v>-0.4287861804479598</v>
      </c>
      <c r="BB269">
        <f t="shared" si="85"/>
        <v>-0.13543537327948552</v>
      </c>
    </row>
    <row r="270" spans="1:54" x14ac:dyDescent="0.35">
      <c r="A270" s="5">
        <v>35916</v>
      </c>
      <c r="B270">
        <v>131878.79070000001</v>
      </c>
      <c r="C270">
        <v>6158.5242609999996</v>
      </c>
      <c r="D270">
        <v>2663.670357</v>
      </c>
      <c r="E270">
        <v>1984.6650979999999</v>
      </c>
      <c r="F270">
        <v>670.26148990000002</v>
      </c>
      <c r="G270">
        <v>472.1965313</v>
      </c>
      <c r="H270">
        <v>349.82790290000003</v>
      </c>
      <c r="I270" s="7">
        <v>4.4000000000000004</v>
      </c>
      <c r="J270">
        <v>111398.1673</v>
      </c>
      <c r="K270">
        <v>4448.5445739999996</v>
      </c>
      <c r="L270">
        <v>2091.3037239999999</v>
      </c>
      <c r="M270">
        <v>1384.577544</v>
      </c>
      <c r="N270">
        <v>449.6861528</v>
      </c>
      <c r="O270">
        <v>310.56828189999999</v>
      </c>
      <c r="P270">
        <v>199.92435549999999</v>
      </c>
      <c r="Q270" s="7">
        <v>3.8</v>
      </c>
      <c r="R270">
        <v>14465.020049999999</v>
      </c>
      <c r="S270">
        <v>1449.5171110000001</v>
      </c>
      <c r="T270">
        <v>479.84158710000003</v>
      </c>
      <c r="U270">
        <v>499.47207500000002</v>
      </c>
      <c r="V270">
        <v>200.5940234</v>
      </c>
      <c r="W270">
        <v>140.162576</v>
      </c>
      <c r="X270">
        <v>138.72555929999999</v>
      </c>
      <c r="Y270" s="7">
        <v>8.9</v>
      </c>
      <c r="Z270">
        <v>6024.9025860000002</v>
      </c>
      <c r="AA270">
        <v>270.44784650000003</v>
      </c>
      <c r="AB270">
        <v>95.458330129999993</v>
      </c>
      <c r="AC270">
        <v>102.6199841</v>
      </c>
      <c r="AD270">
        <v>25.259062449999998</v>
      </c>
      <c r="AE270">
        <v>30.086377989999999</v>
      </c>
      <c r="AF270">
        <v>19.333880199999999</v>
      </c>
      <c r="AG270" s="7">
        <f t="shared" si="69"/>
        <v>4.2959935177524367</v>
      </c>
      <c r="AH270">
        <f>Sheet1!C570</f>
        <v>3.84</v>
      </c>
      <c r="AI270">
        <f t="shared" si="70"/>
        <v>4.1104744251728418</v>
      </c>
      <c r="AJ270">
        <f t="shared" si="71"/>
        <v>3.8199476436202628</v>
      </c>
      <c r="AK270">
        <f t="shared" si="72"/>
        <v>5.8460242900624353</v>
      </c>
      <c r="AL270">
        <f t="shared" si="73"/>
        <v>4.0616025295650671</v>
      </c>
      <c r="AM270">
        <f t="shared" si="74"/>
        <v>4.0650917924057577</v>
      </c>
      <c r="AN270">
        <f t="shared" si="75"/>
        <v>4.0713961017531455</v>
      </c>
      <c r="AO270" s="12">
        <v>204899</v>
      </c>
      <c r="AP270" s="12">
        <v>171257</v>
      </c>
      <c r="AQ270" s="12">
        <v>24317</v>
      </c>
      <c r="AR270" s="12">
        <f t="shared" si="76"/>
        <v>9325</v>
      </c>
      <c r="AS270" s="7">
        <f t="shared" si="77"/>
        <v>1.4816045409242156</v>
      </c>
      <c r="AT270">
        <f t="shared" si="78"/>
        <v>1.33500106673234</v>
      </c>
      <c r="AU270">
        <f t="shared" si="79"/>
        <v>2.1860512767380942</v>
      </c>
      <c r="AV270">
        <f t="shared" si="80"/>
        <v>1.4576828483023612</v>
      </c>
      <c r="AW270">
        <f t="shared" si="81"/>
        <v>1.3454723665996355</v>
      </c>
      <c r="AX270" s="23">
        <f t="shared" si="82"/>
        <v>-0.29903433255299761</v>
      </c>
      <c r="AY270">
        <f t="shared" si="82"/>
        <v>-0.31399487124491365</v>
      </c>
      <c r="AZ270">
        <f t="shared" si="83"/>
        <v>-0.2175834288426155</v>
      </c>
      <c r="BA270">
        <f t="shared" si="84"/>
        <v>-0.41985401493789332</v>
      </c>
      <c r="BB270">
        <f t="shared" si="85"/>
        <v>-0.13804293668656631</v>
      </c>
    </row>
    <row r="271" spans="1:54" x14ac:dyDescent="0.35">
      <c r="A271" s="5">
        <v>35947</v>
      </c>
      <c r="B271">
        <v>131911.93830000001</v>
      </c>
      <c r="C271">
        <v>6257.3075740000004</v>
      </c>
      <c r="D271">
        <v>2583.1060739999998</v>
      </c>
      <c r="E271">
        <v>2056.7376279999999</v>
      </c>
      <c r="F271">
        <v>837.22088540000004</v>
      </c>
      <c r="G271">
        <v>476.99481500000002</v>
      </c>
      <c r="H271">
        <v>305.90943829999998</v>
      </c>
      <c r="I271" s="7">
        <v>4.5</v>
      </c>
      <c r="J271">
        <v>111236.3771</v>
      </c>
      <c r="K271">
        <v>4545.6484289999999</v>
      </c>
      <c r="L271">
        <v>2010.510074</v>
      </c>
      <c r="M271">
        <v>1485.0648430000001</v>
      </c>
      <c r="N271">
        <v>553.04372469999998</v>
      </c>
      <c r="O271">
        <v>288.36085869999999</v>
      </c>
      <c r="P271">
        <v>179.0998127</v>
      </c>
      <c r="Q271" s="7">
        <v>3.9</v>
      </c>
      <c r="R271">
        <v>14693.33747</v>
      </c>
      <c r="S271">
        <v>1420.1373149999999</v>
      </c>
      <c r="T271">
        <v>473.29397289999997</v>
      </c>
      <c r="U271">
        <v>473.02871190000002</v>
      </c>
      <c r="V271">
        <v>216.80382030000001</v>
      </c>
      <c r="W271">
        <v>168.31239830000001</v>
      </c>
      <c r="X271">
        <v>77.960049780000006</v>
      </c>
      <c r="Y271" s="7">
        <v>8.8000000000000007</v>
      </c>
      <c r="Z271">
        <v>5949.4206800000002</v>
      </c>
      <c r="AA271">
        <v>316.0093344</v>
      </c>
      <c r="AB271">
        <v>116.12892890000001</v>
      </c>
      <c r="AC271">
        <v>84.464818609999995</v>
      </c>
      <c r="AD271">
        <v>55.948721820000003</v>
      </c>
      <c r="AE271">
        <v>31.20205601</v>
      </c>
      <c r="AF271">
        <v>30.95056263</v>
      </c>
      <c r="AG271" s="7">
        <f t="shared" si="69"/>
        <v>5.0436974584937921</v>
      </c>
      <c r="AH271">
        <f>Sheet1!C571</f>
        <v>3.77</v>
      </c>
      <c r="AI271">
        <f t="shared" si="70"/>
        <v>4.118859065323794</v>
      </c>
      <c r="AJ271">
        <f t="shared" si="71"/>
        <v>3.8344491129756828</v>
      </c>
      <c r="AK271">
        <f t="shared" si="72"/>
        <v>5.7598611094365806</v>
      </c>
      <c r="AL271">
        <f t="shared" si="73"/>
        <v>4.360589343027109</v>
      </c>
      <c r="AM271">
        <f t="shared" si="74"/>
        <v>4.0826207425702776</v>
      </c>
      <c r="AN271">
        <f t="shared" si="75"/>
        <v>4.0870309288694688</v>
      </c>
      <c r="AO271" s="12">
        <v>205085</v>
      </c>
      <c r="AP271" s="12">
        <v>171387</v>
      </c>
      <c r="AQ271" s="12">
        <v>24349</v>
      </c>
      <c r="AR271" s="12">
        <f t="shared" si="76"/>
        <v>9349</v>
      </c>
      <c r="AS271" s="7">
        <f t="shared" si="77"/>
        <v>1.5040773967762742</v>
      </c>
      <c r="AT271">
        <f t="shared" si="78"/>
        <v>1.3609765531356006</v>
      </c>
      <c r="AU271">
        <f t="shared" si="79"/>
        <v>2.174751721484161</v>
      </c>
      <c r="AV271">
        <f t="shared" si="80"/>
        <v>1.6181394358306942</v>
      </c>
      <c r="AW271">
        <f t="shared" si="81"/>
        <v>1.3270750014599193</v>
      </c>
      <c r="AX271" s="23">
        <f t="shared" si="82"/>
        <v>-0.276561476700939</v>
      </c>
      <c r="AY271">
        <f t="shared" si="82"/>
        <v>-0.28801938484165301</v>
      </c>
      <c r="AZ271">
        <f t="shared" si="83"/>
        <v>-0.22888298409654873</v>
      </c>
      <c r="BA271">
        <f t="shared" si="84"/>
        <v>-0.25939742740956029</v>
      </c>
      <c r="BB271">
        <f t="shared" si="85"/>
        <v>-0.11964557154685007</v>
      </c>
    </row>
    <row r="272" spans="1:54" x14ac:dyDescent="0.35">
      <c r="A272" s="5">
        <v>35977</v>
      </c>
      <c r="B272">
        <v>131903.3829</v>
      </c>
      <c r="C272">
        <v>6310.5956630000001</v>
      </c>
      <c r="D272">
        <v>2608.4993300000001</v>
      </c>
      <c r="E272">
        <v>2069.5486249999999</v>
      </c>
      <c r="F272">
        <v>782.82602870000005</v>
      </c>
      <c r="G272">
        <v>551.62143409999999</v>
      </c>
      <c r="H272">
        <v>303.6716548</v>
      </c>
      <c r="I272" s="7">
        <v>4.5</v>
      </c>
      <c r="J272">
        <v>111325.63830000001</v>
      </c>
      <c r="K272">
        <v>4480.1568020000004</v>
      </c>
      <c r="L272">
        <v>1928.3318300000001</v>
      </c>
      <c r="M272">
        <v>1464.198414</v>
      </c>
      <c r="N272">
        <v>551.28347120000001</v>
      </c>
      <c r="O272">
        <v>345.46524460000001</v>
      </c>
      <c r="P272">
        <v>184.13472100000001</v>
      </c>
      <c r="Q272" s="7">
        <v>3.8</v>
      </c>
      <c r="R272">
        <v>14628.13371</v>
      </c>
      <c r="S272">
        <v>1544.4509640000001</v>
      </c>
      <c r="T272">
        <v>539.74184879999996</v>
      </c>
      <c r="U272">
        <v>498.80776750000001</v>
      </c>
      <c r="V272">
        <v>193.04592980000001</v>
      </c>
      <c r="W272">
        <v>185.61995099999999</v>
      </c>
      <c r="X272">
        <v>96.64021228</v>
      </c>
      <c r="Y272" s="7">
        <v>9.5</v>
      </c>
      <c r="Z272">
        <v>5926.2126230000003</v>
      </c>
      <c r="AA272">
        <v>311.63446010000001</v>
      </c>
      <c r="AB272">
        <v>126.8661324</v>
      </c>
      <c r="AC272">
        <v>86.633993390000001</v>
      </c>
      <c r="AD272">
        <v>65.84898072</v>
      </c>
      <c r="AE272">
        <v>14.101070330000001</v>
      </c>
      <c r="AF272">
        <v>15.91918128</v>
      </c>
      <c r="AG272" s="7">
        <f t="shared" si="69"/>
        <v>4.9958656560257992</v>
      </c>
      <c r="AH272">
        <f>Sheet1!C572</f>
        <v>3.78</v>
      </c>
      <c r="AI272">
        <f t="shared" si="70"/>
        <v>4.1243181254602561</v>
      </c>
      <c r="AJ272">
        <f t="shared" si="71"/>
        <v>3.7899868073649015</v>
      </c>
      <c r="AK272">
        <f t="shared" si="72"/>
        <v>5.9924953066314535</v>
      </c>
      <c r="AL272">
        <f t="shared" si="73"/>
        <v>4.3456152820719787</v>
      </c>
      <c r="AM272">
        <f t="shared" si="74"/>
        <v>4.0728431586461147</v>
      </c>
      <c r="AN272">
        <f t="shared" si="75"/>
        <v>4.0769694755554378</v>
      </c>
      <c r="AO272" s="12">
        <v>205270</v>
      </c>
      <c r="AP272" s="12">
        <v>171513</v>
      </c>
      <c r="AQ272" s="12">
        <v>24381</v>
      </c>
      <c r="AR272" s="12">
        <f t="shared" si="76"/>
        <v>9376</v>
      </c>
      <c r="AS272" s="7">
        <f t="shared" si="77"/>
        <v>1.5040773967762742</v>
      </c>
      <c r="AT272">
        <f t="shared" si="78"/>
        <v>1.33500106673234</v>
      </c>
      <c r="AU272">
        <f t="shared" si="79"/>
        <v>2.2512917986064953</v>
      </c>
      <c r="AV272">
        <f t="shared" si="80"/>
        <v>1.6086107015946947</v>
      </c>
      <c r="AW272">
        <f t="shared" si="81"/>
        <v>1.3297240096314962</v>
      </c>
      <c r="AX272" s="23">
        <f t="shared" si="82"/>
        <v>-0.276561476700939</v>
      </c>
      <c r="AY272">
        <f t="shared" si="82"/>
        <v>-0.31399487124491365</v>
      </c>
      <c r="AZ272">
        <f t="shared" si="83"/>
        <v>-0.15234290697421438</v>
      </c>
      <c r="BA272">
        <f t="shared" si="84"/>
        <v>-0.26892616164555982</v>
      </c>
      <c r="BB272">
        <f t="shared" si="85"/>
        <v>-0.12229457971842694</v>
      </c>
    </row>
    <row r="273" spans="1:54" x14ac:dyDescent="0.35">
      <c r="A273" s="5">
        <v>36008</v>
      </c>
      <c r="B273">
        <v>132186.18220000001</v>
      </c>
      <c r="C273">
        <v>6317.6896360000001</v>
      </c>
      <c r="D273">
        <v>2614.908833</v>
      </c>
      <c r="E273">
        <v>1985.814437</v>
      </c>
      <c r="F273">
        <v>829.32000129999994</v>
      </c>
      <c r="G273">
        <v>555.88843280000003</v>
      </c>
      <c r="H273">
        <v>275.17825370000003</v>
      </c>
      <c r="I273" s="7">
        <v>4.5</v>
      </c>
      <c r="J273">
        <v>111501.66069999999</v>
      </c>
      <c r="K273">
        <v>4537.7010419999997</v>
      </c>
      <c r="L273">
        <v>2001.2912120000001</v>
      </c>
      <c r="M273">
        <v>1429.4676260000001</v>
      </c>
      <c r="N273">
        <v>584.20369830000004</v>
      </c>
      <c r="O273">
        <v>329.78966359999998</v>
      </c>
      <c r="P273">
        <v>180.7298059</v>
      </c>
      <c r="Q273" s="7">
        <v>3.9</v>
      </c>
      <c r="R273">
        <v>14689.81673</v>
      </c>
      <c r="S273">
        <v>1447.8864779999999</v>
      </c>
      <c r="T273">
        <v>489.96186649999999</v>
      </c>
      <c r="U273">
        <v>486.3659955</v>
      </c>
      <c r="V273">
        <v>199.39846679999999</v>
      </c>
      <c r="W273">
        <v>174.27078019999999</v>
      </c>
      <c r="X273">
        <v>75.483593900000002</v>
      </c>
      <c r="Y273" s="7">
        <v>8.8000000000000007</v>
      </c>
      <c r="Z273">
        <v>5995.1078559999996</v>
      </c>
      <c r="AA273">
        <v>270.2955116</v>
      </c>
      <c r="AB273">
        <v>103.5914393</v>
      </c>
      <c r="AC273">
        <v>75.782137070000005</v>
      </c>
      <c r="AD273">
        <v>37.767606219999998</v>
      </c>
      <c r="AE273">
        <v>35.455623850000002</v>
      </c>
      <c r="AF273">
        <v>16.180890389999998</v>
      </c>
      <c r="AG273" s="7">
        <f t="shared" si="69"/>
        <v>4.3140959287277028</v>
      </c>
      <c r="AH273">
        <f>Sheet1!C573</f>
        <v>3.84</v>
      </c>
      <c r="AI273">
        <f t="shared" si="70"/>
        <v>4.156921938165306</v>
      </c>
      <c r="AJ273">
        <f t="shared" si="71"/>
        <v>3.8698837191833038</v>
      </c>
      <c r="AK273">
        <f t="shared" si="72"/>
        <v>5.8130886798671844</v>
      </c>
      <c r="AL273">
        <f t="shared" si="73"/>
        <v>4.0701509021551496</v>
      </c>
      <c r="AM273">
        <f t="shared" si="74"/>
        <v>4.1036388821625769</v>
      </c>
      <c r="AN273">
        <f t="shared" si="75"/>
        <v>4.1099709877266202</v>
      </c>
      <c r="AO273" s="12">
        <v>205479</v>
      </c>
      <c r="AP273" s="12">
        <v>171655</v>
      </c>
      <c r="AQ273" s="12">
        <v>24418</v>
      </c>
      <c r="AR273" s="12">
        <f t="shared" si="76"/>
        <v>9406</v>
      </c>
      <c r="AS273" s="7">
        <f t="shared" si="77"/>
        <v>1.5040773967762742</v>
      </c>
      <c r="AT273">
        <f t="shared" si="78"/>
        <v>1.3609765531356006</v>
      </c>
      <c r="AU273">
        <f t="shared" si="79"/>
        <v>2.174751721484161</v>
      </c>
      <c r="AV273">
        <f t="shared" si="80"/>
        <v>1.4618877843279183</v>
      </c>
      <c r="AW273">
        <f t="shared" si="81"/>
        <v>1.3454723665996355</v>
      </c>
      <c r="AX273" s="23">
        <f t="shared" si="82"/>
        <v>-0.276561476700939</v>
      </c>
      <c r="AY273">
        <f t="shared" si="82"/>
        <v>-0.28801938484165301</v>
      </c>
      <c r="AZ273">
        <f t="shared" si="83"/>
        <v>-0.22888298409654873</v>
      </c>
      <c r="BA273">
        <f t="shared" si="84"/>
        <v>-0.41564907891233616</v>
      </c>
      <c r="BB273">
        <f t="shared" si="85"/>
        <v>-0.13804293668656631</v>
      </c>
    </row>
    <row r="274" spans="1:54" x14ac:dyDescent="0.35">
      <c r="A274" s="5">
        <v>36039</v>
      </c>
      <c r="B274">
        <v>132538.16510000001</v>
      </c>
      <c r="C274">
        <v>6280.4550529999997</v>
      </c>
      <c r="D274">
        <v>2651.5433560000001</v>
      </c>
      <c r="E274">
        <v>1976.537366</v>
      </c>
      <c r="F274">
        <v>759.5418876</v>
      </c>
      <c r="G274">
        <v>543.15869789999999</v>
      </c>
      <c r="H274">
        <v>379.58367470000002</v>
      </c>
      <c r="I274" s="7">
        <v>4.5999999999999996</v>
      </c>
      <c r="J274">
        <v>111874.5025</v>
      </c>
      <c r="K274">
        <v>4496.6037779999997</v>
      </c>
      <c r="L274">
        <v>1981.7625270000001</v>
      </c>
      <c r="M274">
        <v>1394.5538750000001</v>
      </c>
      <c r="N274">
        <v>570.21690309999997</v>
      </c>
      <c r="O274">
        <v>329.9734661</v>
      </c>
      <c r="P274">
        <v>233.96089749999999</v>
      </c>
      <c r="Q274" s="7">
        <v>3.9</v>
      </c>
      <c r="R274">
        <v>14667.8271</v>
      </c>
      <c r="S274">
        <v>1482.9823960000001</v>
      </c>
      <c r="T274">
        <v>511.57920250000001</v>
      </c>
      <c r="U274">
        <v>487.0534151</v>
      </c>
      <c r="V274">
        <v>173.25598969999999</v>
      </c>
      <c r="W274">
        <v>194.0255167</v>
      </c>
      <c r="X274">
        <v>109.158884</v>
      </c>
      <c r="Y274" s="7">
        <v>9.1</v>
      </c>
      <c r="Z274">
        <v>6011.2461620000004</v>
      </c>
      <c r="AA274">
        <v>309.83078920000003</v>
      </c>
      <c r="AB274">
        <v>159.54745610000001</v>
      </c>
      <c r="AC274">
        <v>74.567812700000005</v>
      </c>
      <c r="AD274">
        <v>31.735856099999999</v>
      </c>
      <c r="AE274">
        <v>19.333476170000001</v>
      </c>
      <c r="AF274">
        <v>30.37264193</v>
      </c>
      <c r="AG274" s="7">
        <f t="shared" si="69"/>
        <v>4.9015506628373098</v>
      </c>
      <c r="AH274">
        <f>Sheet1!C574</f>
        <v>3.66</v>
      </c>
      <c r="AI274">
        <f t="shared" si="70"/>
        <v>4.1031695066131499</v>
      </c>
      <c r="AJ274">
        <f t="shared" si="71"/>
        <v>3.7780947579434798</v>
      </c>
      <c r="AK274">
        <f t="shared" si="72"/>
        <v>5.7711350703306188</v>
      </c>
      <c r="AL274">
        <f t="shared" si="73"/>
        <v>4.2355254014094346</v>
      </c>
      <c r="AM274">
        <f t="shared" si="74"/>
        <v>4.0314667519086891</v>
      </c>
      <c r="AN274">
        <f t="shared" si="75"/>
        <v>4.0360568916570756</v>
      </c>
      <c r="AO274" s="12">
        <v>205699</v>
      </c>
      <c r="AP274" s="12">
        <v>171804</v>
      </c>
      <c r="AQ274" s="12">
        <v>24458</v>
      </c>
      <c r="AR274" s="12">
        <f t="shared" si="76"/>
        <v>9437</v>
      </c>
      <c r="AS274" s="7">
        <f t="shared" si="77"/>
        <v>1.5260563034950492</v>
      </c>
      <c r="AT274">
        <f t="shared" si="78"/>
        <v>1.3609765531356006</v>
      </c>
      <c r="AU274">
        <f t="shared" si="79"/>
        <v>2.2082744135228043</v>
      </c>
      <c r="AV274">
        <f t="shared" si="80"/>
        <v>1.5895516168566388</v>
      </c>
      <c r="AW274">
        <f t="shared" si="81"/>
        <v>1.297463147413275</v>
      </c>
      <c r="AX274" s="23">
        <f t="shared" si="82"/>
        <v>-0.254582569982164</v>
      </c>
      <c r="AY274">
        <f t="shared" si="82"/>
        <v>-0.28801938484165301</v>
      </c>
      <c r="AZ274">
        <f t="shared" si="83"/>
        <v>-0.19536029205790539</v>
      </c>
      <c r="BA274">
        <f t="shared" si="84"/>
        <v>-0.28798524638361567</v>
      </c>
      <c r="BB274">
        <f t="shared" si="85"/>
        <v>-9.0033717500205723E-2</v>
      </c>
    </row>
    <row r="275" spans="1:54" x14ac:dyDescent="0.35">
      <c r="A275" s="5">
        <v>36069</v>
      </c>
      <c r="B275">
        <v>132681.26079999999</v>
      </c>
      <c r="C275">
        <v>6258.6035119999997</v>
      </c>
      <c r="D275">
        <v>2705.3533710000002</v>
      </c>
      <c r="E275">
        <v>1917.8100280000001</v>
      </c>
      <c r="F275">
        <v>736.85528569999997</v>
      </c>
      <c r="G275">
        <v>559.19622189999995</v>
      </c>
      <c r="H275">
        <v>316.43450610000002</v>
      </c>
      <c r="I275" s="7">
        <v>4.5</v>
      </c>
      <c r="J275">
        <v>111777.9028</v>
      </c>
      <c r="K275">
        <v>4505.932718</v>
      </c>
      <c r="L275">
        <v>2167.5913839999998</v>
      </c>
      <c r="M275">
        <v>1279.5052920000001</v>
      </c>
      <c r="N275">
        <v>487.95328130000001</v>
      </c>
      <c r="O275">
        <v>355.01526610000002</v>
      </c>
      <c r="P275">
        <v>189.39100450000001</v>
      </c>
      <c r="Q275" s="7">
        <v>3.9</v>
      </c>
      <c r="R275">
        <v>14848.028200000001</v>
      </c>
      <c r="S275">
        <v>1423.931004</v>
      </c>
      <c r="T275">
        <v>424.93942939999999</v>
      </c>
      <c r="U275">
        <v>495.38848680000001</v>
      </c>
      <c r="V275">
        <v>213.8371037</v>
      </c>
      <c r="W275">
        <v>170.78812629999999</v>
      </c>
      <c r="X275">
        <v>118.8649016</v>
      </c>
      <c r="Y275" s="7">
        <v>8.6</v>
      </c>
      <c r="Z275">
        <v>5983.0778350000001</v>
      </c>
      <c r="AA275">
        <v>311.49095</v>
      </c>
      <c r="AB275">
        <v>153.0314162</v>
      </c>
      <c r="AC275">
        <v>98.385026089999997</v>
      </c>
      <c r="AD275">
        <v>28.779157210000001</v>
      </c>
      <c r="AE275">
        <v>22.38127948</v>
      </c>
      <c r="AF275">
        <v>17.123362740000001</v>
      </c>
      <c r="AG275" s="7">
        <f t="shared" si="69"/>
        <v>4.9485669414286972</v>
      </c>
      <c r="AH275">
        <f>Sheet1!C575</f>
        <v>3.63</v>
      </c>
      <c r="AI275">
        <f t="shared" si="70"/>
        <v>4.0416580755922435</v>
      </c>
      <c r="AJ275">
        <f t="shared" si="71"/>
        <v>3.7625789028271552</v>
      </c>
      <c r="AK275">
        <f t="shared" si="72"/>
        <v>5.5873070436481287</v>
      </c>
      <c r="AL275">
        <f t="shared" si="73"/>
        <v>4.2383131075212193</v>
      </c>
      <c r="AM275">
        <f t="shared" si="74"/>
        <v>3.9954112138428837</v>
      </c>
      <c r="AN275">
        <f t="shared" si="75"/>
        <v>4.0015190504259168</v>
      </c>
      <c r="AO275" s="12">
        <v>205919</v>
      </c>
      <c r="AP275" s="12">
        <v>171956</v>
      </c>
      <c r="AQ275" s="12">
        <v>24496</v>
      </c>
      <c r="AR275" s="12">
        <f t="shared" si="76"/>
        <v>9467</v>
      </c>
      <c r="AS275" s="7">
        <f t="shared" si="77"/>
        <v>1.5040773967762742</v>
      </c>
      <c r="AT275">
        <f t="shared" si="78"/>
        <v>1.3609765531356006</v>
      </c>
      <c r="AU275">
        <f t="shared" si="79"/>
        <v>2.1517622032594619</v>
      </c>
      <c r="AV275">
        <f t="shared" si="80"/>
        <v>1.5990980278833391</v>
      </c>
      <c r="AW275">
        <f t="shared" si="81"/>
        <v>1.2892326482767593</v>
      </c>
      <c r="AX275" s="23">
        <f t="shared" si="82"/>
        <v>-0.276561476700939</v>
      </c>
      <c r="AY275">
        <f t="shared" si="82"/>
        <v>-0.28801938484165301</v>
      </c>
      <c r="AZ275">
        <f t="shared" si="83"/>
        <v>-0.2518725023212478</v>
      </c>
      <c r="BA275">
        <f t="shared" si="84"/>
        <v>-0.27843883535691538</v>
      </c>
      <c r="BB275">
        <f t="shared" si="85"/>
        <v>-8.1803218363690089E-2</v>
      </c>
    </row>
    <row r="276" spans="1:54" x14ac:dyDescent="0.35">
      <c r="A276" s="5">
        <v>36100</v>
      </c>
      <c r="B276">
        <v>132836.68040000001</v>
      </c>
      <c r="C276">
        <v>6108.9107910000002</v>
      </c>
      <c r="D276">
        <v>2503.2597820000001</v>
      </c>
      <c r="E276">
        <v>2008.394544</v>
      </c>
      <c r="F276">
        <v>747.45119079999995</v>
      </c>
      <c r="G276">
        <v>563.95849759999999</v>
      </c>
      <c r="H276">
        <v>299.19171119999999</v>
      </c>
      <c r="I276" s="7">
        <v>4.4000000000000004</v>
      </c>
      <c r="J276">
        <v>111966.4835</v>
      </c>
      <c r="K276">
        <v>4422.0229989999998</v>
      </c>
      <c r="L276">
        <v>1960.2784810000001</v>
      </c>
      <c r="M276">
        <v>1433.8833959999999</v>
      </c>
      <c r="N276">
        <v>515.26012209999999</v>
      </c>
      <c r="O276">
        <v>349.30032569999997</v>
      </c>
      <c r="P276">
        <v>174.57134619999999</v>
      </c>
      <c r="Q276" s="7">
        <v>3.8</v>
      </c>
      <c r="R276">
        <v>14911.024509999999</v>
      </c>
      <c r="S276">
        <v>1394.7370960000001</v>
      </c>
      <c r="T276">
        <v>423.46347700000001</v>
      </c>
      <c r="U276">
        <v>470.00102199999998</v>
      </c>
      <c r="V276">
        <v>207.67329480000001</v>
      </c>
      <c r="W276">
        <v>180.94865780000001</v>
      </c>
      <c r="X276">
        <v>106.98144449999999</v>
      </c>
      <c r="Y276" s="7">
        <v>8.6</v>
      </c>
      <c r="Z276">
        <v>6062.0523990000002</v>
      </c>
      <c r="AA276">
        <v>294.88065019999999</v>
      </c>
      <c r="AB276">
        <v>120.0259461</v>
      </c>
      <c r="AC276">
        <v>105.2044203</v>
      </c>
      <c r="AD276">
        <v>17.250452379999999</v>
      </c>
      <c r="AE276">
        <v>24.691737100000001</v>
      </c>
      <c r="AF276">
        <v>18.35614245</v>
      </c>
      <c r="AG276" s="7">
        <f t="shared" si="69"/>
        <v>4.638725119766832</v>
      </c>
      <c r="AH276">
        <f>Sheet1!C576</f>
        <v>3.83</v>
      </c>
      <c r="AI276">
        <f t="shared" si="70"/>
        <v>4.1051187558948889</v>
      </c>
      <c r="AJ276">
        <f t="shared" si="71"/>
        <v>3.8149705110262651</v>
      </c>
      <c r="AK276">
        <f t="shared" si="72"/>
        <v>5.7391637021433706</v>
      </c>
      <c r="AL276">
        <f t="shared" si="73"/>
        <v>4.2150109381479623</v>
      </c>
      <c r="AM276">
        <f t="shared" si="74"/>
        <v>4.0619834912260391</v>
      </c>
      <c r="AN276">
        <f t="shared" si="75"/>
        <v>4.062395687047708</v>
      </c>
      <c r="AO276" s="12">
        <v>206104</v>
      </c>
      <c r="AP276" s="12">
        <v>172084</v>
      </c>
      <c r="AQ276" s="12">
        <v>24529</v>
      </c>
      <c r="AR276" s="12">
        <f t="shared" si="76"/>
        <v>9491</v>
      </c>
      <c r="AS276" s="7">
        <f t="shared" si="77"/>
        <v>1.4816045409242156</v>
      </c>
      <c r="AT276">
        <f t="shared" si="78"/>
        <v>1.33500106673234</v>
      </c>
      <c r="AU276">
        <f t="shared" si="79"/>
        <v>2.1517622032594619</v>
      </c>
      <c r="AV276">
        <f t="shared" si="80"/>
        <v>1.5344395698141433</v>
      </c>
      <c r="AW276">
        <f t="shared" si="81"/>
        <v>1.3428648031925547</v>
      </c>
      <c r="AX276" s="23">
        <f t="shared" si="82"/>
        <v>-0.29903433255299761</v>
      </c>
      <c r="AY276">
        <f t="shared" si="82"/>
        <v>-0.31399487124491365</v>
      </c>
      <c r="AZ276">
        <f t="shared" si="83"/>
        <v>-0.2518725023212478</v>
      </c>
      <c r="BA276">
        <f t="shared" si="84"/>
        <v>-0.34309729342611117</v>
      </c>
      <c r="BB276">
        <f t="shared" si="85"/>
        <v>-0.13543537327948552</v>
      </c>
    </row>
    <row r="277" spans="1:54" x14ac:dyDescent="0.35">
      <c r="A277" s="5">
        <v>36130</v>
      </c>
      <c r="B277">
        <v>133071.59099999999</v>
      </c>
      <c r="C277">
        <v>6084.8209809999998</v>
      </c>
      <c r="D277">
        <v>2605.8479889999999</v>
      </c>
      <c r="E277">
        <v>1835.642167</v>
      </c>
      <c r="F277">
        <v>758.98659259999999</v>
      </c>
      <c r="G277">
        <v>510.52022169999998</v>
      </c>
      <c r="H277">
        <v>302.59296819999997</v>
      </c>
      <c r="I277" s="7">
        <v>4.4000000000000004</v>
      </c>
      <c r="J277">
        <v>111931.2384</v>
      </c>
      <c r="K277">
        <v>4492.8122640000001</v>
      </c>
      <c r="L277">
        <v>2047.401474</v>
      </c>
      <c r="M277">
        <v>1387.2444149999999</v>
      </c>
      <c r="N277">
        <v>524.8851075</v>
      </c>
      <c r="O277">
        <v>338.36015620000001</v>
      </c>
      <c r="P277">
        <v>187.20956190000001</v>
      </c>
      <c r="Q277" s="7">
        <v>3.8</v>
      </c>
      <c r="R277">
        <v>15009.508949999999</v>
      </c>
      <c r="S277">
        <v>1304.0609280000001</v>
      </c>
      <c r="T277">
        <v>429.8654037</v>
      </c>
      <c r="U277">
        <v>408.49813380000001</v>
      </c>
      <c r="V277">
        <v>208.11005489999999</v>
      </c>
      <c r="W277">
        <v>149.6921633</v>
      </c>
      <c r="X277">
        <v>103.09389969999999</v>
      </c>
      <c r="Y277" s="7">
        <v>7.7</v>
      </c>
      <c r="Z277">
        <v>6094.7947299999996</v>
      </c>
      <c r="AA277">
        <v>291.84386439999997</v>
      </c>
      <c r="AB277">
        <v>135.5133471</v>
      </c>
      <c r="AC277">
        <v>97.094862550000002</v>
      </c>
      <c r="AD277">
        <v>33.176233080000003</v>
      </c>
      <c r="AE277">
        <v>25.60859512</v>
      </c>
      <c r="AF277">
        <v>16.337431580000001</v>
      </c>
      <c r="AG277" s="7">
        <f t="shared" si="69"/>
        <v>4.56960042573722</v>
      </c>
      <c r="AH277">
        <f>Sheet1!C577</f>
        <v>3.75</v>
      </c>
      <c r="AI277">
        <f t="shared" si="70"/>
        <v>4.0620192023179804</v>
      </c>
      <c r="AJ277">
        <f t="shared" si="71"/>
        <v>3.7749172176353749</v>
      </c>
      <c r="AK277">
        <f t="shared" si="72"/>
        <v>5.3735463150511693</v>
      </c>
      <c r="AL277">
        <f t="shared" si="73"/>
        <v>4.1395653873944998</v>
      </c>
      <c r="AM277">
        <f t="shared" si="74"/>
        <v>3.9781909930561108</v>
      </c>
      <c r="AN277">
        <f t="shared" si="75"/>
        <v>3.9820848263636344</v>
      </c>
      <c r="AO277" s="12">
        <v>206270</v>
      </c>
      <c r="AP277" s="12">
        <v>172197</v>
      </c>
      <c r="AQ277" s="12">
        <v>24561</v>
      </c>
      <c r="AR277" s="12">
        <f t="shared" si="76"/>
        <v>9512</v>
      </c>
      <c r="AS277" s="7">
        <f t="shared" si="77"/>
        <v>1.4816045409242156</v>
      </c>
      <c r="AT277">
        <f t="shared" si="78"/>
        <v>1.33500106673234</v>
      </c>
      <c r="AU277">
        <f t="shared" si="79"/>
        <v>2.0412203288596382</v>
      </c>
      <c r="AV277">
        <f t="shared" si="80"/>
        <v>1.519425766890353</v>
      </c>
      <c r="AW277">
        <f t="shared" si="81"/>
        <v>1.3217558399823195</v>
      </c>
      <c r="AX277" s="23">
        <f t="shared" si="82"/>
        <v>-0.29903433255299761</v>
      </c>
      <c r="AY277">
        <f t="shared" si="82"/>
        <v>-0.31399487124491365</v>
      </c>
      <c r="AZ277">
        <f t="shared" si="83"/>
        <v>-0.36241437672107146</v>
      </c>
      <c r="BA277">
        <f t="shared" si="84"/>
        <v>-0.35811109634990146</v>
      </c>
      <c r="BB277">
        <f t="shared" si="85"/>
        <v>-0.11432641006925026</v>
      </c>
    </row>
    <row r="278" spans="1:54" x14ac:dyDescent="0.35">
      <c r="A278" s="5">
        <v>36161</v>
      </c>
      <c r="B278">
        <v>133169.32639999999</v>
      </c>
      <c r="C278">
        <v>5987.1545409999999</v>
      </c>
      <c r="D278">
        <v>2473.6003740000001</v>
      </c>
      <c r="E278">
        <v>2016.544492</v>
      </c>
      <c r="F278">
        <v>766.9118532</v>
      </c>
      <c r="G278">
        <v>468.98750219999999</v>
      </c>
      <c r="H278">
        <v>262.63868409999998</v>
      </c>
      <c r="I278" s="7">
        <v>4.3</v>
      </c>
      <c r="J278">
        <v>111937.9158</v>
      </c>
      <c r="K278">
        <v>4410.9082399999998</v>
      </c>
      <c r="L278">
        <v>1935.4425349999999</v>
      </c>
      <c r="M278">
        <v>1481.8532909999999</v>
      </c>
      <c r="N278">
        <v>538.15571279999995</v>
      </c>
      <c r="O278">
        <v>302.85947549999997</v>
      </c>
      <c r="P278">
        <v>151.25143600000001</v>
      </c>
      <c r="Q278" s="7">
        <v>3.8</v>
      </c>
      <c r="R278">
        <v>15119.241969999999</v>
      </c>
      <c r="S278">
        <v>1239.434532</v>
      </c>
      <c r="T278">
        <v>433.16474369999997</v>
      </c>
      <c r="U278">
        <v>416.4509971</v>
      </c>
      <c r="V278">
        <v>174.79611679999999</v>
      </c>
      <c r="W278">
        <v>131.8811508</v>
      </c>
      <c r="X278">
        <v>95.396075800000006</v>
      </c>
      <c r="Y278" s="7">
        <v>7.8</v>
      </c>
      <c r="Z278">
        <v>6128.5625460000001</v>
      </c>
      <c r="AA278">
        <v>311.92222670000001</v>
      </c>
      <c r="AB278">
        <v>106.3948211</v>
      </c>
      <c r="AC278">
        <v>108.4605741</v>
      </c>
      <c r="AD278">
        <v>42.52509122</v>
      </c>
      <c r="AE278">
        <v>32.979331680000001</v>
      </c>
      <c r="AF278">
        <v>16.188422809999999</v>
      </c>
      <c r="AG278" s="7">
        <f t="shared" si="69"/>
        <v>4.8431482676922011</v>
      </c>
      <c r="AH278">
        <f>Sheet1!C578</f>
        <v>3.99</v>
      </c>
      <c r="AI278">
        <f t="shared" si="70"/>
        <v>4.1421009162018256</v>
      </c>
      <c r="AJ278">
        <f t="shared" si="71"/>
        <v>3.8938412910646476</v>
      </c>
      <c r="AK278">
        <f t="shared" si="72"/>
        <v>5.5787095281973587</v>
      </c>
      <c r="AL278">
        <f t="shared" si="73"/>
        <v>4.3959255667142365</v>
      </c>
      <c r="AM278">
        <f t="shared" si="74"/>
        <v>4.1149075306186997</v>
      </c>
      <c r="AN278">
        <f t="shared" si="75"/>
        <v>4.1183364229666655</v>
      </c>
      <c r="AO278" s="12">
        <v>206719</v>
      </c>
      <c r="AP278" s="12">
        <v>172394</v>
      </c>
      <c r="AQ278" s="12">
        <v>24665</v>
      </c>
      <c r="AR278" s="12">
        <f t="shared" si="76"/>
        <v>9660</v>
      </c>
      <c r="AS278" s="7">
        <f t="shared" si="77"/>
        <v>1.4586150226995167</v>
      </c>
      <c r="AT278">
        <f t="shared" si="78"/>
        <v>1.33500106673234</v>
      </c>
      <c r="AU278">
        <f t="shared" si="79"/>
        <v>2.0541237336955462</v>
      </c>
      <c r="AV278">
        <f t="shared" si="80"/>
        <v>1.5775649777970266</v>
      </c>
      <c r="AW278">
        <f t="shared" si="81"/>
        <v>1.3837912309017721</v>
      </c>
      <c r="AX278" s="23">
        <f t="shared" si="82"/>
        <v>-0.32202385077769646</v>
      </c>
      <c r="AY278">
        <f t="shared" si="82"/>
        <v>-0.31399487124491365</v>
      </c>
      <c r="AZ278">
        <f t="shared" si="83"/>
        <v>-0.34951097188516345</v>
      </c>
      <c r="BA278">
        <f t="shared" si="84"/>
        <v>-0.29997188544322784</v>
      </c>
      <c r="BB278">
        <f t="shared" si="85"/>
        <v>-0.17636180098870291</v>
      </c>
    </row>
    <row r="279" spans="1:54" x14ac:dyDescent="0.35">
      <c r="A279" s="5">
        <v>36192</v>
      </c>
      <c r="B279">
        <v>133103.0834</v>
      </c>
      <c r="C279">
        <v>6091.9434730000003</v>
      </c>
      <c r="D279">
        <v>2611.1008710000001</v>
      </c>
      <c r="E279">
        <v>1964.9383580000001</v>
      </c>
      <c r="F279">
        <v>764.50371270000005</v>
      </c>
      <c r="G279">
        <v>517.83743479999998</v>
      </c>
      <c r="H279">
        <v>261.42287529999999</v>
      </c>
      <c r="I279" s="7">
        <v>4.4000000000000004</v>
      </c>
      <c r="J279">
        <v>112098.3403</v>
      </c>
      <c r="K279">
        <v>4432.9901030000001</v>
      </c>
      <c r="L279">
        <v>2005.1215139999999</v>
      </c>
      <c r="M279">
        <v>1446.528513</v>
      </c>
      <c r="N279">
        <v>525.85691670000006</v>
      </c>
      <c r="O279">
        <v>323.1268614</v>
      </c>
      <c r="P279">
        <v>174.18527399999999</v>
      </c>
      <c r="Q279" s="7">
        <v>3.8</v>
      </c>
      <c r="R279">
        <v>14868.307629999999</v>
      </c>
      <c r="S279">
        <v>1334.134446</v>
      </c>
      <c r="T279">
        <v>480.51587910000001</v>
      </c>
      <c r="U279">
        <v>414.01367699999997</v>
      </c>
      <c r="V279">
        <v>196.8053146</v>
      </c>
      <c r="W279">
        <v>165.188413</v>
      </c>
      <c r="X279">
        <v>82.472538869999994</v>
      </c>
      <c r="Y279" s="7">
        <v>8.1999999999999993</v>
      </c>
      <c r="Z279">
        <v>6139.9350059999997</v>
      </c>
      <c r="AA279">
        <v>320.59946109999998</v>
      </c>
      <c r="AB279">
        <v>124.1718509</v>
      </c>
      <c r="AC279">
        <v>94.765822999999997</v>
      </c>
      <c r="AD279">
        <v>41.049925999999999</v>
      </c>
      <c r="AE279">
        <v>34.544649020000001</v>
      </c>
      <c r="AF279">
        <v>12.66415744</v>
      </c>
      <c r="AG279" s="7">
        <f t="shared" si="69"/>
        <v>4.9624293892810156</v>
      </c>
      <c r="AH279">
        <f>Sheet1!C579</f>
        <v>4.05</v>
      </c>
      <c r="AI279">
        <f t="shared" si="70"/>
        <v>4.2213741838410863</v>
      </c>
      <c r="AJ279">
        <f t="shared" si="71"/>
        <v>3.9230090491866059</v>
      </c>
      <c r="AK279">
        <f t="shared" si="72"/>
        <v>5.762811813689563</v>
      </c>
      <c r="AL279">
        <f t="shared" si="73"/>
        <v>4.4830613453964814</v>
      </c>
      <c r="AM279">
        <f t="shared" si="74"/>
        <v>4.1631376755988061</v>
      </c>
      <c r="AN279">
        <f t="shared" si="75"/>
        <v>4.16886866046368</v>
      </c>
      <c r="AO279" s="12">
        <v>206873</v>
      </c>
      <c r="AP279" s="12">
        <v>172491</v>
      </c>
      <c r="AQ279" s="12">
        <v>24697</v>
      </c>
      <c r="AR279" s="12">
        <f t="shared" si="76"/>
        <v>9685</v>
      </c>
      <c r="AS279" s="7">
        <f t="shared" si="77"/>
        <v>1.4816045409242156</v>
      </c>
      <c r="AT279">
        <f t="shared" si="78"/>
        <v>1.33500106673234</v>
      </c>
      <c r="AU279">
        <f t="shared" si="79"/>
        <v>2.1041341542702074</v>
      </c>
      <c r="AV279">
        <f t="shared" si="80"/>
        <v>1.6018954170518289</v>
      </c>
      <c r="AW279">
        <f t="shared" si="81"/>
        <v>1.3987168811184478</v>
      </c>
      <c r="AX279" s="23">
        <f t="shared" si="82"/>
        <v>-0.29903433255299761</v>
      </c>
      <c r="AY279">
        <f t="shared" si="82"/>
        <v>-0.31399487124491365</v>
      </c>
      <c r="AZ279">
        <f t="shared" si="83"/>
        <v>-0.29950055131050224</v>
      </c>
      <c r="BA279">
        <f t="shared" si="84"/>
        <v>-0.27564144618842557</v>
      </c>
      <c r="BB279">
        <f t="shared" si="85"/>
        <v>-0.1912874512053786</v>
      </c>
    </row>
    <row r="280" spans="1:54" x14ac:dyDescent="0.35">
      <c r="A280" s="5">
        <v>36220</v>
      </c>
      <c r="B280">
        <v>133106.51860000001</v>
      </c>
      <c r="C280">
        <v>5919.2720289999997</v>
      </c>
      <c r="D280">
        <v>2557.2729629999999</v>
      </c>
      <c r="E280">
        <v>1942.554169</v>
      </c>
      <c r="F280">
        <v>739.41009250000002</v>
      </c>
      <c r="G280">
        <v>464.19034060000001</v>
      </c>
      <c r="H280">
        <v>259.67718139999999</v>
      </c>
      <c r="I280" s="7">
        <v>4.2</v>
      </c>
      <c r="J280">
        <v>112129.22380000001</v>
      </c>
      <c r="K280">
        <v>4263.4571040000001</v>
      </c>
      <c r="L280">
        <v>1940.0257810000001</v>
      </c>
      <c r="M280">
        <v>1371.0902799999999</v>
      </c>
      <c r="N280">
        <v>485.88529110000002</v>
      </c>
      <c r="O280">
        <v>271.49261300000001</v>
      </c>
      <c r="P280">
        <v>171.36107699999999</v>
      </c>
      <c r="Q280" s="7">
        <v>3.6</v>
      </c>
      <c r="R280">
        <v>14867.97674</v>
      </c>
      <c r="S280">
        <v>1318.6280059999999</v>
      </c>
      <c r="T280">
        <v>438.84290019999997</v>
      </c>
      <c r="U280">
        <v>477.19862360000002</v>
      </c>
      <c r="V280">
        <v>201.12500420000001</v>
      </c>
      <c r="W280">
        <v>170.62504150000001</v>
      </c>
      <c r="X280">
        <v>68.964913019999997</v>
      </c>
      <c r="Y280" s="7">
        <v>8</v>
      </c>
      <c r="Z280">
        <v>6113.4386469999999</v>
      </c>
      <c r="AA280">
        <v>325.67100140000002</v>
      </c>
      <c r="AB280">
        <v>126.6723008</v>
      </c>
      <c r="AC280">
        <v>114.66175440000001</v>
      </c>
      <c r="AD280">
        <v>44.556834909999999</v>
      </c>
      <c r="AE280">
        <v>25.517808349999999</v>
      </c>
      <c r="AF280">
        <v>26.877410869999999</v>
      </c>
      <c r="AG280" s="7">
        <f t="shared" si="69"/>
        <v>5.0577023716457958</v>
      </c>
      <c r="AH280">
        <f>Sheet1!C580</f>
        <v>3.9</v>
      </c>
      <c r="AI280">
        <f t="shared" si="70"/>
        <v>4.0472212689696123</v>
      </c>
      <c r="AJ280">
        <f t="shared" si="71"/>
        <v>3.746998799039039</v>
      </c>
      <c r="AK280">
        <f t="shared" si="72"/>
        <v>5.5856960175075763</v>
      </c>
      <c r="AL280">
        <f t="shared" si="73"/>
        <v>4.4412880169404243</v>
      </c>
      <c r="AM280">
        <f t="shared" si="74"/>
        <v>3.9930334309951405</v>
      </c>
      <c r="AN280">
        <f t="shared" si="75"/>
        <v>3.999180505705179</v>
      </c>
      <c r="AO280" s="12">
        <v>207036</v>
      </c>
      <c r="AP280" s="12">
        <v>172597</v>
      </c>
      <c r="AQ280" s="12">
        <v>24729</v>
      </c>
      <c r="AR280" s="12">
        <f t="shared" si="76"/>
        <v>9710</v>
      </c>
      <c r="AS280" s="7">
        <f t="shared" si="77"/>
        <v>1.4350845252893227</v>
      </c>
      <c r="AT280">
        <f t="shared" si="78"/>
        <v>1.2809338454620642</v>
      </c>
      <c r="AU280">
        <f t="shared" si="79"/>
        <v>2.0794415416798357</v>
      </c>
      <c r="AV280">
        <f t="shared" si="80"/>
        <v>1.6209123034254653</v>
      </c>
      <c r="AW280">
        <f t="shared" si="81"/>
        <v>1.3609765531356006</v>
      </c>
      <c r="AX280" s="23">
        <f t="shared" si="82"/>
        <v>-0.34555434818789044</v>
      </c>
      <c r="AY280">
        <f t="shared" si="82"/>
        <v>-0.3680620925151894</v>
      </c>
      <c r="AZ280">
        <f t="shared" si="83"/>
        <v>-0.32419316390087394</v>
      </c>
      <c r="BA280">
        <f t="shared" si="84"/>
        <v>-0.25662455981478915</v>
      </c>
      <c r="BB280">
        <f t="shared" si="85"/>
        <v>-0.15354712322253139</v>
      </c>
    </row>
    <row r="281" spans="1:54" x14ac:dyDescent="0.35">
      <c r="A281" s="5">
        <v>36251</v>
      </c>
      <c r="B281">
        <v>132953.73629999999</v>
      </c>
      <c r="C281">
        <v>5999.1103460000004</v>
      </c>
      <c r="D281">
        <v>2752.7132499999998</v>
      </c>
      <c r="E281">
        <v>1913.5537629999999</v>
      </c>
      <c r="F281">
        <v>809.39666099999999</v>
      </c>
      <c r="G281">
        <v>458.5322602</v>
      </c>
      <c r="H281">
        <v>248.9770327</v>
      </c>
      <c r="I281" s="7">
        <v>4.3</v>
      </c>
      <c r="J281">
        <v>111879.5322</v>
      </c>
      <c r="K281">
        <v>4401.8234590000002</v>
      </c>
      <c r="L281">
        <v>2118.7062649999998</v>
      </c>
      <c r="M281">
        <v>1387.04583</v>
      </c>
      <c r="N281">
        <v>580.26625249999995</v>
      </c>
      <c r="O281">
        <v>286.44212659999999</v>
      </c>
      <c r="P281">
        <v>146.89111689999999</v>
      </c>
      <c r="Q281" s="7">
        <v>3.8</v>
      </c>
      <c r="R281">
        <v>14893.75088</v>
      </c>
      <c r="S281">
        <v>1304.2907270000001</v>
      </c>
      <c r="T281">
        <v>501.919242</v>
      </c>
      <c r="U281">
        <v>397.1590468</v>
      </c>
      <c r="V281">
        <v>183.75540459999999</v>
      </c>
      <c r="W281">
        <v>152.4453767</v>
      </c>
      <c r="X281">
        <v>78.387813070000007</v>
      </c>
      <c r="Y281" s="7">
        <v>7.8</v>
      </c>
      <c r="Z281">
        <v>6166.1607089999998</v>
      </c>
      <c r="AA281">
        <v>320.6122848</v>
      </c>
      <c r="AB281">
        <v>124.7553156</v>
      </c>
      <c r="AC281">
        <v>105.49566470000001</v>
      </c>
      <c r="AD281">
        <v>43.166866949999999</v>
      </c>
      <c r="AE281">
        <v>24.809381999999999</v>
      </c>
      <c r="AF281">
        <v>16.325709230000001</v>
      </c>
      <c r="AG281" s="7">
        <f t="shared" si="69"/>
        <v>4.9425544119770866</v>
      </c>
      <c r="AH281">
        <f>Sheet1!C581</f>
        <v>3.86</v>
      </c>
      <c r="AI281">
        <f t="shared" si="70"/>
        <v>4.0740643097526084</v>
      </c>
      <c r="AJ281">
        <f t="shared" si="71"/>
        <v>3.8298825047251777</v>
      </c>
      <c r="AK281">
        <f t="shared" si="72"/>
        <v>5.4870757239170667</v>
      </c>
      <c r="AL281">
        <f t="shared" si="73"/>
        <v>4.3678667596701661</v>
      </c>
      <c r="AM281">
        <f t="shared" si="74"/>
        <v>4.0485472896516423</v>
      </c>
      <c r="AN281">
        <f t="shared" si="75"/>
        <v>4.0532070945681884</v>
      </c>
      <c r="AO281" s="12">
        <v>207236</v>
      </c>
      <c r="AP281" s="12">
        <v>172730</v>
      </c>
      <c r="AQ281" s="12">
        <v>24765</v>
      </c>
      <c r="AR281" s="12">
        <f t="shared" si="76"/>
        <v>9741</v>
      </c>
      <c r="AS281" s="7">
        <f t="shared" si="77"/>
        <v>1.4586150226995167</v>
      </c>
      <c r="AT281">
        <f t="shared" si="78"/>
        <v>1.33500106673234</v>
      </c>
      <c r="AU281">
        <f t="shared" si="79"/>
        <v>2.0541237336955462</v>
      </c>
      <c r="AV281">
        <f t="shared" si="80"/>
        <v>1.5978822850009411</v>
      </c>
      <c r="AW281">
        <f t="shared" si="81"/>
        <v>1.3506671834767394</v>
      </c>
      <c r="AX281" s="23">
        <f t="shared" si="82"/>
        <v>-0.32202385077769646</v>
      </c>
      <c r="AY281">
        <f t="shared" si="82"/>
        <v>-0.31399487124491365</v>
      </c>
      <c r="AZ281">
        <f t="shared" si="83"/>
        <v>-0.34951097188516345</v>
      </c>
      <c r="BA281">
        <f t="shared" si="84"/>
        <v>-0.27965457823931339</v>
      </c>
      <c r="BB281">
        <f t="shared" si="85"/>
        <v>-0.14323775356367019</v>
      </c>
    </row>
    <row r="282" spans="1:54" x14ac:dyDescent="0.35">
      <c r="A282" s="5">
        <v>36281</v>
      </c>
      <c r="B282">
        <v>133258.9227</v>
      </c>
      <c r="C282">
        <v>5983.2870869999997</v>
      </c>
      <c r="D282">
        <v>2549.04909</v>
      </c>
      <c r="E282">
        <v>1824.990618</v>
      </c>
      <c r="F282">
        <v>799.61960060000001</v>
      </c>
      <c r="G282">
        <v>477.0017679</v>
      </c>
      <c r="H282">
        <v>254.21152359999999</v>
      </c>
      <c r="I282" s="7">
        <v>4.2</v>
      </c>
      <c r="J282">
        <v>112153.0904</v>
      </c>
      <c r="K282">
        <v>4397.5805760000003</v>
      </c>
      <c r="L282">
        <v>1961.562592</v>
      </c>
      <c r="M282">
        <v>1351.9871840000001</v>
      </c>
      <c r="N282">
        <v>579.07691220000004</v>
      </c>
      <c r="O282">
        <v>307.75478459999999</v>
      </c>
      <c r="P282">
        <v>189.45469180000001</v>
      </c>
      <c r="Q282" s="7">
        <v>3.7</v>
      </c>
      <c r="R282">
        <v>14973.303110000001</v>
      </c>
      <c r="S282">
        <v>1286.713921</v>
      </c>
      <c r="T282">
        <v>466.04206440000002</v>
      </c>
      <c r="U282">
        <v>417.1011469</v>
      </c>
      <c r="V282">
        <v>194.52273589999999</v>
      </c>
      <c r="W282">
        <v>153.96255439999999</v>
      </c>
      <c r="X282">
        <v>58.094745750000001</v>
      </c>
      <c r="Y282" s="7">
        <v>7.4</v>
      </c>
      <c r="Z282">
        <v>6172.7324410000001</v>
      </c>
      <c r="AA282">
        <v>285.18963689999998</v>
      </c>
      <c r="AB282">
        <v>123.7675054</v>
      </c>
      <c r="AC282">
        <v>86.551779379999999</v>
      </c>
      <c r="AD282">
        <v>33.892816549999999</v>
      </c>
      <c r="AE282">
        <v>24.033348329999999</v>
      </c>
      <c r="AF282">
        <v>10.96496335</v>
      </c>
      <c r="AG282" s="7">
        <f t="shared" si="69"/>
        <v>4.4161207499849322</v>
      </c>
      <c r="AH282">
        <f>Sheet1!C582</f>
        <v>3.93</v>
      </c>
      <c r="AI282">
        <f t="shared" si="70"/>
        <v>4.0627576841352475</v>
      </c>
      <c r="AJ282">
        <f t="shared" si="71"/>
        <v>3.8132663164274274</v>
      </c>
      <c r="AK282">
        <f t="shared" si="72"/>
        <v>5.3927729416321624</v>
      </c>
      <c r="AL282">
        <f t="shared" si="73"/>
        <v>4.1659758217542242</v>
      </c>
      <c r="AM282">
        <f t="shared" si="74"/>
        <v>4.0147946212251799</v>
      </c>
      <c r="AN282">
        <f t="shared" si="75"/>
        <v>4.0187100492050787</v>
      </c>
      <c r="AO282" s="12">
        <v>207427</v>
      </c>
      <c r="AP282" s="12">
        <v>172859</v>
      </c>
      <c r="AQ282" s="12">
        <v>24798</v>
      </c>
      <c r="AR282" s="12">
        <f t="shared" si="76"/>
        <v>9770</v>
      </c>
      <c r="AS282" s="7">
        <f t="shared" si="77"/>
        <v>1.4350845252893227</v>
      </c>
      <c r="AT282">
        <f t="shared" si="78"/>
        <v>1.3083328196501789</v>
      </c>
      <c r="AU282">
        <f t="shared" si="79"/>
        <v>2.0014800002101243</v>
      </c>
      <c r="AV282">
        <f t="shared" si="80"/>
        <v>1.4852616523475486</v>
      </c>
      <c r="AW282">
        <f t="shared" si="81"/>
        <v>1.3686394258811698</v>
      </c>
      <c r="AX282" s="23">
        <f t="shared" si="82"/>
        <v>-0.34555434818789044</v>
      </c>
      <c r="AY282">
        <f t="shared" si="82"/>
        <v>-0.34066311832707474</v>
      </c>
      <c r="AZ282">
        <f t="shared" si="83"/>
        <v>-0.4021547053705854</v>
      </c>
      <c r="BA282">
        <f t="shared" si="84"/>
        <v>-0.39227521089270589</v>
      </c>
      <c r="BB282">
        <f t="shared" si="85"/>
        <v>-0.16120999596810059</v>
      </c>
    </row>
    <row r="283" spans="1:54" x14ac:dyDescent="0.35">
      <c r="A283" s="5">
        <v>36312</v>
      </c>
      <c r="B283">
        <v>133509.55160000001</v>
      </c>
      <c r="C283">
        <v>6034.9706630000001</v>
      </c>
      <c r="D283">
        <v>2577.8619789999998</v>
      </c>
      <c r="E283">
        <v>1779.1632790000001</v>
      </c>
      <c r="F283">
        <v>830.6710875</v>
      </c>
      <c r="G283">
        <v>489.2196366</v>
      </c>
      <c r="H283">
        <v>335.7589744</v>
      </c>
      <c r="I283" s="7">
        <v>4.3</v>
      </c>
      <c r="J283">
        <v>112296.4691</v>
      </c>
      <c r="K283">
        <v>4501.7317069999999</v>
      </c>
      <c r="L283">
        <v>2000.2888459999999</v>
      </c>
      <c r="M283">
        <v>1315.6654209999999</v>
      </c>
      <c r="N283">
        <v>607.64986939999994</v>
      </c>
      <c r="O283">
        <v>315.84899339999998</v>
      </c>
      <c r="P283">
        <v>194.60833220000001</v>
      </c>
      <c r="Q283" s="7">
        <v>3.8</v>
      </c>
      <c r="R283">
        <v>14966.37357</v>
      </c>
      <c r="S283">
        <v>1260.1713139999999</v>
      </c>
      <c r="T283">
        <v>456.41084419999999</v>
      </c>
      <c r="U283">
        <v>331.6695982</v>
      </c>
      <c r="V283">
        <v>188.2255462</v>
      </c>
      <c r="W283">
        <v>155.61866710000001</v>
      </c>
      <c r="X283">
        <v>106.0473308</v>
      </c>
      <c r="Y283" s="7">
        <v>7.7</v>
      </c>
      <c r="Z283">
        <v>6224.7901160000001</v>
      </c>
      <c r="AA283">
        <v>295.05958270000002</v>
      </c>
      <c r="AB283">
        <v>123.19692430000001</v>
      </c>
      <c r="AC283">
        <v>102.28803980000001</v>
      </c>
      <c r="AD283">
        <v>30.699607929999999</v>
      </c>
      <c r="AE283">
        <v>24.97149521</v>
      </c>
      <c r="AF283">
        <v>13.92147492</v>
      </c>
      <c r="AG283" s="7">
        <f t="shared" si="69"/>
        <v>4.5255580471254158</v>
      </c>
      <c r="AH283">
        <f>Sheet1!C583</f>
        <v>3.75</v>
      </c>
      <c r="AI283">
        <f t="shared" si="70"/>
        <v>4.0155946010522525</v>
      </c>
      <c r="AJ283">
        <f t="shared" si="71"/>
        <v>3.7749172176353749</v>
      </c>
      <c r="AK283">
        <f t="shared" si="72"/>
        <v>5.3735463150511693</v>
      </c>
      <c r="AL283">
        <f t="shared" si="73"/>
        <v>4.1195682633888113</v>
      </c>
      <c r="AM283">
        <f t="shared" si="74"/>
        <v>3.976914224820018</v>
      </c>
      <c r="AN283">
        <f t="shared" si="75"/>
        <v>3.9823820430212025</v>
      </c>
      <c r="AO283" s="12">
        <v>207632</v>
      </c>
      <c r="AP283" s="12">
        <v>172999</v>
      </c>
      <c r="AQ283" s="12">
        <v>24833</v>
      </c>
      <c r="AR283" s="12">
        <f t="shared" si="76"/>
        <v>9800</v>
      </c>
      <c r="AS283" s="7">
        <f t="shared" si="77"/>
        <v>1.4586150226995167</v>
      </c>
      <c r="AT283">
        <f t="shared" si="78"/>
        <v>1.33500106673234</v>
      </c>
      <c r="AU283">
        <f t="shared" si="79"/>
        <v>2.0412203288596382</v>
      </c>
      <c r="AV283">
        <f t="shared" si="80"/>
        <v>1.5097408948795294</v>
      </c>
      <c r="AW283">
        <f t="shared" si="81"/>
        <v>1.3217558399823195</v>
      </c>
      <c r="AX283" s="23">
        <f t="shared" si="82"/>
        <v>-0.32202385077769646</v>
      </c>
      <c r="AY283">
        <f t="shared" si="82"/>
        <v>-0.31399487124491365</v>
      </c>
      <c r="AZ283">
        <f t="shared" si="83"/>
        <v>-0.36241437672107146</v>
      </c>
      <c r="BA283">
        <f t="shared" si="84"/>
        <v>-0.36779596836072503</v>
      </c>
      <c r="BB283">
        <f t="shared" si="85"/>
        <v>-0.11432641006925026</v>
      </c>
    </row>
    <row r="284" spans="1:54" x14ac:dyDescent="0.35">
      <c r="A284" s="5">
        <v>36342</v>
      </c>
      <c r="B284">
        <v>133795.04629999999</v>
      </c>
      <c r="C284">
        <v>6028.2062409999999</v>
      </c>
      <c r="D284">
        <v>2636.0484510000001</v>
      </c>
      <c r="E284">
        <v>1828.4139009999999</v>
      </c>
      <c r="F284">
        <v>802.65240779999999</v>
      </c>
      <c r="G284">
        <v>449.01801760000001</v>
      </c>
      <c r="H284">
        <v>308.2317223</v>
      </c>
      <c r="I284" s="7">
        <v>4.3</v>
      </c>
      <c r="J284">
        <v>112654.56449999999</v>
      </c>
      <c r="K284">
        <v>4351.6655909999999</v>
      </c>
      <c r="L284">
        <v>2012.4796080000001</v>
      </c>
      <c r="M284">
        <v>1305.329395</v>
      </c>
      <c r="N284">
        <v>551.25846609999996</v>
      </c>
      <c r="O284">
        <v>297.86924740000001</v>
      </c>
      <c r="P284">
        <v>169.33256259999999</v>
      </c>
      <c r="Q284" s="7">
        <v>3.7</v>
      </c>
      <c r="R284">
        <v>14908.921</v>
      </c>
      <c r="S284">
        <v>1458.8525729999999</v>
      </c>
      <c r="T284">
        <v>497.37400760000003</v>
      </c>
      <c r="U284">
        <v>454.82549210000002</v>
      </c>
      <c r="V284">
        <v>233.16242209999999</v>
      </c>
      <c r="W284">
        <v>131.85561329999999</v>
      </c>
      <c r="X284">
        <v>120.4677772</v>
      </c>
      <c r="Y284" s="7">
        <v>8.6999999999999993</v>
      </c>
      <c r="Z284">
        <v>6198.0648069999997</v>
      </c>
      <c r="AA284">
        <v>256.55188729999998</v>
      </c>
      <c r="AB284">
        <v>123.0959464</v>
      </c>
      <c r="AC284">
        <v>63.63395199</v>
      </c>
      <c r="AD284">
        <v>30.794419829999999</v>
      </c>
      <c r="AE284">
        <v>16.212724139999999</v>
      </c>
      <c r="AF284">
        <v>11.888137110000001</v>
      </c>
      <c r="AG284" s="7">
        <f t="shared" si="69"/>
        <v>3.974703680337178</v>
      </c>
      <c r="AH284">
        <f>Sheet1!C584</f>
        <v>3.82</v>
      </c>
      <c r="AI284">
        <f t="shared" si="70"/>
        <v>4.052900196155834</v>
      </c>
      <c r="AJ284">
        <f t="shared" si="71"/>
        <v>3.7595212461163192</v>
      </c>
      <c r="AK284">
        <f t="shared" si="72"/>
        <v>5.7648937544416201</v>
      </c>
      <c r="AL284">
        <f t="shared" si="73"/>
        <v>3.8965841526762923</v>
      </c>
      <c r="AM284">
        <f t="shared" si="74"/>
        <v>4.0007425843478366</v>
      </c>
      <c r="AN284">
        <f t="shared" si="75"/>
        <v>4.0059493136057656</v>
      </c>
      <c r="AO284" s="12">
        <v>207828</v>
      </c>
      <c r="AP284" s="12">
        <v>173133</v>
      </c>
      <c r="AQ284" s="12">
        <v>24867</v>
      </c>
      <c r="AR284" s="12">
        <f t="shared" si="76"/>
        <v>9828</v>
      </c>
      <c r="AS284" s="7">
        <f t="shared" si="77"/>
        <v>1.4586150226995167</v>
      </c>
      <c r="AT284">
        <f t="shared" si="78"/>
        <v>1.3083328196501789</v>
      </c>
      <c r="AU284">
        <f t="shared" si="79"/>
        <v>2.1633230256605378</v>
      </c>
      <c r="AV284">
        <f t="shared" si="80"/>
        <v>1.3799501995004919</v>
      </c>
      <c r="AW284">
        <f t="shared" si="81"/>
        <v>1.3402504226184837</v>
      </c>
      <c r="AX284" s="23">
        <f t="shared" si="82"/>
        <v>-0.32202385077769646</v>
      </c>
      <c r="AY284">
        <f t="shared" si="82"/>
        <v>-0.34066311832707474</v>
      </c>
      <c r="AZ284">
        <f t="shared" si="83"/>
        <v>-0.24031167992017188</v>
      </c>
      <c r="BA284">
        <f t="shared" si="84"/>
        <v>-0.49758666373976257</v>
      </c>
      <c r="BB284">
        <f t="shared" si="85"/>
        <v>-0.13282099270541448</v>
      </c>
    </row>
    <row r="285" spans="1:54" x14ac:dyDescent="0.35">
      <c r="A285" s="5">
        <v>36373</v>
      </c>
      <c r="B285">
        <v>133998.51079999999</v>
      </c>
      <c r="C285">
        <v>5920.7454090000001</v>
      </c>
      <c r="D285">
        <v>2599.4554290000001</v>
      </c>
      <c r="E285">
        <v>1807.030591</v>
      </c>
      <c r="F285">
        <v>763.87766369999997</v>
      </c>
      <c r="G285">
        <v>448.4906714</v>
      </c>
      <c r="H285">
        <v>254.61021489999999</v>
      </c>
      <c r="I285" s="7">
        <v>4.2</v>
      </c>
      <c r="J285">
        <v>112729.0468</v>
      </c>
      <c r="K285">
        <v>4315.8568139999998</v>
      </c>
      <c r="L285">
        <v>2009.370739</v>
      </c>
      <c r="M285">
        <v>1305.6353120000001</v>
      </c>
      <c r="N285">
        <v>505.25992389999999</v>
      </c>
      <c r="O285">
        <v>326.64931139999999</v>
      </c>
      <c r="P285">
        <v>163.64011189999999</v>
      </c>
      <c r="Q285" s="7">
        <v>3.7</v>
      </c>
      <c r="R285">
        <v>15076.94073</v>
      </c>
      <c r="S285">
        <v>1284.489679</v>
      </c>
      <c r="T285">
        <v>475.72564970000002</v>
      </c>
      <c r="U285">
        <v>410.68882339999999</v>
      </c>
      <c r="V285">
        <v>209.33096649999999</v>
      </c>
      <c r="W285">
        <v>100.4185918</v>
      </c>
      <c r="X285">
        <v>85.546678650000004</v>
      </c>
      <c r="Y285" s="7">
        <v>7.7</v>
      </c>
      <c r="Z285">
        <v>6203.4365449999996</v>
      </c>
      <c r="AA285">
        <v>265.13032529999998</v>
      </c>
      <c r="AB285">
        <v>103.2284915</v>
      </c>
      <c r="AC285">
        <v>105.3091553</v>
      </c>
      <c r="AD285">
        <v>41.634894060000001</v>
      </c>
      <c r="AE285">
        <v>9.8936211069999995</v>
      </c>
      <c r="AF285">
        <v>6.05756359</v>
      </c>
      <c r="AG285" s="7">
        <f t="shared" si="69"/>
        <v>4.0987490833143969</v>
      </c>
      <c r="AH285">
        <f>Sheet1!C585</f>
        <v>3.84</v>
      </c>
      <c r="AI285">
        <f t="shared" si="70"/>
        <v>4.0159681273635623</v>
      </c>
      <c r="AJ285">
        <f t="shared" si="71"/>
        <v>3.7693500766047188</v>
      </c>
      <c r="AK285">
        <f t="shared" si="72"/>
        <v>5.4376465497492568</v>
      </c>
      <c r="AL285">
        <f t="shared" si="73"/>
        <v>3.967265617516337</v>
      </c>
      <c r="AM285">
        <f t="shared" si="74"/>
        <v>3.9723868609264321</v>
      </c>
      <c r="AN285">
        <f t="shared" si="75"/>
        <v>3.9784393039816361</v>
      </c>
      <c r="AO285" s="12">
        <v>208038</v>
      </c>
      <c r="AP285" s="12">
        <v>173275</v>
      </c>
      <c r="AQ285" s="12">
        <v>24904</v>
      </c>
      <c r="AR285" s="12">
        <f t="shared" si="76"/>
        <v>9859</v>
      </c>
      <c r="AS285" s="7">
        <f t="shared" si="77"/>
        <v>1.4350845252893227</v>
      </c>
      <c r="AT285">
        <f t="shared" si="78"/>
        <v>1.3083328196501789</v>
      </c>
      <c r="AU285">
        <f t="shared" si="79"/>
        <v>2.0412203288596382</v>
      </c>
      <c r="AV285">
        <f t="shared" si="80"/>
        <v>1.4106818255266556</v>
      </c>
      <c r="AW285">
        <f t="shared" si="81"/>
        <v>1.3454723665996355</v>
      </c>
      <c r="AX285" s="23">
        <f t="shared" si="82"/>
        <v>-0.34555434818789044</v>
      </c>
      <c r="AY285">
        <f t="shared" si="82"/>
        <v>-0.34066311832707474</v>
      </c>
      <c r="AZ285">
        <f t="shared" si="83"/>
        <v>-0.36241437672107146</v>
      </c>
      <c r="BA285">
        <f t="shared" si="84"/>
        <v>-0.46685503771359893</v>
      </c>
      <c r="BB285">
        <f t="shared" si="85"/>
        <v>-0.13804293668656631</v>
      </c>
    </row>
    <row r="286" spans="1:54" x14ac:dyDescent="0.35">
      <c r="A286" s="5">
        <v>36404</v>
      </c>
      <c r="B286">
        <v>134154.45800000001</v>
      </c>
      <c r="C286">
        <v>5950.369506</v>
      </c>
      <c r="D286">
        <v>2597.3271490000002</v>
      </c>
      <c r="E286">
        <v>1884.793942</v>
      </c>
      <c r="F286">
        <v>758.72081279999998</v>
      </c>
      <c r="G286">
        <v>477.13901099999998</v>
      </c>
      <c r="H286">
        <v>248.5792308</v>
      </c>
      <c r="I286" s="7">
        <v>4.2</v>
      </c>
      <c r="J286">
        <v>112704.7647</v>
      </c>
      <c r="K286">
        <v>4243.3259179999995</v>
      </c>
      <c r="L286">
        <v>1972.635362</v>
      </c>
      <c r="M286">
        <v>1344.632057</v>
      </c>
      <c r="N286">
        <v>465.88821569999999</v>
      </c>
      <c r="O286">
        <v>295.93588140000003</v>
      </c>
      <c r="P286">
        <v>168.042103</v>
      </c>
      <c r="Q286" s="7">
        <v>3.6</v>
      </c>
      <c r="R286">
        <v>15182.993630000001</v>
      </c>
      <c r="S286">
        <v>1424.399218</v>
      </c>
      <c r="T286">
        <v>508.4444805</v>
      </c>
      <c r="U286">
        <v>409.69747269999999</v>
      </c>
      <c r="V286">
        <v>256.65654899999998</v>
      </c>
      <c r="W286">
        <v>159.46640669999999</v>
      </c>
      <c r="X286">
        <v>67.316050230000002</v>
      </c>
      <c r="Y286" s="7">
        <v>8.5</v>
      </c>
      <c r="Z286">
        <v>6260.4226429999999</v>
      </c>
      <c r="AA286">
        <v>291.09380970000001</v>
      </c>
      <c r="AB286">
        <v>125.2740921</v>
      </c>
      <c r="AC286">
        <v>102.9139437</v>
      </c>
      <c r="AD286">
        <v>41.15225057</v>
      </c>
      <c r="AE286">
        <v>22.13095624</v>
      </c>
      <c r="AF286">
        <v>7.7470142219999998</v>
      </c>
      <c r="AG286" s="7">
        <f t="shared" si="69"/>
        <v>4.4431516245377809</v>
      </c>
      <c r="AH286">
        <f>Sheet1!C586</f>
        <v>3.71</v>
      </c>
      <c r="AI286">
        <f t="shared" si="70"/>
        <v>3.9474042103640716</v>
      </c>
      <c r="AJ286">
        <f t="shared" si="71"/>
        <v>3.6545861598818545</v>
      </c>
      <c r="AK286">
        <f t="shared" si="72"/>
        <v>5.6156032623396746</v>
      </c>
      <c r="AL286">
        <f t="shared" si="73"/>
        <v>4.0600606555857226</v>
      </c>
      <c r="AM286">
        <f t="shared" si="74"/>
        <v>3.9060535370483978</v>
      </c>
      <c r="AN286">
        <f t="shared" si="75"/>
        <v>3.9087261208783581</v>
      </c>
      <c r="AO286" s="12">
        <v>208265</v>
      </c>
      <c r="AP286" s="12">
        <v>173432</v>
      </c>
      <c r="AQ286" s="12">
        <v>24946</v>
      </c>
      <c r="AR286" s="12">
        <f t="shared" si="76"/>
        <v>9887</v>
      </c>
      <c r="AS286" s="7">
        <f t="shared" si="77"/>
        <v>1.4350845252893227</v>
      </c>
      <c r="AT286">
        <f t="shared" si="78"/>
        <v>1.2809338454620642</v>
      </c>
      <c r="AU286">
        <f t="shared" si="79"/>
        <v>2.1400661634962708</v>
      </c>
      <c r="AV286">
        <f t="shared" si="80"/>
        <v>1.4913639499836215</v>
      </c>
      <c r="AW286">
        <f t="shared" si="81"/>
        <v>1.3110318766193438</v>
      </c>
      <c r="AX286" s="23">
        <f t="shared" si="82"/>
        <v>-0.34555434818789044</v>
      </c>
      <c r="AY286">
        <f t="shared" si="82"/>
        <v>-0.3680620925151894</v>
      </c>
      <c r="AZ286">
        <f t="shared" si="83"/>
        <v>-0.26356854208443892</v>
      </c>
      <c r="BA286">
        <f t="shared" si="84"/>
        <v>-0.38617291325663294</v>
      </c>
      <c r="BB286">
        <f t="shared" si="85"/>
        <v>-0.10360244670627461</v>
      </c>
    </row>
    <row r="287" spans="1:54" x14ac:dyDescent="0.35">
      <c r="A287" s="5">
        <v>36434</v>
      </c>
      <c r="B287">
        <v>134520.24369999999</v>
      </c>
      <c r="C287">
        <v>5823.2070409999997</v>
      </c>
      <c r="D287">
        <v>2508.7351020000001</v>
      </c>
      <c r="E287">
        <v>1852.695397</v>
      </c>
      <c r="F287">
        <v>720.60420150000004</v>
      </c>
      <c r="G287">
        <v>522.8159885</v>
      </c>
      <c r="H287">
        <v>226.352857</v>
      </c>
      <c r="I287" s="7">
        <v>4.0999999999999996</v>
      </c>
      <c r="J287">
        <v>112940.8815</v>
      </c>
      <c r="K287">
        <v>4165.7483380000003</v>
      </c>
      <c r="L287">
        <v>1950.7212830000001</v>
      </c>
      <c r="M287">
        <v>1283.4037949999999</v>
      </c>
      <c r="N287">
        <v>480.11731429999998</v>
      </c>
      <c r="O287">
        <v>298.42964230000001</v>
      </c>
      <c r="P287">
        <v>132.14717899999999</v>
      </c>
      <c r="Q287" s="7">
        <v>3.5</v>
      </c>
      <c r="R287">
        <v>15189.875480000001</v>
      </c>
      <c r="S287">
        <v>1371.006672</v>
      </c>
      <c r="T287">
        <v>473.93056910000001</v>
      </c>
      <c r="U287">
        <v>430.2806142</v>
      </c>
      <c r="V287">
        <v>199.64235669999999</v>
      </c>
      <c r="W287">
        <v>186.58733140000001</v>
      </c>
      <c r="X287">
        <v>82.147336319999994</v>
      </c>
      <c r="Y287" s="7">
        <v>8.4</v>
      </c>
      <c r="Z287">
        <v>6349.0383780000002</v>
      </c>
      <c r="AA287">
        <v>272.98029530000002</v>
      </c>
      <c r="AB287">
        <v>106.92744260000001</v>
      </c>
      <c r="AC287">
        <v>91.827360659999997</v>
      </c>
      <c r="AD287">
        <v>38.78459969</v>
      </c>
      <c r="AE287">
        <v>26.10309638</v>
      </c>
      <c r="AF287">
        <v>14.998821530000001</v>
      </c>
      <c r="AG287" s="7">
        <f t="shared" si="69"/>
        <v>4.122312375841787</v>
      </c>
      <c r="AH287">
        <f>Sheet1!C587</f>
        <v>3.87</v>
      </c>
      <c r="AI287">
        <f t="shared" si="70"/>
        <v>3.9833403068279263</v>
      </c>
      <c r="AJ287">
        <f t="shared" si="71"/>
        <v>3.6803532439155893</v>
      </c>
      <c r="AK287">
        <f t="shared" si="72"/>
        <v>5.701578728738208</v>
      </c>
      <c r="AL287">
        <f t="shared" si="73"/>
        <v>3.9941643549693491</v>
      </c>
      <c r="AM287">
        <f t="shared" si="74"/>
        <v>3.9322559509854118</v>
      </c>
      <c r="AN287">
        <f t="shared" si="75"/>
        <v>3.9375019240581861</v>
      </c>
      <c r="AO287" s="12">
        <v>208483</v>
      </c>
      <c r="AP287" s="12">
        <v>173585</v>
      </c>
      <c r="AQ287" s="12">
        <v>24985</v>
      </c>
      <c r="AR287" s="12">
        <f t="shared" si="76"/>
        <v>9913</v>
      </c>
      <c r="AS287" s="7">
        <f t="shared" si="77"/>
        <v>1.410986973710262</v>
      </c>
      <c r="AT287">
        <f t="shared" si="78"/>
        <v>1.2527629684953681</v>
      </c>
      <c r="AU287">
        <f t="shared" si="79"/>
        <v>2.1282317058492679</v>
      </c>
      <c r="AV287">
        <f t="shared" si="80"/>
        <v>1.4164142621883204</v>
      </c>
      <c r="AW287">
        <f t="shared" si="81"/>
        <v>1.3532545070416904</v>
      </c>
      <c r="AX287" s="23">
        <f t="shared" si="82"/>
        <v>-0.36965189976695112</v>
      </c>
      <c r="AY287">
        <f t="shared" si="82"/>
        <v>-0.39623296948188558</v>
      </c>
      <c r="AZ287">
        <f t="shared" si="83"/>
        <v>-0.27540299973144178</v>
      </c>
      <c r="BA287">
        <f t="shared" si="84"/>
        <v>-0.46112260105193403</v>
      </c>
      <c r="BB287">
        <f t="shared" si="85"/>
        <v>-0.14582507712862114</v>
      </c>
    </row>
    <row r="288" spans="1:54" x14ac:dyDescent="0.35">
      <c r="A288" s="5">
        <v>36465</v>
      </c>
      <c r="B288">
        <v>134745.1709</v>
      </c>
      <c r="C288">
        <v>5745.6598190000004</v>
      </c>
      <c r="D288">
        <v>2597.979413</v>
      </c>
      <c r="E288">
        <v>1769.979877</v>
      </c>
      <c r="F288">
        <v>703.26713010000003</v>
      </c>
      <c r="G288">
        <v>451.57678770000001</v>
      </c>
      <c r="H288">
        <v>223.93303520000001</v>
      </c>
      <c r="I288" s="7">
        <v>4.0999999999999996</v>
      </c>
      <c r="J288">
        <v>113138.2904</v>
      </c>
      <c r="K288">
        <v>4121.9354469999998</v>
      </c>
      <c r="L288">
        <v>2042.8295949999999</v>
      </c>
      <c r="M288">
        <v>1235.6857030000001</v>
      </c>
      <c r="N288">
        <v>481.30139960000002</v>
      </c>
      <c r="O288">
        <v>238.4929521</v>
      </c>
      <c r="P288">
        <v>130.9752345</v>
      </c>
      <c r="Q288" s="7">
        <v>3.5</v>
      </c>
      <c r="R288">
        <v>15278.53103</v>
      </c>
      <c r="S288">
        <v>1313.4489430000001</v>
      </c>
      <c r="T288">
        <v>437.25667179999999</v>
      </c>
      <c r="U288">
        <v>442.79849430000002</v>
      </c>
      <c r="V288">
        <v>166.72507709999999</v>
      </c>
      <c r="W288">
        <v>181.78633629999999</v>
      </c>
      <c r="X288">
        <v>80.478999220000006</v>
      </c>
      <c r="Y288" s="7">
        <v>8</v>
      </c>
      <c r="Z288">
        <v>6394.3925870000003</v>
      </c>
      <c r="AA288">
        <v>313.83936080000001</v>
      </c>
      <c r="AB288">
        <v>117.4621095</v>
      </c>
      <c r="AC288">
        <v>100.5562341</v>
      </c>
      <c r="AD288">
        <v>57.125458000000002</v>
      </c>
      <c r="AE288">
        <v>21.94559688</v>
      </c>
      <c r="AF288">
        <v>14.068336179999999</v>
      </c>
      <c r="AG288" s="7">
        <f t="shared" si="69"/>
        <v>4.678421426720722</v>
      </c>
      <c r="AH288">
        <f>Sheet1!C588</f>
        <v>3.84</v>
      </c>
      <c r="AI288">
        <f t="shared" si="70"/>
        <v>3.9678709656439182</v>
      </c>
      <c r="AJ288">
        <f t="shared" si="71"/>
        <v>3.666060555964672</v>
      </c>
      <c r="AK288">
        <f t="shared" si="72"/>
        <v>5.5425625842204074</v>
      </c>
      <c r="AL288">
        <f t="shared" si="73"/>
        <v>4.2385302026301019</v>
      </c>
      <c r="AM288">
        <f t="shared" si="74"/>
        <v>3.9168265790619934</v>
      </c>
      <c r="AN288">
        <f t="shared" si="75"/>
        <v>3.9183173088304541</v>
      </c>
      <c r="AO288" s="12">
        <v>208666</v>
      </c>
      <c r="AP288" s="12">
        <v>173709</v>
      </c>
      <c r="AQ288" s="12">
        <v>25019</v>
      </c>
      <c r="AR288" s="12">
        <f t="shared" si="76"/>
        <v>9938</v>
      </c>
      <c r="AS288" s="7">
        <f t="shared" si="77"/>
        <v>1.410986973710262</v>
      </c>
      <c r="AT288">
        <f t="shared" si="78"/>
        <v>1.2527629684953681</v>
      </c>
      <c r="AU288">
        <f t="shared" si="79"/>
        <v>2.0794415416798357</v>
      </c>
      <c r="AV288">
        <f t="shared" si="80"/>
        <v>1.5429607510476948</v>
      </c>
      <c r="AW288">
        <f t="shared" si="81"/>
        <v>1.3454723665996355</v>
      </c>
      <c r="AX288" s="23">
        <f t="shared" si="82"/>
        <v>-0.36965189976695112</v>
      </c>
      <c r="AY288">
        <f t="shared" si="82"/>
        <v>-0.39623296948188558</v>
      </c>
      <c r="AZ288">
        <f t="shared" si="83"/>
        <v>-0.32419316390087394</v>
      </c>
      <c r="BA288">
        <f t="shared" si="84"/>
        <v>-0.33457611219255967</v>
      </c>
      <c r="BB288">
        <f t="shared" si="85"/>
        <v>-0.13804293668656631</v>
      </c>
    </row>
    <row r="289" spans="1:54" x14ac:dyDescent="0.35">
      <c r="A289" s="5">
        <v>36495</v>
      </c>
      <c r="B289">
        <v>134966.2795</v>
      </c>
      <c r="C289">
        <v>5649.4064079999998</v>
      </c>
      <c r="D289">
        <v>2579.9703690000001</v>
      </c>
      <c r="E289">
        <v>1667.2068340000001</v>
      </c>
      <c r="F289">
        <v>690.39347299999997</v>
      </c>
      <c r="G289">
        <v>452.29941989999998</v>
      </c>
      <c r="H289">
        <v>224.94946469999999</v>
      </c>
      <c r="I289" s="7">
        <v>4</v>
      </c>
      <c r="J289">
        <v>113406.3983</v>
      </c>
      <c r="K289">
        <v>4050.7072400000002</v>
      </c>
      <c r="L289">
        <v>1961.1401069999999</v>
      </c>
      <c r="M289">
        <v>1216.2747879999999</v>
      </c>
      <c r="N289">
        <v>478.45281590000002</v>
      </c>
      <c r="O289">
        <v>275.280869</v>
      </c>
      <c r="P289">
        <v>128.05582459999999</v>
      </c>
      <c r="Q289" s="7">
        <v>3.5</v>
      </c>
      <c r="R289">
        <v>15187.72811</v>
      </c>
      <c r="S289">
        <v>1297.0622410000001</v>
      </c>
      <c r="T289">
        <v>483.0740788</v>
      </c>
      <c r="U289">
        <v>391.23921869999998</v>
      </c>
      <c r="V289">
        <v>172.63224529999999</v>
      </c>
      <c r="W289">
        <v>161.20917979999999</v>
      </c>
      <c r="X289">
        <v>87.996641409999995</v>
      </c>
      <c r="Y289" s="7">
        <v>7.8</v>
      </c>
      <c r="Z289">
        <v>6336.004207</v>
      </c>
      <c r="AA289">
        <v>306.46053089999998</v>
      </c>
      <c r="AB289">
        <v>161.8952434</v>
      </c>
      <c r="AC289">
        <v>91.643580270000001</v>
      </c>
      <c r="AD289">
        <v>36.28893695</v>
      </c>
      <c r="AE289">
        <v>23.25141472</v>
      </c>
      <c r="AF289">
        <v>14.58170471</v>
      </c>
      <c r="AG289" s="7">
        <f t="shared" si="69"/>
        <v>4.6136568727482139</v>
      </c>
      <c r="AH289">
        <f>Sheet1!C589</f>
        <v>3.91</v>
      </c>
      <c r="AI289">
        <f t="shared" si="70"/>
        <v>3.954743986657038</v>
      </c>
      <c r="AJ289">
        <f t="shared" si="71"/>
        <v>3.6993242626187826</v>
      </c>
      <c r="AK289">
        <f t="shared" si="72"/>
        <v>5.5224994341330627</v>
      </c>
      <c r="AL289">
        <f t="shared" si="73"/>
        <v>4.2472812918907925</v>
      </c>
      <c r="AM289">
        <f t="shared" si="74"/>
        <v>3.9381209739426275</v>
      </c>
      <c r="AN289">
        <f t="shared" si="75"/>
        <v>3.9441622818550752</v>
      </c>
      <c r="AO289" s="12">
        <v>208832</v>
      </c>
      <c r="AP289" s="12">
        <v>173821</v>
      </c>
      <c r="AQ289" s="12">
        <v>25051</v>
      </c>
      <c r="AR289" s="12">
        <f t="shared" si="76"/>
        <v>9960</v>
      </c>
      <c r="AS289" s="7">
        <f t="shared" si="77"/>
        <v>1.3862943611198906</v>
      </c>
      <c r="AT289">
        <f t="shared" si="78"/>
        <v>1.2527629684953681</v>
      </c>
      <c r="AU289">
        <f t="shared" si="79"/>
        <v>2.0541237336955462</v>
      </c>
      <c r="AV289">
        <f t="shared" si="80"/>
        <v>1.5290207904383817</v>
      </c>
      <c r="AW289">
        <f t="shared" si="81"/>
        <v>1.3635373739972745</v>
      </c>
      <c r="AX289" s="23">
        <f t="shared" si="82"/>
        <v>-0.3943445123573226</v>
      </c>
      <c r="AY289">
        <f t="shared" si="82"/>
        <v>-0.39623296948188558</v>
      </c>
      <c r="AZ289">
        <f t="shared" si="83"/>
        <v>-0.34951097188516345</v>
      </c>
      <c r="BA289">
        <f t="shared" si="84"/>
        <v>-0.3485160728018728</v>
      </c>
      <c r="BB289">
        <f t="shared" si="85"/>
        <v>-0.15610794408420525</v>
      </c>
    </row>
    <row r="290" spans="1:54" x14ac:dyDescent="0.35">
      <c r="A290" s="5">
        <v>36526</v>
      </c>
      <c r="B290">
        <v>135262.63250000001</v>
      </c>
      <c r="C290">
        <v>5706.1464980000001</v>
      </c>
      <c r="D290">
        <v>2565.642887</v>
      </c>
      <c r="E290">
        <v>1730.5898870000001</v>
      </c>
      <c r="F290">
        <v>644.9308489</v>
      </c>
      <c r="G290">
        <v>503.9977591</v>
      </c>
      <c r="H290">
        <v>223.26066209999999</v>
      </c>
      <c r="I290" s="7">
        <v>4</v>
      </c>
      <c r="J290">
        <v>113690.8383</v>
      </c>
      <c r="K290">
        <v>4086.8997370000002</v>
      </c>
      <c r="L290">
        <v>1962.0148300000001</v>
      </c>
      <c r="M290">
        <v>1230.817448</v>
      </c>
      <c r="N290">
        <v>432.67234530000002</v>
      </c>
      <c r="O290">
        <v>310.10767499999997</v>
      </c>
      <c r="P290">
        <v>132.87591499999999</v>
      </c>
      <c r="Q290" s="7">
        <v>3.4</v>
      </c>
      <c r="R290">
        <v>15320.23244</v>
      </c>
      <c r="S290">
        <v>1310.1695139999999</v>
      </c>
      <c r="T290">
        <v>488.09164679999998</v>
      </c>
      <c r="U290">
        <v>415.93786879999999</v>
      </c>
      <c r="V290">
        <v>166.9745471</v>
      </c>
      <c r="W290">
        <v>172.40079510000001</v>
      </c>
      <c r="X290">
        <v>81.749867420000001</v>
      </c>
      <c r="Y290" s="7">
        <v>8.1999999999999993</v>
      </c>
      <c r="Z290">
        <v>6273.1252210000002</v>
      </c>
      <c r="AA290">
        <v>297.42615030000002</v>
      </c>
      <c r="AB290">
        <v>121.890398</v>
      </c>
      <c r="AC290">
        <v>104.3924555</v>
      </c>
      <c r="AD290">
        <v>34.276911439999999</v>
      </c>
      <c r="AE290">
        <v>21.5165568</v>
      </c>
      <c r="AF290">
        <v>5.2588251909999997</v>
      </c>
      <c r="AG290" s="7">
        <f t="shared" si="69"/>
        <v>4.5266543626635327</v>
      </c>
      <c r="AH290">
        <f>Sheet1!C590</f>
        <v>4.0599999999999996</v>
      </c>
      <c r="AI290">
        <f t="shared" si="70"/>
        <v>4.029888335921977</v>
      </c>
      <c r="AJ290">
        <f t="shared" si="71"/>
        <v>3.7153734670958718</v>
      </c>
      <c r="AK290">
        <f t="shared" si="72"/>
        <v>5.7699220098715367</v>
      </c>
      <c r="AL290">
        <f t="shared" si="73"/>
        <v>4.2869822384066323</v>
      </c>
      <c r="AM290">
        <f t="shared" si="74"/>
        <v>3.9846570723146013</v>
      </c>
      <c r="AN290">
        <f t="shared" si="75"/>
        <v>3.9916029267891502</v>
      </c>
      <c r="AO290" s="12">
        <v>211410</v>
      </c>
      <c r="AP290" s="12">
        <v>174862</v>
      </c>
      <c r="AQ290" s="12">
        <v>25292</v>
      </c>
      <c r="AR290" s="12">
        <f t="shared" si="76"/>
        <v>11256</v>
      </c>
      <c r="AS290" s="7">
        <f t="shared" si="77"/>
        <v>1.3862943611198906</v>
      </c>
      <c r="AT290">
        <f t="shared" si="78"/>
        <v>1.2237754316221157</v>
      </c>
      <c r="AU290">
        <f t="shared" si="79"/>
        <v>2.1041341542702074</v>
      </c>
      <c r="AV290">
        <f t="shared" si="80"/>
        <v>1.5099831153431791</v>
      </c>
      <c r="AW290">
        <f t="shared" si="81"/>
        <v>1.4011829736136412</v>
      </c>
      <c r="AX290" s="23">
        <f t="shared" si="82"/>
        <v>-0.3943445123573226</v>
      </c>
      <c r="AY290">
        <f t="shared" si="82"/>
        <v>-0.42522050635513797</v>
      </c>
      <c r="AZ290">
        <f t="shared" si="83"/>
        <v>-0.29950055131050224</v>
      </c>
      <c r="BA290">
        <f t="shared" si="84"/>
        <v>-0.3675537478970754</v>
      </c>
      <c r="BB290">
        <f t="shared" si="85"/>
        <v>-0.19375354370057196</v>
      </c>
    </row>
    <row r="291" spans="1:54" x14ac:dyDescent="0.35">
      <c r="A291" s="5">
        <v>36557</v>
      </c>
      <c r="B291">
        <v>135332.0926</v>
      </c>
      <c r="C291">
        <v>5791.784705</v>
      </c>
      <c r="D291">
        <v>2581.9747980000002</v>
      </c>
      <c r="E291">
        <v>1820.203757</v>
      </c>
      <c r="F291">
        <v>647.71270509999999</v>
      </c>
      <c r="G291">
        <v>371.03160370000001</v>
      </c>
      <c r="H291">
        <v>226.57813189999999</v>
      </c>
      <c r="I291" s="7">
        <v>4.0999999999999996</v>
      </c>
      <c r="J291">
        <v>113680.0714</v>
      </c>
      <c r="K291">
        <v>4158.2743350000001</v>
      </c>
      <c r="L291">
        <v>1950.6519350000001</v>
      </c>
      <c r="M291">
        <v>1313.7759940000001</v>
      </c>
      <c r="N291">
        <v>435.13707369999997</v>
      </c>
      <c r="O291">
        <v>232.73332579999999</v>
      </c>
      <c r="P291">
        <v>153.44091649999999</v>
      </c>
      <c r="Q291" s="7">
        <v>3.6</v>
      </c>
      <c r="R291">
        <v>15420.85138</v>
      </c>
      <c r="S291">
        <v>1349.0248469999999</v>
      </c>
      <c r="T291">
        <v>536.05322330000001</v>
      </c>
      <c r="U291">
        <v>433.67554430000001</v>
      </c>
      <c r="V291">
        <v>178.40462009999999</v>
      </c>
      <c r="W291">
        <v>128.00576319999999</v>
      </c>
      <c r="X291">
        <v>70.421925329999993</v>
      </c>
      <c r="Y291" s="7">
        <v>8.1</v>
      </c>
      <c r="Z291">
        <v>6227.1918830000004</v>
      </c>
      <c r="AA291">
        <v>288.93473599999999</v>
      </c>
      <c r="AB291">
        <v>109.5716697</v>
      </c>
      <c r="AC291">
        <v>100.33452440000001</v>
      </c>
      <c r="AD291">
        <v>40.79596256</v>
      </c>
      <c r="AE291">
        <v>12.559528540000001</v>
      </c>
      <c r="AF291">
        <v>11.86405139</v>
      </c>
      <c r="AG291" s="7">
        <f t="shared" si="69"/>
        <v>4.4341485808073733</v>
      </c>
      <c r="AH291">
        <f>Sheet1!C591</f>
        <v>4.13</v>
      </c>
      <c r="AI291">
        <f t="shared" si="70"/>
        <v>4.1149726609055373</v>
      </c>
      <c r="AJ291">
        <f t="shared" si="71"/>
        <v>3.855904563134311</v>
      </c>
      <c r="AK291">
        <f t="shared" si="72"/>
        <v>5.7838568447014662</v>
      </c>
      <c r="AL291">
        <f t="shared" si="73"/>
        <v>4.2793730427171752</v>
      </c>
      <c r="AM291">
        <f t="shared" si="74"/>
        <v>4.10457058075652</v>
      </c>
      <c r="AN291">
        <f t="shared" si="75"/>
        <v>4.109069602227807</v>
      </c>
      <c r="AO291" s="12">
        <v>211576</v>
      </c>
      <c r="AP291" s="12">
        <v>175005</v>
      </c>
      <c r="AQ291" s="12">
        <v>25309</v>
      </c>
      <c r="AR291" s="12">
        <f t="shared" si="76"/>
        <v>11262</v>
      </c>
      <c r="AS291" s="7">
        <f t="shared" si="77"/>
        <v>1.410986973710262</v>
      </c>
      <c r="AT291">
        <f t="shared" si="78"/>
        <v>1.2809338454620642</v>
      </c>
      <c r="AU291">
        <f t="shared" si="79"/>
        <v>2.0918640616783932</v>
      </c>
      <c r="AV291">
        <f t="shared" si="80"/>
        <v>1.489335620061508</v>
      </c>
      <c r="AW291">
        <f t="shared" si="81"/>
        <v>1.4182774069729414</v>
      </c>
      <c r="AX291" s="23">
        <f t="shared" si="82"/>
        <v>-0.36965189976695112</v>
      </c>
      <c r="AY291">
        <f t="shared" si="82"/>
        <v>-0.3680620925151894</v>
      </c>
      <c r="AZ291">
        <f t="shared" si="83"/>
        <v>-0.31177064390231646</v>
      </c>
      <c r="BA291">
        <f t="shared" si="84"/>
        <v>-0.38820124317874649</v>
      </c>
      <c r="BB291">
        <f t="shared" si="85"/>
        <v>-0.21084797705987213</v>
      </c>
    </row>
    <row r="292" spans="1:54" x14ac:dyDescent="0.35">
      <c r="A292" s="5">
        <v>36586</v>
      </c>
      <c r="B292">
        <v>135277.61410000001</v>
      </c>
      <c r="C292">
        <v>5792.5545400000001</v>
      </c>
      <c r="D292">
        <v>2750.1878860000002</v>
      </c>
      <c r="E292">
        <v>1846.1360930000001</v>
      </c>
      <c r="F292">
        <v>667.16005529999995</v>
      </c>
      <c r="G292">
        <v>410.19845809999998</v>
      </c>
      <c r="H292">
        <v>234.23161250000001</v>
      </c>
      <c r="I292" s="7">
        <v>4</v>
      </c>
      <c r="J292">
        <v>113674.4999</v>
      </c>
      <c r="K292">
        <v>4265.9031569999997</v>
      </c>
      <c r="L292">
        <v>2065.5161509999998</v>
      </c>
      <c r="M292">
        <v>1316.994706</v>
      </c>
      <c r="N292">
        <v>464.83398920000002</v>
      </c>
      <c r="O292">
        <v>265.49811290000002</v>
      </c>
      <c r="P292">
        <v>164.178043</v>
      </c>
      <c r="Q292" s="7">
        <v>3.5</v>
      </c>
      <c r="R292">
        <v>15369.12909</v>
      </c>
      <c r="S292">
        <v>1216.157285</v>
      </c>
      <c r="T292">
        <v>516.77727860000005</v>
      </c>
      <c r="U292">
        <v>418.64534190000001</v>
      </c>
      <c r="V292">
        <v>159.23760870000001</v>
      </c>
      <c r="W292">
        <v>115.762969</v>
      </c>
      <c r="X292">
        <v>65.737171230000001</v>
      </c>
      <c r="Y292" s="7">
        <v>7.4</v>
      </c>
      <c r="Z292">
        <v>6248.9778660000002</v>
      </c>
      <c r="AA292">
        <v>300.1288275</v>
      </c>
      <c r="AB292">
        <v>138.7627367</v>
      </c>
      <c r="AC292">
        <v>104.31047220000001</v>
      </c>
      <c r="AD292">
        <v>31.542611910000002</v>
      </c>
      <c r="AE292">
        <v>29.047513420000001</v>
      </c>
      <c r="AF292">
        <v>10.7178585</v>
      </c>
      <c r="AG292" s="7">
        <f t="shared" si="69"/>
        <v>4.582744510757145</v>
      </c>
      <c r="AH292">
        <f>Sheet1!C592</f>
        <v>4.0599999999999996</v>
      </c>
      <c r="AI292">
        <f t="shared" si="70"/>
        <v>4.029888335921977</v>
      </c>
      <c r="AJ292">
        <f t="shared" si="71"/>
        <v>3.7696153649941526</v>
      </c>
      <c r="AK292">
        <f t="shared" si="72"/>
        <v>5.4812407354539721</v>
      </c>
      <c r="AL292">
        <f t="shared" si="73"/>
        <v>4.31346064241625</v>
      </c>
      <c r="AM292">
        <f t="shared" si="74"/>
        <v>3.9962184932884424</v>
      </c>
      <c r="AN292">
        <f t="shared" si="75"/>
        <v>4.0032816805386</v>
      </c>
      <c r="AO292" s="12">
        <v>211772</v>
      </c>
      <c r="AP292" s="12">
        <v>175171</v>
      </c>
      <c r="AQ292" s="12">
        <v>25329</v>
      </c>
      <c r="AR292" s="12">
        <f t="shared" si="76"/>
        <v>11272</v>
      </c>
      <c r="AS292" s="7">
        <f t="shared" si="77"/>
        <v>1.3862943611198906</v>
      </c>
      <c r="AT292">
        <f t="shared" si="78"/>
        <v>1.2527629684953681</v>
      </c>
      <c r="AU292">
        <f t="shared" si="79"/>
        <v>2.0014800002101243</v>
      </c>
      <c r="AV292">
        <f t="shared" si="80"/>
        <v>1.5222980568111852</v>
      </c>
      <c r="AW292">
        <f t="shared" si="81"/>
        <v>1.4011829736136412</v>
      </c>
      <c r="AX292" s="23">
        <f t="shared" si="82"/>
        <v>-0.3943445123573226</v>
      </c>
      <c r="AY292">
        <f t="shared" si="82"/>
        <v>-0.39623296948188558</v>
      </c>
      <c r="AZ292">
        <f t="shared" si="83"/>
        <v>-0.4021547053705854</v>
      </c>
      <c r="BA292">
        <f t="shared" si="84"/>
        <v>-0.35523880642906924</v>
      </c>
      <c r="BB292">
        <f t="shared" si="85"/>
        <v>-0.19375354370057196</v>
      </c>
    </row>
    <row r="293" spans="1:54" x14ac:dyDescent="0.35">
      <c r="A293" s="5">
        <v>36617</v>
      </c>
      <c r="B293">
        <v>135580.20000000001</v>
      </c>
      <c r="C293">
        <v>5481.8737700000001</v>
      </c>
      <c r="D293">
        <v>2545.2931359999998</v>
      </c>
      <c r="E293">
        <v>1850.6078809999999</v>
      </c>
      <c r="F293">
        <v>671.05321849999996</v>
      </c>
      <c r="G293">
        <v>413.83998209999999</v>
      </c>
      <c r="H293">
        <v>187.06673420000001</v>
      </c>
      <c r="I293" s="7">
        <v>3.8</v>
      </c>
      <c r="J293">
        <v>113841.4488</v>
      </c>
      <c r="K293">
        <v>3991.8250630000002</v>
      </c>
      <c r="L293">
        <v>1955.8998859999999</v>
      </c>
      <c r="M293">
        <v>1287.991483</v>
      </c>
      <c r="N293">
        <v>444.6252465</v>
      </c>
      <c r="O293">
        <v>298.62011310000003</v>
      </c>
      <c r="P293">
        <v>123.4433683</v>
      </c>
      <c r="Q293" s="7">
        <v>3.4</v>
      </c>
      <c r="R293">
        <v>15432.56048</v>
      </c>
      <c r="S293">
        <v>1217.2140549999999</v>
      </c>
      <c r="T293">
        <v>442.76345329999998</v>
      </c>
      <c r="U293">
        <v>452.98309610000001</v>
      </c>
      <c r="V293">
        <v>196.1348078</v>
      </c>
      <c r="W293">
        <v>94.590738259999995</v>
      </c>
      <c r="X293">
        <v>50.911770609999998</v>
      </c>
      <c r="Y293" s="7">
        <v>7</v>
      </c>
      <c r="Z293">
        <v>6293.6177010000001</v>
      </c>
      <c r="AA293">
        <v>292.2989298</v>
      </c>
      <c r="AB293">
        <v>114.36787510000001</v>
      </c>
      <c r="AC293">
        <v>99.600617459999995</v>
      </c>
      <c r="AD293">
        <v>43.97780667</v>
      </c>
      <c r="AE293">
        <v>23.44695853</v>
      </c>
      <c r="AF293">
        <v>8.2541215739999991</v>
      </c>
      <c r="AG293" s="7">
        <f t="shared" si="69"/>
        <v>4.4382421792742015</v>
      </c>
      <c r="AH293">
        <f>Sheet1!C593</f>
        <v>4.08</v>
      </c>
      <c r="AI293">
        <f t="shared" si="70"/>
        <v>3.937511904743908</v>
      </c>
      <c r="AJ293">
        <f t="shared" si="71"/>
        <v>3.7245133910351296</v>
      </c>
      <c r="AK293">
        <f t="shared" si="72"/>
        <v>5.3441556863549549</v>
      </c>
      <c r="AL293">
        <f t="shared" si="73"/>
        <v>4.2553528750784864</v>
      </c>
      <c r="AM293">
        <f t="shared" si="74"/>
        <v>3.9406480996887403</v>
      </c>
      <c r="AN293">
        <f t="shared" si="75"/>
        <v>3.9410436517134446</v>
      </c>
      <c r="AO293" s="12">
        <v>212018</v>
      </c>
      <c r="AP293" s="12">
        <v>176013</v>
      </c>
      <c r="AQ293" s="12">
        <v>24610</v>
      </c>
      <c r="AR293" s="12">
        <f t="shared" si="76"/>
        <v>11395</v>
      </c>
      <c r="AS293" s="7">
        <f t="shared" si="77"/>
        <v>1.33500106673234</v>
      </c>
      <c r="AT293">
        <f t="shared" si="78"/>
        <v>1.2237754316221157</v>
      </c>
      <c r="AU293">
        <f t="shared" si="79"/>
        <v>1.9459101490553132</v>
      </c>
      <c r="AV293">
        <f t="shared" si="80"/>
        <v>1.490258392483959</v>
      </c>
      <c r="AW293">
        <f t="shared" si="81"/>
        <v>1.4060969884160703</v>
      </c>
      <c r="AX293" s="23">
        <f t="shared" si="82"/>
        <v>-0.44563780674487319</v>
      </c>
      <c r="AY293">
        <f t="shared" si="82"/>
        <v>-0.42522050635513797</v>
      </c>
      <c r="AZ293">
        <f t="shared" si="83"/>
        <v>-0.45772455652539645</v>
      </c>
      <c r="BA293">
        <f t="shared" si="84"/>
        <v>-0.38727847075629551</v>
      </c>
      <c r="BB293">
        <f t="shared" si="85"/>
        <v>-0.19866755850300111</v>
      </c>
    </row>
    <row r="294" spans="1:54" x14ac:dyDescent="0.35">
      <c r="A294" s="5">
        <v>36647</v>
      </c>
      <c r="B294">
        <v>134842.1966</v>
      </c>
      <c r="C294">
        <v>5905.9859660000002</v>
      </c>
      <c r="D294">
        <v>2610.0126989999999</v>
      </c>
      <c r="E294">
        <v>1935.9082519999999</v>
      </c>
      <c r="F294">
        <v>675.90025579999997</v>
      </c>
      <c r="G294">
        <v>431.71121849999997</v>
      </c>
      <c r="H294">
        <v>223.25115170000001</v>
      </c>
      <c r="I294" s="7">
        <v>4</v>
      </c>
      <c r="J294">
        <v>113257.9273</v>
      </c>
      <c r="K294">
        <v>4201.6363570000003</v>
      </c>
      <c r="L294">
        <v>1975.4130990000001</v>
      </c>
      <c r="M294">
        <v>1420.596313</v>
      </c>
      <c r="N294">
        <v>434.84420030000001</v>
      </c>
      <c r="O294">
        <v>283.2114813</v>
      </c>
      <c r="P294">
        <v>134.67442410000001</v>
      </c>
      <c r="Q294" s="7">
        <v>3.5</v>
      </c>
      <c r="R294">
        <v>15306.952789999999</v>
      </c>
      <c r="S294">
        <v>1353.9102049999999</v>
      </c>
      <c r="T294">
        <v>505.78571010000002</v>
      </c>
      <c r="U294">
        <v>435.27215319999999</v>
      </c>
      <c r="V294">
        <v>209.51556339999999</v>
      </c>
      <c r="W294">
        <v>136.0662671</v>
      </c>
      <c r="X294">
        <v>69.512434949999999</v>
      </c>
      <c r="Y294" s="7">
        <v>7.7</v>
      </c>
      <c r="Z294">
        <v>6320.0600210000002</v>
      </c>
      <c r="AA294">
        <v>323.77845380000002</v>
      </c>
      <c r="AB294">
        <v>133.52798279999999</v>
      </c>
      <c r="AC294">
        <v>103.5671176</v>
      </c>
      <c r="AD294">
        <v>42.27948756</v>
      </c>
      <c r="AE294">
        <v>18.874873180000002</v>
      </c>
      <c r="AF294">
        <v>20.66894448</v>
      </c>
      <c r="AG294" s="7">
        <f t="shared" si="69"/>
        <v>4.8733643213646429</v>
      </c>
      <c r="AH294">
        <f>Sheet1!C594</f>
        <v>3.82</v>
      </c>
      <c r="AI294">
        <f t="shared" si="70"/>
        <v>3.9089640571384128</v>
      </c>
      <c r="AJ294">
        <f t="shared" si="71"/>
        <v>3.6565010597564442</v>
      </c>
      <c r="AK294">
        <f t="shared" si="72"/>
        <v>5.4234675254858855</v>
      </c>
      <c r="AL294">
        <f t="shared" si="73"/>
        <v>4.314655456419775</v>
      </c>
      <c r="AM294">
        <f t="shared" si="74"/>
        <v>3.8971483135134459</v>
      </c>
      <c r="AN294">
        <f t="shared" si="75"/>
        <v>3.8971446962866167</v>
      </c>
      <c r="AO294" s="12">
        <v>212242</v>
      </c>
      <c r="AP294" s="12">
        <v>176166</v>
      </c>
      <c r="AQ294" s="12">
        <v>24649</v>
      </c>
      <c r="AR294" s="12">
        <f t="shared" si="76"/>
        <v>11427</v>
      </c>
      <c r="AS294" s="7">
        <f t="shared" si="77"/>
        <v>1.3862943611198906</v>
      </c>
      <c r="AT294">
        <f t="shared" si="78"/>
        <v>1.2527629684953681</v>
      </c>
      <c r="AU294">
        <f t="shared" si="79"/>
        <v>2.0412203288596382</v>
      </c>
      <c r="AV294">
        <f t="shared" si="80"/>
        <v>1.5837845243264614</v>
      </c>
      <c r="AW294">
        <f t="shared" si="81"/>
        <v>1.3402504226184837</v>
      </c>
      <c r="AX294" s="23">
        <f t="shared" si="82"/>
        <v>-0.3943445123573226</v>
      </c>
      <c r="AY294">
        <f t="shared" si="82"/>
        <v>-0.39623296948188558</v>
      </c>
      <c r="AZ294">
        <f t="shared" si="83"/>
        <v>-0.36241437672107146</v>
      </c>
      <c r="BA294">
        <f t="shared" si="84"/>
        <v>-0.29375233891379304</v>
      </c>
      <c r="BB294">
        <f t="shared" si="85"/>
        <v>-0.13282099270541448</v>
      </c>
    </row>
    <row r="295" spans="1:54" x14ac:dyDescent="0.35">
      <c r="A295" s="5">
        <v>36678</v>
      </c>
      <c r="B295">
        <v>135369.37719999999</v>
      </c>
      <c r="C295">
        <v>5718.9974929999998</v>
      </c>
      <c r="D295">
        <v>2548.523929</v>
      </c>
      <c r="E295">
        <v>1810.9640039999999</v>
      </c>
      <c r="F295">
        <v>644.64309019999996</v>
      </c>
      <c r="G295">
        <v>438.6219251</v>
      </c>
      <c r="H295">
        <v>192.95084589999999</v>
      </c>
      <c r="I295" s="7">
        <v>4</v>
      </c>
      <c r="J295">
        <v>113602.4632</v>
      </c>
      <c r="K295">
        <v>4116.689198</v>
      </c>
      <c r="L295">
        <v>1943.594472</v>
      </c>
      <c r="M295">
        <v>1186.7303440000001</v>
      </c>
      <c r="N295">
        <v>449.50622010000001</v>
      </c>
      <c r="O295">
        <v>306.43084010000001</v>
      </c>
      <c r="P295">
        <v>91.124176120000001</v>
      </c>
      <c r="Q295" s="7">
        <v>3.4</v>
      </c>
      <c r="R295">
        <v>15268.44325</v>
      </c>
      <c r="S295">
        <v>1313.479693</v>
      </c>
      <c r="T295">
        <v>489.79524950000001</v>
      </c>
      <c r="U295">
        <v>463.52495299999998</v>
      </c>
      <c r="V295">
        <v>149.9466669</v>
      </c>
      <c r="W295">
        <v>109.44825590000001</v>
      </c>
      <c r="X295">
        <v>77.995256350000005</v>
      </c>
      <c r="Y295" s="7">
        <v>7.8</v>
      </c>
      <c r="Z295">
        <v>6487.9424529999997</v>
      </c>
      <c r="AA295">
        <v>305.74751789999999</v>
      </c>
      <c r="AB295">
        <v>124.4001755</v>
      </c>
      <c r="AC295">
        <v>110.0334582</v>
      </c>
      <c r="AD295">
        <v>33.923724550000003</v>
      </c>
      <c r="AE295">
        <v>25.10078996</v>
      </c>
      <c r="AF295">
        <v>12.606813860000001</v>
      </c>
      <c r="AG295" s="7">
        <f t="shared" si="69"/>
        <v>4.5004632123284223</v>
      </c>
      <c r="AH295">
        <f>Sheet1!C595</f>
        <v>3.74</v>
      </c>
      <c r="AI295">
        <f t="shared" si="70"/>
        <v>3.8678159211627432</v>
      </c>
      <c r="AJ295">
        <f t="shared" si="71"/>
        <v>3.5659500837785152</v>
      </c>
      <c r="AK295">
        <f t="shared" si="72"/>
        <v>5.4011109968227835</v>
      </c>
      <c r="AL295">
        <f t="shared" si="73"/>
        <v>4.1026494383639829</v>
      </c>
      <c r="AM295">
        <f t="shared" si="74"/>
        <v>3.8076387032196402</v>
      </c>
      <c r="AN295">
        <f t="shared" si="75"/>
        <v>3.8081319723005498</v>
      </c>
      <c r="AO295" s="12">
        <v>212466</v>
      </c>
      <c r="AP295" s="12">
        <v>176321</v>
      </c>
      <c r="AQ295" s="12">
        <v>24688</v>
      </c>
      <c r="AR295" s="12">
        <f t="shared" si="76"/>
        <v>11457</v>
      </c>
      <c r="AS295" s="7">
        <f t="shared" si="77"/>
        <v>1.3862943611198906</v>
      </c>
      <c r="AT295">
        <f t="shared" si="78"/>
        <v>1.2237754316221157</v>
      </c>
      <c r="AU295">
        <f t="shared" si="79"/>
        <v>2.0541237336955462</v>
      </c>
      <c r="AV295">
        <f t="shared" si="80"/>
        <v>1.5041803275517027</v>
      </c>
      <c r="AW295">
        <f t="shared" si="81"/>
        <v>1.3190856114264407</v>
      </c>
      <c r="AX295" s="23">
        <f t="shared" si="82"/>
        <v>-0.3943445123573226</v>
      </c>
      <c r="AY295">
        <f t="shared" si="82"/>
        <v>-0.42522050635513797</v>
      </c>
      <c r="AZ295">
        <f t="shared" si="83"/>
        <v>-0.34951097188516345</v>
      </c>
      <c r="BA295">
        <f t="shared" si="84"/>
        <v>-0.37335653568855176</v>
      </c>
      <c r="BB295">
        <f t="shared" si="85"/>
        <v>-0.11165618151337142</v>
      </c>
    </row>
    <row r="296" spans="1:54" x14ac:dyDescent="0.35">
      <c r="A296" s="5">
        <v>36708</v>
      </c>
      <c r="B296">
        <v>135054.47399999999</v>
      </c>
      <c r="C296">
        <v>5731.5749900000001</v>
      </c>
      <c r="D296">
        <v>2541.4858410000002</v>
      </c>
      <c r="E296">
        <v>1807.9795489999999</v>
      </c>
      <c r="F296">
        <v>648.08794579999994</v>
      </c>
      <c r="G296">
        <v>455.2191838</v>
      </c>
      <c r="H296">
        <v>262.5588611</v>
      </c>
      <c r="I296" s="7">
        <v>4</v>
      </c>
      <c r="J296">
        <v>113264.45269999999</v>
      </c>
      <c r="K296">
        <v>4135.6130089999997</v>
      </c>
      <c r="L296">
        <v>1950.3188720000001</v>
      </c>
      <c r="M296">
        <v>1306.5180499999999</v>
      </c>
      <c r="N296">
        <v>439.44432369999998</v>
      </c>
      <c r="O296">
        <v>265.0313251</v>
      </c>
      <c r="P296">
        <v>155.65841889999999</v>
      </c>
      <c r="Q296" s="7">
        <v>3.5</v>
      </c>
      <c r="R296">
        <v>15309.5993</v>
      </c>
      <c r="S296">
        <v>1330.115378</v>
      </c>
      <c r="T296">
        <v>457.3891959</v>
      </c>
      <c r="U296">
        <v>426.70519039999999</v>
      </c>
      <c r="V296">
        <v>179.3365738</v>
      </c>
      <c r="W296">
        <v>150.69685010000001</v>
      </c>
      <c r="X296">
        <v>87.880640279999994</v>
      </c>
      <c r="Y296" s="7">
        <v>7.7</v>
      </c>
      <c r="Z296">
        <v>6446.3666320000002</v>
      </c>
      <c r="AA296">
        <v>307.50526639999998</v>
      </c>
      <c r="AB296">
        <v>122.8767352</v>
      </c>
      <c r="AC296">
        <v>86.403921049999994</v>
      </c>
      <c r="AD296">
        <v>35.407054709999997</v>
      </c>
      <c r="AE296">
        <v>38.247397679999999</v>
      </c>
      <c r="AF296">
        <v>13.74901601</v>
      </c>
      <c r="AG296" s="7">
        <f t="shared" si="69"/>
        <v>4.553021896563485</v>
      </c>
      <c r="AH296">
        <f>Sheet1!C596</f>
        <v>3.83</v>
      </c>
      <c r="AI296">
        <f t="shared" si="70"/>
        <v>3.9140771581561853</v>
      </c>
      <c r="AJ296">
        <f t="shared" si="71"/>
        <v>3.6612839278045621</v>
      </c>
      <c r="AK296">
        <f t="shared" si="72"/>
        <v>5.4305616652423714</v>
      </c>
      <c r="AL296">
        <f t="shared" si="73"/>
        <v>4.1758919842158448</v>
      </c>
      <c r="AM296">
        <f t="shared" si="74"/>
        <v>3.8952823366495704</v>
      </c>
      <c r="AN296">
        <f t="shared" si="75"/>
        <v>3.894766952995711</v>
      </c>
      <c r="AO296" s="12">
        <v>212677</v>
      </c>
      <c r="AP296" s="12">
        <v>176463</v>
      </c>
      <c r="AQ296" s="12">
        <v>24724</v>
      </c>
      <c r="AR296" s="12">
        <f t="shared" si="76"/>
        <v>11490</v>
      </c>
      <c r="AS296" s="7">
        <f t="shared" si="77"/>
        <v>1.3862943611198906</v>
      </c>
      <c r="AT296">
        <f t="shared" si="78"/>
        <v>1.2527629684953681</v>
      </c>
      <c r="AU296">
        <f t="shared" si="79"/>
        <v>2.0412203288596382</v>
      </c>
      <c r="AV296">
        <f t="shared" si="80"/>
        <v>1.5157911656016747</v>
      </c>
      <c r="AW296">
        <f t="shared" si="81"/>
        <v>1.3428648031925547</v>
      </c>
      <c r="AX296" s="23">
        <f t="shared" si="82"/>
        <v>-0.3943445123573226</v>
      </c>
      <c r="AY296">
        <f t="shared" si="82"/>
        <v>-0.39623296948188558</v>
      </c>
      <c r="AZ296">
        <f t="shared" si="83"/>
        <v>-0.36241437672107146</v>
      </c>
      <c r="BA296">
        <f t="shared" si="84"/>
        <v>-0.36174569763857978</v>
      </c>
      <c r="BB296">
        <f t="shared" si="85"/>
        <v>-0.13543537327948552</v>
      </c>
    </row>
    <row r="297" spans="1:54" x14ac:dyDescent="0.35">
      <c r="A297" s="5">
        <v>36739</v>
      </c>
      <c r="B297">
        <v>135533.14230000001</v>
      </c>
      <c r="C297">
        <v>5917.142785</v>
      </c>
      <c r="D297">
        <v>2560.9349200000001</v>
      </c>
      <c r="E297">
        <v>1882.106133</v>
      </c>
      <c r="F297">
        <v>677.26516570000001</v>
      </c>
      <c r="G297">
        <v>465.51090360000001</v>
      </c>
      <c r="H297">
        <v>230.88302780000001</v>
      </c>
      <c r="I297" s="7">
        <v>4.0999999999999996</v>
      </c>
      <c r="J297">
        <v>113763.7975</v>
      </c>
      <c r="K297">
        <v>4220.4572470000003</v>
      </c>
      <c r="L297">
        <v>1972.281176</v>
      </c>
      <c r="M297">
        <v>1327.038826</v>
      </c>
      <c r="N297">
        <v>475.96662429999998</v>
      </c>
      <c r="O297">
        <v>274.7774091</v>
      </c>
      <c r="P297">
        <v>146.7735146</v>
      </c>
      <c r="Q297" s="7">
        <v>3.6</v>
      </c>
      <c r="R297">
        <v>15304.72819</v>
      </c>
      <c r="S297">
        <v>1336.3466069999999</v>
      </c>
      <c r="T297">
        <v>463.94963769999998</v>
      </c>
      <c r="U297">
        <v>471.16574630000002</v>
      </c>
      <c r="V297">
        <v>181.376375</v>
      </c>
      <c r="W297">
        <v>140.62514340000001</v>
      </c>
      <c r="X297">
        <v>62.889759480000002</v>
      </c>
      <c r="Y297" s="7">
        <v>7.9</v>
      </c>
      <c r="Z297">
        <v>6483.7196309999999</v>
      </c>
      <c r="AA297">
        <v>313.1664007</v>
      </c>
      <c r="AB297">
        <v>128.67149850000001</v>
      </c>
      <c r="AC297">
        <v>92.524101389999998</v>
      </c>
      <c r="AD297">
        <v>28.309468689999999</v>
      </c>
      <c r="AE297">
        <v>40.906138159999998</v>
      </c>
      <c r="AF297">
        <v>22.438563129999999</v>
      </c>
      <c r="AG297" s="7">
        <f t="shared" si="69"/>
        <v>4.6074981872496181</v>
      </c>
      <c r="AH297">
        <f>Sheet1!C597</f>
        <v>3.6</v>
      </c>
      <c r="AI297">
        <f t="shared" si="70"/>
        <v>3.8418745424597094</v>
      </c>
      <c r="AJ297">
        <f t="shared" si="71"/>
        <v>3.6</v>
      </c>
      <c r="AK297">
        <f t="shared" si="72"/>
        <v>5.332916650389353</v>
      </c>
      <c r="AL297">
        <f t="shared" si="73"/>
        <v>4.072713281597248</v>
      </c>
      <c r="AM297">
        <f t="shared" si="74"/>
        <v>3.8258710446861546</v>
      </c>
      <c r="AN297">
        <f t="shared" si="75"/>
        <v>3.8271403302906979</v>
      </c>
      <c r="AO297" s="12">
        <v>212916</v>
      </c>
      <c r="AP297" s="12">
        <v>176630</v>
      </c>
      <c r="AQ297" s="12">
        <v>24765</v>
      </c>
      <c r="AR297" s="12">
        <f t="shared" si="76"/>
        <v>11521</v>
      </c>
      <c r="AS297" s="7">
        <f t="shared" si="77"/>
        <v>1.410986973710262</v>
      </c>
      <c r="AT297">
        <f t="shared" si="78"/>
        <v>1.2809338454620642</v>
      </c>
      <c r="AU297">
        <f t="shared" si="79"/>
        <v>2.066862759472976</v>
      </c>
      <c r="AV297">
        <f t="shared" si="80"/>
        <v>1.5276850171270635</v>
      </c>
      <c r="AW297">
        <f t="shared" si="81"/>
        <v>1.2809338454620642</v>
      </c>
      <c r="AX297" s="23">
        <f t="shared" si="82"/>
        <v>-0.36965189976695112</v>
      </c>
      <c r="AY297">
        <f t="shared" si="82"/>
        <v>-0.3680620925151894</v>
      </c>
      <c r="AZ297">
        <f t="shared" si="83"/>
        <v>-0.33677194610773364</v>
      </c>
      <c r="BA297">
        <f t="shared" si="84"/>
        <v>-0.34985184611319098</v>
      </c>
      <c r="BB297">
        <f t="shared" si="85"/>
        <v>-7.3504415548995006E-2</v>
      </c>
    </row>
    <row r="298" spans="1:54" x14ac:dyDescent="0.35">
      <c r="A298" s="5">
        <v>36770</v>
      </c>
      <c r="B298">
        <v>135516.87359999999</v>
      </c>
      <c r="C298">
        <v>5596.2834249999996</v>
      </c>
      <c r="D298">
        <v>2539.7893709999998</v>
      </c>
      <c r="E298">
        <v>1780.0044640000001</v>
      </c>
      <c r="F298">
        <v>643.63759400000004</v>
      </c>
      <c r="G298">
        <v>454.33087089999998</v>
      </c>
      <c r="H298">
        <v>198.88936860000001</v>
      </c>
      <c r="I298" s="7">
        <v>3.9</v>
      </c>
      <c r="J298">
        <v>113717.34269999999</v>
      </c>
      <c r="K298">
        <v>4143.4740250000004</v>
      </c>
      <c r="L298">
        <v>1977.555687</v>
      </c>
      <c r="M298">
        <v>1321.448584</v>
      </c>
      <c r="N298">
        <v>478.82016950000002</v>
      </c>
      <c r="O298">
        <v>260.70840859999998</v>
      </c>
      <c r="P298">
        <v>121.52309959999999</v>
      </c>
      <c r="Q298" s="7">
        <v>3.5</v>
      </c>
      <c r="R298">
        <v>15242.30416</v>
      </c>
      <c r="S298">
        <v>1217.172182</v>
      </c>
      <c r="T298">
        <v>468.7654675</v>
      </c>
      <c r="U298">
        <v>368.45026000000001</v>
      </c>
      <c r="V298">
        <v>132.90341530000001</v>
      </c>
      <c r="W298">
        <v>151.42868680000001</v>
      </c>
      <c r="X298">
        <v>59.402858690000002</v>
      </c>
      <c r="Y298" s="7">
        <v>7.3</v>
      </c>
      <c r="Z298">
        <v>6542.3162119999997</v>
      </c>
      <c r="AA298">
        <v>247.78463540000001</v>
      </c>
      <c r="AB298">
        <v>106.0335718</v>
      </c>
      <c r="AC298">
        <v>59.014610519999998</v>
      </c>
      <c r="AD298">
        <v>32.744554540000003</v>
      </c>
      <c r="AE298">
        <v>40.884120090000003</v>
      </c>
      <c r="AF298">
        <v>15.205968479999999</v>
      </c>
      <c r="AG298" s="7">
        <f t="shared" si="69"/>
        <v>3.6492040540882296</v>
      </c>
      <c r="AH298">
        <f>Sheet1!C598</f>
        <v>3.72</v>
      </c>
      <c r="AI298">
        <f t="shared" si="70"/>
        <v>3.8089368595449309</v>
      </c>
      <c r="AJ298">
        <f t="shared" si="71"/>
        <v>3.6083237105337433</v>
      </c>
      <c r="AK298">
        <f t="shared" si="72"/>
        <v>5.2111419094091076</v>
      </c>
      <c r="AL298">
        <f t="shared" si="73"/>
        <v>3.684431988951379</v>
      </c>
      <c r="AM298">
        <f t="shared" si="74"/>
        <v>3.7988683874446103</v>
      </c>
      <c r="AN298">
        <f t="shared" si="75"/>
        <v>3.7989777640048432</v>
      </c>
      <c r="AO298" s="12">
        <v>213163</v>
      </c>
      <c r="AP298" s="12">
        <v>176803</v>
      </c>
      <c r="AQ298" s="12">
        <v>24807</v>
      </c>
      <c r="AR298" s="12">
        <f t="shared" si="76"/>
        <v>11553</v>
      </c>
      <c r="AS298" s="7">
        <f t="shared" si="77"/>
        <v>1.3609765531356006</v>
      </c>
      <c r="AT298">
        <f t="shared" si="78"/>
        <v>1.2527629684953681</v>
      </c>
      <c r="AU298">
        <f t="shared" si="79"/>
        <v>1.9878743481543455</v>
      </c>
      <c r="AV298">
        <f t="shared" si="80"/>
        <v>1.2945090764411655</v>
      </c>
      <c r="AW298">
        <f t="shared" si="81"/>
        <v>1.3137236682850553</v>
      </c>
      <c r="AX298" s="23">
        <f t="shared" si="82"/>
        <v>-0.41966232034161255</v>
      </c>
      <c r="AY298">
        <f t="shared" si="82"/>
        <v>-0.39623296948188558</v>
      </c>
      <c r="AZ298">
        <f t="shared" si="83"/>
        <v>-0.41576035742636419</v>
      </c>
      <c r="BA298">
        <f t="shared" si="84"/>
        <v>-0.58302778679908895</v>
      </c>
      <c r="BB298">
        <f t="shared" si="85"/>
        <v>-0.10629423837198604</v>
      </c>
    </row>
    <row r="299" spans="1:54" x14ac:dyDescent="0.35">
      <c r="A299" s="5">
        <v>36800</v>
      </c>
      <c r="B299">
        <v>135801.72270000001</v>
      </c>
      <c r="C299">
        <v>5607.2202219999999</v>
      </c>
      <c r="D299">
        <v>2548.1633360000001</v>
      </c>
      <c r="E299">
        <v>1702.1010699999999</v>
      </c>
      <c r="F299">
        <v>720.3651711</v>
      </c>
      <c r="G299">
        <v>411.54440240000002</v>
      </c>
      <c r="H299">
        <v>225.41770439999999</v>
      </c>
      <c r="I299" s="7">
        <v>3.9</v>
      </c>
      <c r="J299">
        <v>113837.39690000001</v>
      </c>
      <c r="K299">
        <v>4058.5696549999998</v>
      </c>
      <c r="L299">
        <v>1965.756736</v>
      </c>
      <c r="M299">
        <v>1161.2143430000001</v>
      </c>
      <c r="N299">
        <v>522.75938729999996</v>
      </c>
      <c r="O299">
        <v>250.51834930000001</v>
      </c>
      <c r="P299">
        <v>139.63829609999999</v>
      </c>
      <c r="Q299" s="7">
        <v>3.4</v>
      </c>
      <c r="R299">
        <v>15369.45521</v>
      </c>
      <c r="S299">
        <v>1238.515003</v>
      </c>
      <c r="T299">
        <v>449.88778819999999</v>
      </c>
      <c r="U299">
        <v>432.90899460000003</v>
      </c>
      <c r="V299">
        <v>166.8318941</v>
      </c>
      <c r="W299">
        <v>115.8558275</v>
      </c>
      <c r="X299">
        <v>70.216944220000002</v>
      </c>
      <c r="Y299" s="7">
        <v>7.3</v>
      </c>
      <c r="Z299">
        <v>6558.6904210000002</v>
      </c>
      <c r="AA299">
        <v>303.80074769999999</v>
      </c>
      <c r="AB299">
        <v>131.35939959999999</v>
      </c>
      <c r="AC299">
        <v>87.994375950000006</v>
      </c>
      <c r="AD299">
        <v>32.85981314</v>
      </c>
      <c r="AE299">
        <v>36.865243169999999</v>
      </c>
      <c r="AF299">
        <v>16.12529241</v>
      </c>
      <c r="AG299" s="7">
        <f t="shared" si="69"/>
        <v>4.4269746981335736</v>
      </c>
      <c r="AH299">
        <f>Sheet1!C599</f>
        <v>3.7</v>
      </c>
      <c r="AI299">
        <f t="shared" si="70"/>
        <v>3.7986839826445156</v>
      </c>
      <c r="AJ299">
        <f t="shared" si="71"/>
        <v>3.5468295701936396</v>
      </c>
      <c r="AK299">
        <f t="shared" si="72"/>
        <v>5.1971145840745132</v>
      </c>
      <c r="AL299">
        <f t="shared" si="73"/>
        <v>4.047197349165744</v>
      </c>
      <c r="AM299">
        <f t="shared" si="74"/>
        <v>3.7638657758011047</v>
      </c>
      <c r="AN299">
        <f t="shared" si="75"/>
        <v>3.7661475014140078</v>
      </c>
      <c r="AO299" s="12">
        <v>213405</v>
      </c>
      <c r="AP299" s="12">
        <v>176971</v>
      </c>
      <c r="AQ299" s="12">
        <v>24848</v>
      </c>
      <c r="AR299" s="12">
        <f t="shared" si="76"/>
        <v>11586</v>
      </c>
      <c r="AS299" s="7">
        <f t="shared" si="77"/>
        <v>1.3609765531356006</v>
      </c>
      <c r="AT299">
        <f t="shared" si="78"/>
        <v>1.2237754316221157</v>
      </c>
      <c r="AU299">
        <f t="shared" si="79"/>
        <v>1.9878743481543455</v>
      </c>
      <c r="AV299">
        <f t="shared" si="80"/>
        <v>1.487716438380966</v>
      </c>
      <c r="AW299">
        <f t="shared" si="81"/>
        <v>1.3083328196501789</v>
      </c>
      <c r="AX299" s="23">
        <f t="shared" si="82"/>
        <v>-0.41966232034161255</v>
      </c>
      <c r="AY299">
        <f t="shared" si="82"/>
        <v>-0.42522050635513797</v>
      </c>
      <c r="AZ299">
        <f t="shared" si="83"/>
        <v>-0.41576035742636419</v>
      </c>
      <c r="BA299">
        <f t="shared" si="84"/>
        <v>-0.38982042485928847</v>
      </c>
      <c r="BB299">
        <f t="shared" si="85"/>
        <v>-0.10090338973710966</v>
      </c>
    </row>
    <row r="300" spans="1:54" x14ac:dyDescent="0.35">
      <c r="A300" s="5">
        <v>36831</v>
      </c>
      <c r="B300">
        <v>135913.9626</v>
      </c>
      <c r="C300">
        <v>5693.8801979999998</v>
      </c>
      <c r="D300">
        <v>2513.9269260000001</v>
      </c>
      <c r="E300">
        <v>1823.6505</v>
      </c>
      <c r="F300">
        <v>732.97955560000003</v>
      </c>
      <c r="G300">
        <v>404.89725320000002</v>
      </c>
      <c r="H300">
        <v>189.83219779999999</v>
      </c>
      <c r="I300" s="7">
        <v>3.9</v>
      </c>
      <c r="J300">
        <v>113768.1998</v>
      </c>
      <c r="K300">
        <v>4152.8006660000001</v>
      </c>
      <c r="L300">
        <v>1928.19344</v>
      </c>
      <c r="M300">
        <v>1310.5991220000001</v>
      </c>
      <c r="N300">
        <v>496.00268890000001</v>
      </c>
      <c r="O300">
        <v>272.44936150000001</v>
      </c>
      <c r="P300">
        <v>128.74044090000001</v>
      </c>
      <c r="Q300" s="7">
        <v>3.5</v>
      </c>
      <c r="R300">
        <v>15619.08483</v>
      </c>
      <c r="S300">
        <v>1256.6921420000001</v>
      </c>
      <c r="T300">
        <v>486.41171029999998</v>
      </c>
      <c r="U300">
        <v>408.85352180000001</v>
      </c>
      <c r="V300">
        <v>205.0894371</v>
      </c>
      <c r="W300">
        <v>102.9940179</v>
      </c>
      <c r="X300">
        <v>55.807159630000001</v>
      </c>
      <c r="Y300" s="7">
        <v>7.3</v>
      </c>
      <c r="Z300">
        <v>6573.2966249999999</v>
      </c>
      <c r="AA300">
        <v>286.4328764</v>
      </c>
      <c r="AB300">
        <v>101.1611772</v>
      </c>
      <c r="AC300">
        <v>109.6981521</v>
      </c>
      <c r="AD300">
        <v>41.960472160000002</v>
      </c>
      <c r="AE300">
        <v>23.02951247</v>
      </c>
      <c r="AF300">
        <v>8.3168178340000001</v>
      </c>
      <c r="AG300" s="7">
        <f t="shared" si="69"/>
        <v>4.1755710096373626</v>
      </c>
      <c r="AH300">
        <f>Sheet1!C600</f>
        <v>3.56</v>
      </c>
      <c r="AI300">
        <f t="shared" si="70"/>
        <v>3.7261239914957205</v>
      </c>
      <c r="AJ300">
        <f t="shared" si="71"/>
        <v>3.5298725189445581</v>
      </c>
      <c r="AK300">
        <f t="shared" si="72"/>
        <v>5.0978426809779052</v>
      </c>
      <c r="AL300">
        <f t="shared" si="73"/>
        <v>3.8555197826374865</v>
      </c>
      <c r="AM300">
        <f t="shared" si="74"/>
        <v>3.7337195978919651</v>
      </c>
      <c r="AN300">
        <f t="shared" si="75"/>
        <v>3.730407241048884</v>
      </c>
      <c r="AO300" s="12">
        <v>213540</v>
      </c>
      <c r="AP300" s="12">
        <v>177037</v>
      </c>
      <c r="AQ300" s="12">
        <v>24901</v>
      </c>
      <c r="AR300" s="12">
        <f t="shared" si="76"/>
        <v>11602</v>
      </c>
      <c r="AS300" s="7">
        <f t="shared" si="77"/>
        <v>1.3609765531356006</v>
      </c>
      <c r="AT300">
        <f t="shared" si="78"/>
        <v>1.2527629684953681</v>
      </c>
      <c r="AU300">
        <f t="shared" si="79"/>
        <v>1.9878743481543455</v>
      </c>
      <c r="AV300">
        <f t="shared" si="80"/>
        <v>1.4292511177262388</v>
      </c>
      <c r="AW300">
        <f t="shared" si="81"/>
        <v>1.2697605448639391</v>
      </c>
      <c r="AX300" s="23">
        <f t="shared" si="82"/>
        <v>-0.41966232034161255</v>
      </c>
      <c r="AY300">
        <f t="shared" si="82"/>
        <v>-0.39623296948188558</v>
      </c>
      <c r="AZ300">
        <f t="shared" si="83"/>
        <v>-0.41576035742636419</v>
      </c>
      <c r="BA300">
        <f t="shared" si="84"/>
        <v>-0.44828574551401568</v>
      </c>
      <c r="BB300">
        <f t="shared" si="85"/>
        <v>-6.2331114950869848E-2</v>
      </c>
    </row>
    <row r="301" spans="1:54" x14ac:dyDescent="0.35">
      <c r="A301" s="5">
        <v>36861</v>
      </c>
      <c r="B301">
        <v>136241.86859999999</v>
      </c>
      <c r="C301">
        <v>5711.2132030000002</v>
      </c>
      <c r="D301">
        <v>2487.4983379999999</v>
      </c>
      <c r="E301">
        <v>1860.343707</v>
      </c>
      <c r="F301">
        <v>692.1863353</v>
      </c>
      <c r="G301">
        <v>449.01334910000003</v>
      </c>
      <c r="H301">
        <v>200.92795100000001</v>
      </c>
      <c r="I301" s="7">
        <v>3.9</v>
      </c>
      <c r="J301">
        <v>114133.51029999999</v>
      </c>
      <c r="K301">
        <v>4190.7613300000003</v>
      </c>
      <c r="L301">
        <v>1908.945978</v>
      </c>
      <c r="M301">
        <v>1389.539383</v>
      </c>
      <c r="N301">
        <v>463.98592239999999</v>
      </c>
      <c r="O301">
        <v>291.30203729999999</v>
      </c>
      <c r="P301">
        <v>144.17133459999999</v>
      </c>
      <c r="Q301" s="7">
        <v>3.5</v>
      </c>
      <c r="R301">
        <v>15518.995580000001</v>
      </c>
      <c r="S301">
        <v>1276.020992</v>
      </c>
      <c r="T301">
        <v>469.5900719</v>
      </c>
      <c r="U301">
        <v>412.71035970000003</v>
      </c>
      <c r="V301">
        <v>195.00748050000001</v>
      </c>
      <c r="W301">
        <v>139.65364980000001</v>
      </c>
      <c r="X301">
        <v>55.242089589999999</v>
      </c>
      <c r="Y301" s="7">
        <v>7.4</v>
      </c>
      <c r="Z301">
        <v>6559.0894820000003</v>
      </c>
      <c r="AA301">
        <v>246.41185300000001</v>
      </c>
      <c r="AB301">
        <v>116.67454309999999</v>
      </c>
      <c r="AC301">
        <v>87.958829030000004</v>
      </c>
      <c r="AD301">
        <v>23.382317520000001</v>
      </c>
      <c r="AE301">
        <v>24.703562000000002</v>
      </c>
      <c r="AF301">
        <v>10.20319175</v>
      </c>
      <c r="AG301" s="7">
        <f t="shared" si="69"/>
        <v>3.6207744421814887</v>
      </c>
      <c r="AH301">
        <f>Sheet1!C601</f>
        <v>3.55</v>
      </c>
      <c r="AI301">
        <f t="shared" si="70"/>
        <v>3.7208869910278111</v>
      </c>
      <c r="AJ301">
        <f t="shared" si="71"/>
        <v>3.5249113464029134</v>
      </c>
      <c r="AK301">
        <f t="shared" si="72"/>
        <v>5.1254268114957995</v>
      </c>
      <c r="AL301">
        <f t="shared" si="73"/>
        <v>3.5852125836195938</v>
      </c>
      <c r="AM301">
        <f t="shared" si="74"/>
        <v>3.7164629198915007</v>
      </c>
      <c r="AN301">
        <f t="shared" si="75"/>
        <v>3.7146244519343465</v>
      </c>
      <c r="AO301" s="12">
        <v>213736</v>
      </c>
      <c r="AP301" s="12">
        <v>177197</v>
      </c>
      <c r="AQ301" s="12">
        <v>24896</v>
      </c>
      <c r="AR301" s="12">
        <f t="shared" si="76"/>
        <v>11643</v>
      </c>
      <c r="AS301" s="7">
        <f t="shared" si="77"/>
        <v>1.3609765531356006</v>
      </c>
      <c r="AT301">
        <f t="shared" si="78"/>
        <v>1.2527629684953681</v>
      </c>
      <c r="AU301">
        <f t="shared" si="79"/>
        <v>2.0014800002101243</v>
      </c>
      <c r="AV301">
        <f t="shared" si="80"/>
        <v>1.2866879372612783</v>
      </c>
      <c r="AW301">
        <f t="shared" si="81"/>
        <v>1.2669476034873244</v>
      </c>
      <c r="AX301" s="23">
        <f t="shared" si="82"/>
        <v>-0.41966232034161255</v>
      </c>
      <c r="AY301">
        <f t="shared" si="82"/>
        <v>-0.39623296948188558</v>
      </c>
      <c r="AZ301">
        <f t="shared" si="83"/>
        <v>-0.4021547053705854</v>
      </c>
      <c r="BA301">
        <f t="shared" si="84"/>
        <v>-0.5908489259789762</v>
      </c>
      <c r="BB301">
        <f t="shared" si="85"/>
        <v>-5.9518173574255151E-2</v>
      </c>
    </row>
    <row r="302" spans="1:54" x14ac:dyDescent="0.35">
      <c r="A302" s="5">
        <v>36892</v>
      </c>
      <c r="B302">
        <v>136360.7347</v>
      </c>
      <c r="C302">
        <v>6025.8958819999998</v>
      </c>
      <c r="D302">
        <v>2679.3034459999999</v>
      </c>
      <c r="E302">
        <v>1933.4637250000001</v>
      </c>
      <c r="F302">
        <v>686.66428040000005</v>
      </c>
      <c r="G302">
        <v>424.08333829999998</v>
      </c>
      <c r="H302">
        <v>272.71959070000003</v>
      </c>
      <c r="I302" s="7">
        <v>4.2</v>
      </c>
      <c r="J302">
        <v>114221.4927</v>
      </c>
      <c r="K302">
        <v>4316.0276649999996</v>
      </c>
      <c r="L302">
        <v>2053.2665579999998</v>
      </c>
      <c r="M302">
        <v>1376.8759520000001</v>
      </c>
      <c r="N302">
        <v>445.30018009999998</v>
      </c>
      <c r="O302">
        <v>268.52797889999999</v>
      </c>
      <c r="P302">
        <v>158.33812879999999</v>
      </c>
      <c r="Q302" s="7">
        <v>3.6</v>
      </c>
      <c r="R302">
        <v>15548.508900000001</v>
      </c>
      <c r="S302">
        <v>1374.007102</v>
      </c>
      <c r="T302">
        <v>500.60710949999998</v>
      </c>
      <c r="U302">
        <v>481.30405769999999</v>
      </c>
      <c r="V302">
        <v>197.2311052</v>
      </c>
      <c r="W302">
        <v>131.29692180000001</v>
      </c>
      <c r="X302">
        <v>86.918800059999995</v>
      </c>
      <c r="Y302" s="7">
        <v>8.1999999999999993</v>
      </c>
      <c r="Z302">
        <v>6601.9795569999997</v>
      </c>
      <c r="AA302">
        <v>325.78507150000002</v>
      </c>
      <c r="AB302">
        <v>136.94061719999999</v>
      </c>
      <c r="AC302">
        <v>95.723948320000005</v>
      </c>
      <c r="AD302">
        <v>33.627155930000001</v>
      </c>
      <c r="AE302">
        <v>26.087902419999999</v>
      </c>
      <c r="AF302">
        <v>22.195608239999999</v>
      </c>
      <c r="AG302" s="7">
        <f t="shared" si="69"/>
        <v>4.7026001743731154</v>
      </c>
      <c r="AH302">
        <f>Sheet1!C602</f>
        <v>3.64</v>
      </c>
      <c r="AI302">
        <f t="shared" si="70"/>
        <v>3.9099872122553037</v>
      </c>
      <c r="AJ302">
        <f t="shared" si="71"/>
        <v>3.6199447509596054</v>
      </c>
      <c r="AK302">
        <f t="shared" si="72"/>
        <v>5.4633323164530267</v>
      </c>
      <c r="AL302">
        <f t="shared" si="73"/>
        <v>4.137325783005025</v>
      </c>
      <c r="AM302">
        <f t="shared" si="74"/>
        <v>3.8642323380612997</v>
      </c>
      <c r="AN302">
        <f t="shared" si="75"/>
        <v>3.8629336178572302</v>
      </c>
      <c r="AO302" s="12">
        <v>213888</v>
      </c>
      <c r="AP302" s="12">
        <v>177298</v>
      </c>
      <c r="AQ302" s="12">
        <v>24918</v>
      </c>
      <c r="AR302" s="12">
        <f t="shared" si="76"/>
        <v>11672</v>
      </c>
      <c r="AS302" s="7">
        <f t="shared" si="77"/>
        <v>1.4350845252893227</v>
      </c>
      <c r="AT302">
        <f t="shared" si="78"/>
        <v>1.2809338454620642</v>
      </c>
      <c r="AU302">
        <f t="shared" si="79"/>
        <v>2.1041341542702074</v>
      </c>
      <c r="AV302">
        <f t="shared" si="80"/>
        <v>1.5481155843315184</v>
      </c>
      <c r="AW302">
        <f t="shared" si="81"/>
        <v>1.2919836816486494</v>
      </c>
      <c r="AX302" s="23">
        <f t="shared" si="82"/>
        <v>-0.34555434818789044</v>
      </c>
      <c r="AY302">
        <f t="shared" si="82"/>
        <v>-0.3680620925151894</v>
      </c>
      <c r="AZ302">
        <f t="shared" si="83"/>
        <v>-0.29950055131050224</v>
      </c>
      <c r="BA302">
        <f t="shared" si="84"/>
        <v>-0.32942127890873607</v>
      </c>
      <c r="BB302">
        <f t="shared" si="85"/>
        <v>-8.4554251735580177E-2</v>
      </c>
    </row>
    <row r="303" spans="1:54" x14ac:dyDescent="0.35">
      <c r="A303" s="5">
        <v>36923</v>
      </c>
      <c r="B303">
        <v>136248.29810000001</v>
      </c>
      <c r="C303">
        <v>6018.9344019999999</v>
      </c>
      <c r="D303">
        <v>2863.815932</v>
      </c>
      <c r="E303">
        <v>1756.428279</v>
      </c>
      <c r="F303">
        <v>782.00165260000006</v>
      </c>
      <c r="G303">
        <v>451.35417180000002</v>
      </c>
      <c r="H303">
        <v>244.7728506</v>
      </c>
      <c r="I303" s="7">
        <v>4.2</v>
      </c>
      <c r="J303">
        <v>114098.20630000001</v>
      </c>
      <c r="K303">
        <v>4418.2727299999997</v>
      </c>
      <c r="L303">
        <v>2244.7816120000002</v>
      </c>
      <c r="M303">
        <v>1320.4833699999999</v>
      </c>
      <c r="N303">
        <v>556.2435997</v>
      </c>
      <c r="O303">
        <v>285.04956620000002</v>
      </c>
      <c r="P303">
        <v>122.6339322</v>
      </c>
      <c r="Q303" s="7">
        <v>3.7</v>
      </c>
      <c r="R303">
        <v>15508.88348</v>
      </c>
      <c r="S303">
        <v>1309.272598</v>
      </c>
      <c r="T303">
        <v>487.7681316</v>
      </c>
      <c r="U303">
        <v>353.51693540000002</v>
      </c>
      <c r="V303">
        <v>206.83718440000001</v>
      </c>
      <c r="W303">
        <v>134.462129</v>
      </c>
      <c r="X303">
        <v>120.5760363</v>
      </c>
      <c r="Y303" s="7">
        <v>7.7</v>
      </c>
      <c r="Z303">
        <v>6632.2540820000004</v>
      </c>
      <c r="AA303">
        <v>286.73953970000002</v>
      </c>
      <c r="AB303">
        <v>147.00388899999999</v>
      </c>
      <c r="AC303">
        <v>77.926823220000003</v>
      </c>
      <c r="AD303">
        <v>16.537359680000002</v>
      </c>
      <c r="AE303">
        <v>34.691250439999997</v>
      </c>
      <c r="AF303">
        <v>13.467546</v>
      </c>
      <c r="AG303" s="7">
        <f t="shared" si="69"/>
        <v>4.1442376648635779</v>
      </c>
      <c r="AH303">
        <f>Sheet1!C603</f>
        <v>3.55</v>
      </c>
      <c r="AI303">
        <f t="shared" si="70"/>
        <v>3.8613469152615645</v>
      </c>
      <c r="AJ303">
        <f t="shared" si="71"/>
        <v>3.6242240548840243</v>
      </c>
      <c r="AK303">
        <f t="shared" si="72"/>
        <v>5.2282884388679243</v>
      </c>
      <c r="AL303">
        <f t="shared" si="73"/>
        <v>3.8356282028196764</v>
      </c>
      <c r="AM303">
        <f t="shared" si="74"/>
        <v>3.8237837532211927</v>
      </c>
      <c r="AN303">
        <f t="shared" si="75"/>
        <v>3.8227739113481274</v>
      </c>
      <c r="AO303" s="12">
        <v>214110</v>
      </c>
      <c r="AP303" s="12">
        <v>177447</v>
      </c>
      <c r="AQ303" s="12">
        <v>24960</v>
      </c>
      <c r="AR303" s="12">
        <f t="shared" si="76"/>
        <v>11703</v>
      </c>
      <c r="AS303" s="7">
        <f t="shared" si="77"/>
        <v>1.4350845252893227</v>
      </c>
      <c r="AT303">
        <f t="shared" si="78"/>
        <v>1.3083328196501789</v>
      </c>
      <c r="AU303">
        <f t="shared" si="79"/>
        <v>2.0412203288596382</v>
      </c>
      <c r="AV303">
        <f t="shared" si="80"/>
        <v>1.4217188548723878</v>
      </c>
      <c r="AW303">
        <f t="shared" si="81"/>
        <v>1.2669476034873244</v>
      </c>
      <c r="AX303" s="23">
        <f t="shared" si="82"/>
        <v>-0.34555434818789044</v>
      </c>
      <c r="AY303">
        <f t="shared" si="82"/>
        <v>-0.34066311832707474</v>
      </c>
      <c r="AZ303">
        <f t="shared" si="83"/>
        <v>-0.36241437672107146</v>
      </c>
      <c r="BA303">
        <f t="shared" si="84"/>
        <v>-0.45581800836786668</v>
      </c>
      <c r="BB303">
        <f t="shared" si="85"/>
        <v>-5.9518173574255151E-2</v>
      </c>
    </row>
    <row r="304" spans="1:54" x14ac:dyDescent="0.35">
      <c r="A304" s="5">
        <v>36951</v>
      </c>
      <c r="B304">
        <v>136061.90410000001</v>
      </c>
      <c r="C304">
        <v>6193.0252399999999</v>
      </c>
      <c r="D304">
        <v>2648.2769870000002</v>
      </c>
      <c r="E304">
        <v>2090.4470799999999</v>
      </c>
      <c r="F304">
        <v>813.79175789999999</v>
      </c>
      <c r="G304">
        <v>469.07632599999999</v>
      </c>
      <c r="H304">
        <v>227.99626570000001</v>
      </c>
      <c r="I304" s="7">
        <v>4.3</v>
      </c>
      <c r="J304">
        <v>113980.0561</v>
      </c>
      <c r="K304">
        <v>4494.6695980000004</v>
      </c>
      <c r="L304">
        <v>2052.0546509999999</v>
      </c>
      <c r="M304">
        <v>1447.2641020000001</v>
      </c>
      <c r="N304">
        <v>561.04527529999996</v>
      </c>
      <c r="O304">
        <v>286.5615957</v>
      </c>
      <c r="P304">
        <v>126.39767449999999</v>
      </c>
      <c r="Q304" s="7">
        <v>3.7</v>
      </c>
      <c r="R304">
        <v>15533.305619999999</v>
      </c>
      <c r="S304">
        <v>1411.1574820000001</v>
      </c>
      <c r="T304">
        <v>481.40639720000001</v>
      </c>
      <c r="U304">
        <v>522.20670159999997</v>
      </c>
      <c r="V304">
        <v>209.63344240000001</v>
      </c>
      <c r="W304">
        <v>157.0232068</v>
      </c>
      <c r="X304">
        <v>96.728393620000006</v>
      </c>
      <c r="Y304" s="7">
        <v>8.3000000000000007</v>
      </c>
      <c r="Z304">
        <v>6580.5439880000004</v>
      </c>
      <c r="AA304">
        <v>285.5047576</v>
      </c>
      <c r="AB304">
        <v>91.912869520000001</v>
      </c>
      <c r="AC304">
        <v>126.33137960000001</v>
      </c>
      <c r="AD304">
        <v>32.879362810000003</v>
      </c>
      <c r="AE304">
        <v>23.24953524</v>
      </c>
      <c r="AF304">
        <v>11.445961759999999</v>
      </c>
      <c r="AG304" s="7">
        <f t="shared" si="69"/>
        <v>4.1582104668709388</v>
      </c>
      <c r="AH304">
        <f>Sheet1!C604</f>
        <v>3.31</v>
      </c>
      <c r="AI304">
        <f t="shared" si="70"/>
        <v>3.7726648406663426</v>
      </c>
      <c r="AJ304">
        <f t="shared" si="71"/>
        <v>3.4995714023291482</v>
      </c>
      <c r="AK304">
        <f t="shared" si="72"/>
        <v>5.2414692596637442</v>
      </c>
      <c r="AL304">
        <f t="shared" si="73"/>
        <v>3.7099429436775448</v>
      </c>
      <c r="AM304">
        <f t="shared" si="74"/>
        <v>3.7179540699973281</v>
      </c>
      <c r="AN304">
        <f t="shared" si="75"/>
        <v>3.7142840493982705</v>
      </c>
      <c r="AO304" s="12">
        <v>214305</v>
      </c>
      <c r="AP304" s="12">
        <v>177573</v>
      </c>
      <c r="AQ304" s="12">
        <v>24999</v>
      </c>
      <c r="AR304" s="12">
        <f t="shared" si="76"/>
        <v>11733</v>
      </c>
      <c r="AS304" s="7">
        <f t="shared" si="77"/>
        <v>1.4586150226995167</v>
      </c>
      <c r="AT304">
        <f t="shared" si="78"/>
        <v>1.3083328196501789</v>
      </c>
      <c r="AU304">
        <f t="shared" si="79"/>
        <v>2.1162555148025524</v>
      </c>
      <c r="AV304">
        <f t="shared" si="80"/>
        <v>1.4250848054878853</v>
      </c>
      <c r="AW304">
        <f t="shared" si="81"/>
        <v>1.1969481893889715</v>
      </c>
      <c r="AX304" s="23">
        <f t="shared" si="82"/>
        <v>-0.32202385077769646</v>
      </c>
      <c r="AY304">
        <f t="shared" si="82"/>
        <v>-0.34066311832707474</v>
      </c>
      <c r="AZ304">
        <f t="shared" si="83"/>
        <v>-0.28737919077815732</v>
      </c>
      <c r="BA304">
        <f t="shared" si="84"/>
        <v>-0.45245205775236919</v>
      </c>
      <c r="BB304">
        <f t="shared" si="85"/>
        <v>1.0481240524097712E-2</v>
      </c>
    </row>
    <row r="305" spans="1:54" x14ac:dyDescent="0.35">
      <c r="A305" s="5">
        <v>36982</v>
      </c>
      <c r="B305">
        <v>135687.5141</v>
      </c>
      <c r="C305">
        <v>6241.8148359999996</v>
      </c>
      <c r="D305">
        <v>2970.0472960000002</v>
      </c>
      <c r="E305">
        <v>1993.673002</v>
      </c>
      <c r="F305">
        <v>793.39060689999997</v>
      </c>
      <c r="G305">
        <v>482.2513027</v>
      </c>
      <c r="H305">
        <v>232.5557465</v>
      </c>
      <c r="I305" s="7">
        <v>4.4000000000000004</v>
      </c>
      <c r="J305">
        <v>113640.8459</v>
      </c>
      <c r="K305">
        <v>4578.7196430000004</v>
      </c>
      <c r="L305">
        <v>2242.5741119999998</v>
      </c>
      <c r="M305">
        <v>1446.8457940000001</v>
      </c>
      <c r="N305">
        <v>567.51150900000005</v>
      </c>
      <c r="O305">
        <v>322.96005100000002</v>
      </c>
      <c r="P305">
        <v>139.23160720000001</v>
      </c>
      <c r="Q305" s="7">
        <v>3.9</v>
      </c>
      <c r="R305">
        <v>15429.5777</v>
      </c>
      <c r="S305">
        <v>1360.8577929999999</v>
      </c>
      <c r="T305">
        <v>567.01279060000002</v>
      </c>
      <c r="U305">
        <v>429.58169520000001</v>
      </c>
      <c r="V305">
        <v>186.78989799999999</v>
      </c>
      <c r="W305">
        <v>143.7371967</v>
      </c>
      <c r="X305">
        <v>80.251279519999997</v>
      </c>
      <c r="Y305" s="7">
        <v>8</v>
      </c>
      <c r="Z305">
        <v>6605.8390529999997</v>
      </c>
      <c r="AA305">
        <v>312.63795829999998</v>
      </c>
      <c r="AB305">
        <v>139.0809869</v>
      </c>
      <c r="AC305">
        <v>103.92554680000001</v>
      </c>
      <c r="AD305">
        <v>42.265147259999999</v>
      </c>
      <c r="AE305">
        <v>21.947201329999999</v>
      </c>
      <c r="AF305">
        <v>10.8159215</v>
      </c>
      <c r="AG305" s="7">
        <f t="shared" si="69"/>
        <v>4.5188841097450503</v>
      </c>
      <c r="AH305">
        <f>Sheet1!C605</f>
        <v>3.21</v>
      </c>
      <c r="AI305">
        <f t="shared" si="70"/>
        <v>3.7581910542174408</v>
      </c>
      <c r="AJ305">
        <f t="shared" si="71"/>
        <v>3.5382198914143252</v>
      </c>
      <c r="AK305">
        <f t="shared" si="72"/>
        <v>5.0675437837279711</v>
      </c>
      <c r="AL305">
        <f t="shared" si="73"/>
        <v>3.8086241600191544</v>
      </c>
      <c r="AM305">
        <f t="shared" si="74"/>
        <v>3.7323009136602154</v>
      </c>
      <c r="AN305">
        <f t="shared" si="75"/>
        <v>3.7315625573194331</v>
      </c>
      <c r="AO305" s="12">
        <v>214525</v>
      </c>
      <c r="AP305" s="12">
        <v>177720</v>
      </c>
      <c r="AQ305" s="12">
        <v>25041</v>
      </c>
      <c r="AR305" s="12">
        <f t="shared" si="76"/>
        <v>11764</v>
      </c>
      <c r="AS305" s="7">
        <f t="shared" si="77"/>
        <v>1.4816045409242156</v>
      </c>
      <c r="AT305">
        <f t="shared" si="78"/>
        <v>1.3609765531356006</v>
      </c>
      <c r="AU305">
        <f t="shared" si="79"/>
        <v>2.0794415416798357</v>
      </c>
      <c r="AV305">
        <f t="shared" si="80"/>
        <v>1.5082650849896684</v>
      </c>
      <c r="AW305">
        <f t="shared" si="81"/>
        <v>1.1662709371419244</v>
      </c>
      <c r="AX305" s="23">
        <f t="shared" si="82"/>
        <v>-0.29903433255299761</v>
      </c>
      <c r="AY305">
        <f t="shared" si="82"/>
        <v>-0.28801938484165301</v>
      </c>
      <c r="AZ305">
        <f t="shared" si="83"/>
        <v>-0.32419316390087394</v>
      </c>
      <c r="BA305">
        <f t="shared" si="84"/>
        <v>-0.3692717782505861</v>
      </c>
      <c r="BB305">
        <f t="shared" si="85"/>
        <v>4.1158492771144806E-2</v>
      </c>
    </row>
    <row r="306" spans="1:54" x14ac:dyDescent="0.35">
      <c r="A306" s="5">
        <v>37012</v>
      </c>
      <c r="B306">
        <v>135236.33780000001</v>
      </c>
      <c r="C306">
        <v>6306.7140170000002</v>
      </c>
      <c r="D306">
        <v>2720.6679319999998</v>
      </c>
      <c r="E306">
        <v>2040.5483690000001</v>
      </c>
      <c r="F306">
        <v>861.31372799999997</v>
      </c>
      <c r="G306">
        <v>425.56727540000003</v>
      </c>
      <c r="H306">
        <v>208.64079369999999</v>
      </c>
      <c r="I306" s="7">
        <v>4.3</v>
      </c>
      <c r="J306">
        <v>113330.2644</v>
      </c>
      <c r="K306">
        <v>4557.1403929999997</v>
      </c>
      <c r="L306">
        <v>2080.1323600000001</v>
      </c>
      <c r="M306">
        <v>1479.969421</v>
      </c>
      <c r="N306">
        <v>628.21359970000003</v>
      </c>
      <c r="O306">
        <v>260.89702840000001</v>
      </c>
      <c r="P306">
        <v>124.5388774</v>
      </c>
      <c r="Q306" s="7">
        <v>3.8</v>
      </c>
      <c r="R306">
        <v>15317.126410000001</v>
      </c>
      <c r="S306">
        <v>1381.806249</v>
      </c>
      <c r="T306">
        <v>506.92334319999998</v>
      </c>
      <c r="U306">
        <v>461.45251730000001</v>
      </c>
      <c r="V306">
        <v>202.02381919999999</v>
      </c>
      <c r="W306">
        <v>141.35297069999999</v>
      </c>
      <c r="X306">
        <v>76.544069890000003</v>
      </c>
      <c r="Y306" s="7">
        <v>7.9</v>
      </c>
      <c r="Z306">
        <v>6621.6292700000004</v>
      </c>
      <c r="AA306">
        <v>339.23687869999998</v>
      </c>
      <c r="AB306">
        <v>131.92868580000001</v>
      </c>
      <c r="AC306">
        <v>122.7045593</v>
      </c>
      <c r="AD306">
        <v>49.426798650000002</v>
      </c>
      <c r="AE306">
        <v>27.121382090000001</v>
      </c>
      <c r="AF306">
        <v>8.4291439579999992</v>
      </c>
      <c r="AG306" s="7">
        <f t="shared" si="69"/>
        <v>4.8734865956782594</v>
      </c>
      <c r="AH306">
        <f>Sheet1!C606</f>
        <v>3.09</v>
      </c>
      <c r="AI306">
        <f t="shared" si="70"/>
        <v>3.6451337424023276</v>
      </c>
      <c r="AJ306">
        <f t="shared" si="71"/>
        <v>3.4266601815762239</v>
      </c>
      <c r="AK306">
        <f t="shared" si="72"/>
        <v>4.9407489310832222</v>
      </c>
      <c r="AL306">
        <f t="shared" si="73"/>
        <v>3.8806022188116396</v>
      </c>
      <c r="AM306">
        <f t="shared" si="74"/>
        <v>3.6277136576374223</v>
      </c>
      <c r="AN306">
        <f t="shared" si="75"/>
        <v>3.6284212790806865</v>
      </c>
      <c r="AO306" s="12">
        <v>214732</v>
      </c>
      <c r="AP306" s="12">
        <v>177859</v>
      </c>
      <c r="AQ306" s="12">
        <v>25078</v>
      </c>
      <c r="AR306" s="12">
        <f t="shared" si="76"/>
        <v>11795</v>
      </c>
      <c r="AS306" s="7">
        <f t="shared" si="77"/>
        <v>1.4586150226995167</v>
      </c>
      <c r="AT306">
        <f t="shared" si="78"/>
        <v>1.33500106673234</v>
      </c>
      <c r="AU306">
        <f t="shared" si="79"/>
        <v>2.066862759472976</v>
      </c>
      <c r="AV306">
        <f t="shared" si="80"/>
        <v>1.5838096143405931</v>
      </c>
      <c r="AW306">
        <f t="shared" si="81"/>
        <v>1.1281710909096541</v>
      </c>
      <c r="AX306" s="23">
        <f t="shared" si="82"/>
        <v>-0.32202385077769646</v>
      </c>
      <c r="AY306">
        <f t="shared" si="82"/>
        <v>-0.31399487124491365</v>
      </c>
      <c r="AZ306">
        <f t="shared" si="83"/>
        <v>-0.33677194610773364</v>
      </c>
      <c r="BA306">
        <f t="shared" si="84"/>
        <v>-0.2937272488996614</v>
      </c>
      <c r="BB306">
        <f t="shared" si="85"/>
        <v>7.9258339003415168E-2</v>
      </c>
    </row>
    <row r="307" spans="1:54" x14ac:dyDescent="0.35">
      <c r="A307" s="5">
        <v>37043</v>
      </c>
      <c r="B307">
        <v>135222.34710000001</v>
      </c>
      <c r="C307">
        <v>6553.3207380000003</v>
      </c>
      <c r="D307">
        <v>2823.0196559999999</v>
      </c>
      <c r="E307">
        <v>2095.3733929999999</v>
      </c>
      <c r="F307">
        <v>837.79724450000003</v>
      </c>
      <c r="G307">
        <v>477.47109649999999</v>
      </c>
      <c r="H307">
        <v>246.56056659999999</v>
      </c>
      <c r="I307" s="7">
        <v>4.5</v>
      </c>
      <c r="J307">
        <v>113289.4676</v>
      </c>
      <c r="K307">
        <v>4779.4000770000002</v>
      </c>
      <c r="L307">
        <v>2175.4527419999999</v>
      </c>
      <c r="M307">
        <v>1498.4412560000001</v>
      </c>
      <c r="N307">
        <v>547.11186989999999</v>
      </c>
      <c r="O307">
        <v>274.70988419999998</v>
      </c>
      <c r="P307">
        <v>139.62821600000001</v>
      </c>
      <c r="Q307" s="7">
        <v>4</v>
      </c>
      <c r="R307">
        <v>15379.59455</v>
      </c>
      <c r="S307">
        <v>1440.0501630000001</v>
      </c>
      <c r="T307">
        <v>496.51296739999998</v>
      </c>
      <c r="U307">
        <v>446.86138030000001</v>
      </c>
      <c r="V307">
        <v>226.7593157</v>
      </c>
      <c r="W307">
        <v>175.6152563</v>
      </c>
      <c r="X307">
        <v>80.166198249999994</v>
      </c>
      <c r="Y307" s="7">
        <v>8.3000000000000007</v>
      </c>
      <c r="Z307">
        <v>6555.2059870000003</v>
      </c>
      <c r="AA307">
        <v>356.30796090000001</v>
      </c>
      <c r="AB307">
        <v>145.27049270000001</v>
      </c>
      <c r="AC307">
        <v>108.7349337</v>
      </c>
      <c r="AD307">
        <v>58.490197930000001</v>
      </c>
      <c r="AE307">
        <v>29.444781039999999</v>
      </c>
      <c r="AF307">
        <v>11.30841616</v>
      </c>
      <c r="AG307" s="7">
        <f t="shared" si="69"/>
        <v>5.1552809353479052</v>
      </c>
      <c r="AH307">
        <f>Sheet1!C607</f>
        <v>3.04</v>
      </c>
      <c r="AI307">
        <f t="shared" si="70"/>
        <v>3.6986484017813859</v>
      </c>
      <c r="AJ307">
        <f t="shared" si="71"/>
        <v>3.4871191548325386</v>
      </c>
      <c r="AK307">
        <f t="shared" si="72"/>
        <v>5.0231464243041932</v>
      </c>
      <c r="AL307">
        <f t="shared" si="73"/>
        <v>3.9587945189738796</v>
      </c>
      <c r="AM307">
        <f t="shared" si="74"/>
        <v>3.692939837864436</v>
      </c>
      <c r="AN307">
        <f t="shared" si="75"/>
        <v>3.6925549761103009</v>
      </c>
      <c r="AO307" s="12">
        <v>214950</v>
      </c>
      <c r="AP307" s="12">
        <v>178007</v>
      </c>
      <c r="AQ307" s="12">
        <v>25117</v>
      </c>
      <c r="AR307" s="12">
        <f t="shared" si="76"/>
        <v>11826</v>
      </c>
      <c r="AS307" s="7">
        <f t="shared" si="77"/>
        <v>1.5040773967762742</v>
      </c>
      <c r="AT307">
        <f t="shared" si="78"/>
        <v>1.3862943611198906</v>
      </c>
      <c r="AU307">
        <f t="shared" si="79"/>
        <v>2.1162555148025524</v>
      </c>
      <c r="AV307">
        <f t="shared" si="80"/>
        <v>1.6400216136266392</v>
      </c>
      <c r="AW307">
        <f t="shared" si="81"/>
        <v>1.1118575154181303</v>
      </c>
      <c r="AX307" s="23">
        <f t="shared" si="82"/>
        <v>-0.276561476700939</v>
      </c>
      <c r="AY307">
        <f t="shared" si="82"/>
        <v>-0.26270157685736306</v>
      </c>
      <c r="AZ307">
        <f t="shared" si="83"/>
        <v>-0.28737919077815732</v>
      </c>
      <c r="BA307">
        <f t="shared" si="84"/>
        <v>-0.23751524961361525</v>
      </c>
      <c r="BB307">
        <f t="shared" si="85"/>
        <v>9.5571914494938959E-2</v>
      </c>
    </row>
    <row r="308" spans="1:54" x14ac:dyDescent="0.35">
      <c r="A308" s="5">
        <v>37073</v>
      </c>
      <c r="B308">
        <v>135385.7452</v>
      </c>
      <c r="C308">
        <v>6613.3404650000002</v>
      </c>
      <c r="D308">
        <v>2735.4222399999999</v>
      </c>
      <c r="E308">
        <v>2176.7841709999998</v>
      </c>
      <c r="F308">
        <v>985.40562320000004</v>
      </c>
      <c r="G308">
        <v>492.26558210000002</v>
      </c>
      <c r="H308">
        <v>233.1947682</v>
      </c>
      <c r="I308" s="7">
        <v>4.5999999999999996</v>
      </c>
      <c r="J308">
        <v>113253.6526</v>
      </c>
      <c r="K308">
        <v>4866.6976500000001</v>
      </c>
      <c r="L308">
        <v>2183.5447490000001</v>
      </c>
      <c r="M308">
        <v>1583.0814740000001</v>
      </c>
      <c r="N308">
        <v>683.34977660000004</v>
      </c>
      <c r="O308">
        <v>306.1781077</v>
      </c>
      <c r="P308">
        <v>117.2645225</v>
      </c>
      <c r="Q308" s="7">
        <v>4</v>
      </c>
      <c r="R308">
        <v>15457.00619</v>
      </c>
      <c r="S308">
        <v>1410.454598</v>
      </c>
      <c r="T308">
        <v>427.60827260000002</v>
      </c>
      <c r="U308">
        <v>466.46308809999999</v>
      </c>
      <c r="V308">
        <v>239.27866689999999</v>
      </c>
      <c r="W308">
        <v>157.3741181</v>
      </c>
      <c r="X308">
        <v>90.066511120000001</v>
      </c>
      <c r="Y308" s="7">
        <v>8</v>
      </c>
      <c r="Z308">
        <v>6644.3348420000002</v>
      </c>
      <c r="AA308">
        <v>387.86548420000003</v>
      </c>
      <c r="AB308">
        <v>129.4605225</v>
      </c>
      <c r="AC308">
        <v>142.4951409</v>
      </c>
      <c r="AD308">
        <v>60.747241350000003</v>
      </c>
      <c r="AE308">
        <v>26.768746549999999</v>
      </c>
      <c r="AF308">
        <v>19.37627462</v>
      </c>
      <c r="AG308" s="7">
        <f t="shared" si="69"/>
        <v>5.5155636388076479</v>
      </c>
      <c r="AH308">
        <f>Sheet1!C608</f>
        <v>3.1</v>
      </c>
      <c r="AI308">
        <f t="shared" si="70"/>
        <v>3.776241517699841</v>
      </c>
      <c r="AJ308">
        <f t="shared" si="71"/>
        <v>3.5213633723318019</v>
      </c>
      <c r="AK308">
        <f t="shared" si="72"/>
        <v>4.9799598391954927</v>
      </c>
      <c r="AL308">
        <f t="shared" si="73"/>
        <v>4.135002694110816</v>
      </c>
      <c r="AM308">
        <f t="shared" si="74"/>
        <v>3.7255318724601905</v>
      </c>
      <c r="AN308">
        <f t="shared" si="75"/>
        <v>3.7256992204500214</v>
      </c>
      <c r="AO308" s="12">
        <v>215180</v>
      </c>
      <c r="AP308" s="12">
        <v>178166</v>
      </c>
      <c r="AQ308" s="12">
        <v>25156</v>
      </c>
      <c r="AR308" s="12">
        <f t="shared" si="76"/>
        <v>11858</v>
      </c>
      <c r="AS308" s="7">
        <f t="shared" si="77"/>
        <v>1.5260563034950492</v>
      </c>
      <c r="AT308">
        <f t="shared" si="78"/>
        <v>1.3862943611198906</v>
      </c>
      <c r="AU308">
        <f t="shared" si="79"/>
        <v>2.0794415416798357</v>
      </c>
      <c r="AV308">
        <f t="shared" si="80"/>
        <v>1.7075738485363579</v>
      </c>
      <c r="AW308">
        <f t="shared" si="81"/>
        <v>1.1314021114911006</v>
      </c>
      <c r="AX308" s="23">
        <f t="shared" si="82"/>
        <v>-0.254582569982164</v>
      </c>
      <c r="AY308">
        <f t="shared" si="82"/>
        <v>-0.26270157685736306</v>
      </c>
      <c r="AZ308">
        <f t="shared" si="83"/>
        <v>-0.32419316390087394</v>
      </c>
      <c r="BA308">
        <f t="shared" si="84"/>
        <v>-0.16996301470389663</v>
      </c>
      <c r="BB308">
        <f t="shared" si="85"/>
        <v>7.6027318421968637E-2</v>
      </c>
    </row>
    <row r="309" spans="1:54" x14ac:dyDescent="0.35">
      <c r="A309" s="5">
        <v>37104</v>
      </c>
      <c r="B309">
        <v>134633.8866</v>
      </c>
      <c r="C309">
        <v>7109.8433400000004</v>
      </c>
      <c r="D309">
        <v>2908.4337609999998</v>
      </c>
      <c r="E309">
        <v>2244.4737829999999</v>
      </c>
      <c r="F309">
        <v>1039.9727459999999</v>
      </c>
      <c r="G309">
        <v>577.18045589999997</v>
      </c>
      <c r="H309">
        <v>276.1260431</v>
      </c>
      <c r="I309" s="7">
        <v>4.9000000000000004</v>
      </c>
      <c r="J309">
        <v>112811.49800000001</v>
      </c>
      <c r="K309">
        <v>5075.2543770000002</v>
      </c>
      <c r="L309">
        <v>2226.3532249999998</v>
      </c>
      <c r="M309">
        <v>1632.077354</v>
      </c>
      <c r="N309">
        <v>711.77680859999998</v>
      </c>
      <c r="O309">
        <v>351.71230910000003</v>
      </c>
      <c r="P309">
        <v>156.19572980000001</v>
      </c>
      <c r="Q309" s="7">
        <v>4.3</v>
      </c>
      <c r="R309">
        <v>15265.350200000001</v>
      </c>
      <c r="S309">
        <v>1555.563195</v>
      </c>
      <c r="T309">
        <v>531.9804987</v>
      </c>
      <c r="U309">
        <v>467.45416499999999</v>
      </c>
      <c r="V309">
        <v>265.0035924</v>
      </c>
      <c r="W309">
        <v>189.3781285</v>
      </c>
      <c r="X309">
        <v>107.7704526</v>
      </c>
      <c r="Y309" s="7">
        <v>9.1</v>
      </c>
      <c r="Z309">
        <v>6578.1648299999997</v>
      </c>
      <c r="AA309">
        <v>430.55535959999997</v>
      </c>
      <c r="AB309">
        <v>174.51760329999999</v>
      </c>
      <c r="AC309">
        <v>147.36449999999999</v>
      </c>
      <c r="AD309">
        <v>68.697586990000005</v>
      </c>
      <c r="AE309">
        <v>28.347674600000001</v>
      </c>
      <c r="AF309">
        <v>17.928069900000001</v>
      </c>
      <c r="AG309" s="7">
        <f t="shared" si="69"/>
        <v>6.1431380901592618</v>
      </c>
      <c r="AH309">
        <f>Sheet1!C609</f>
        <v>2.81</v>
      </c>
      <c r="AI309">
        <f t="shared" si="70"/>
        <v>3.7106603185956004</v>
      </c>
      <c r="AJ309">
        <f t="shared" si="71"/>
        <v>3.4760609891082175</v>
      </c>
      <c r="AK309">
        <f t="shared" si="72"/>
        <v>5.0567776300723368</v>
      </c>
      <c r="AL309">
        <f t="shared" si="73"/>
        <v>4.1547825494660398</v>
      </c>
      <c r="AM309">
        <f t="shared" si="74"/>
        <v>3.6965364760981165</v>
      </c>
      <c r="AN309">
        <f t="shared" si="75"/>
        <v>3.6984214815029275</v>
      </c>
      <c r="AO309" s="12">
        <v>215420</v>
      </c>
      <c r="AP309" s="12">
        <v>178332</v>
      </c>
      <c r="AQ309" s="12">
        <v>25198</v>
      </c>
      <c r="AR309" s="12">
        <f t="shared" si="76"/>
        <v>11890</v>
      </c>
      <c r="AS309" s="7">
        <f t="shared" si="77"/>
        <v>1.589235205116581</v>
      </c>
      <c r="AT309">
        <f t="shared" si="78"/>
        <v>1.4586150226995167</v>
      </c>
      <c r="AU309">
        <f t="shared" si="79"/>
        <v>2.2082744135228043</v>
      </c>
      <c r="AV309">
        <f t="shared" si="80"/>
        <v>1.8153357011997298</v>
      </c>
      <c r="AW309">
        <f t="shared" si="81"/>
        <v>1.0331844833456545</v>
      </c>
      <c r="AX309" s="23">
        <f t="shared" si="82"/>
        <v>-0.19140366836063216</v>
      </c>
      <c r="AY309">
        <f t="shared" si="82"/>
        <v>-0.19038091527773693</v>
      </c>
      <c r="AZ309">
        <f t="shared" si="83"/>
        <v>-0.19536029205790539</v>
      </c>
      <c r="BA309">
        <f t="shared" si="84"/>
        <v>-6.2201162040524727E-2</v>
      </c>
      <c r="BB309">
        <f t="shared" si="85"/>
        <v>0.17424494656741474</v>
      </c>
    </row>
    <row r="310" spans="1:54" x14ac:dyDescent="0.35">
      <c r="A310" s="5">
        <v>37135</v>
      </c>
      <c r="B310">
        <v>135048.72289999999</v>
      </c>
      <c r="C310">
        <v>7141.6398870000003</v>
      </c>
      <c r="D310">
        <v>2871.4733500000002</v>
      </c>
      <c r="E310">
        <v>2342.4824079999999</v>
      </c>
      <c r="F310">
        <v>1148.2543069999999</v>
      </c>
      <c r="G310">
        <v>555.63054120000004</v>
      </c>
      <c r="H310">
        <v>277.14110690000001</v>
      </c>
      <c r="I310" s="7">
        <v>5</v>
      </c>
      <c r="J310">
        <v>113139.2674</v>
      </c>
      <c r="K310">
        <v>5177.1601149999997</v>
      </c>
      <c r="L310">
        <v>2229.0832970000001</v>
      </c>
      <c r="M310">
        <v>1658.816902</v>
      </c>
      <c r="N310">
        <v>779.60522219999996</v>
      </c>
      <c r="O310">
        <v>373.56101910000001</v>
      </c>
      <c r="P310">
        <v>169.72591399999999</v>
      </c>
      <c r="Q310" s="7">
        <v>4.3</v>
      </c>
      <c r="R310">
        <v>15266.66821</v>
      </c>
      <c r="S310">
        <v>1536.987611</v>
      </c>
      <c r="T310">
        <v>486.93620010000001</v>
      </c>
      <c r="U310">
        <v>489.60232860000002</v>
      </c>
      <c r="V310">
        <v>285.06583030000002</v>
      </c>
      <c r="W310">
        <v>154.70887350000001</v>
      </c>
      <c r="X310">
        <v>86.865262229999999</v>
      </c>
      <c r="Y310" s="7">
        <v>8.9</v>
      </c>
      <c r="Z310">
        <v>6626.9509749999997</v>
      </c>
      <c r="AA310">
        <v>435.04939810000002</v>
      </c>
      <c r="AB310">
        <v>146.84323190000001</v>
      </c>
      <c r="AC310">
        <v>151.3645046</v>
      </c>
      <c r="AD310">
        <v>93.869678250000007</v>
      </c>
      <c r="AE310">
        <v>28.35946938</v>
      </c>
      <c r="AF310">
        <v>20.012359830000001</v>
      </c>
      <c r="AG310" s="7">
        <f t="shared" si="69"/>
        <v>6.1604272885223139</v>
      </c>
      <c r="AH310">
        <f>Sheet1!C610</f>
        <v>2.83</v>
      </c>
      <c r="AI310">
        <f t="shared" si="70"/>
        <v>3.7616485747608057</v>
      </c>
      <c r="AJ310">
        <f t="shared" si="71"/>
        <v>3.4884093796456863</v>
      </c>
      <c r="AK310">
        <f t="shared" si="72"/>
        <v>5.0186651611758277</v>
      </c>
      <c r="AL310">
        <f t="shared" si="73"/>
        <v>4.1754052769184158</v>
      </c>
      <c r="AM310">
        <f t="shared" si="74"/>
        <v>3.7031677876154898</v>
      </c>
      <c r="AN310">
        <f t="shared" si="75"/>
        <v>3.7054847106863638</v>
      </c>
      <c r="AO310" s="12">
        <v>215665</v>
      </c>
      <c r="AP310" s="12">
        <v>178502</v>
      </c>
      <c r="AQ310" s="12">
        <v>25241</v>
      </c>
      <c r="AR310" s="12">
        <f t="shared" si="76"/>
        <v>11922</v>
      </c>
      <c r="AS310" s="7">
        <f t="shared" si="77"/>
        <v>1.6094379124341003</v>
      </c>
      <c r="AT310">
        <f t="shared" si="78"/>
        <v>1.4586150226995167</v>
      </c>
      <c r="AU310">
        <f t="shared" si="79"/>
        <v>2.1860512767380942</v>
      </c>
      <c r="AV310">
        <f t="shared" si="80"/>
        <v>1.8181461401596428</v>
      </c>
      <c r="AW310">
        <f t="shared" si="81"/>
        <v>1.0402767116551463</v>
      </c>
      <c r="AX310" s="23">
        <f t="shared" si="82"/>
        <v>-0.17120096104311289</v>
      </c>
      <c r="AY310">
        <f t="shared" si="82"/>
        <v>-0.19038091527773693</v>
      </c>
      <c r="AZ310">
        <f t="shared" si="83"/>
        <v>-0.2175834288426155</v>
      </c>
      <c r="BA310">
        <f t="shared" si="84"/>
        <v>-5.9390723080611663E-2</v>
      </c>
      <c r="BB310">
        <f t="shared" si="85"/>
        <v>0.16715271825792288</v>
      </c>
    </row>
    <row r="311" spans="1:54" x14ac:dyDescent="0.35">
      <c r="A311" s="5">
        <v>37165</v>
      </c>
      <c r="B311">
        <v>134619.80160000001</v>
      </c>
      <c r="C311">
        <v>7741.1588140000003</v>
      </c>
      <c r="D311">
        <v>3128.2451129999999</v>
      </c>
      <c r="E311">
        <v>2506.7523390000001</v>
      </c>
      <c r="F311">
        <v>1171.8105849999999</v>
      </c>
      <c r="G311">
        <v>628.92053899999996</v>
      </c>
      <c r="H311">
        <v>297.70063649999997</v>
      </c>
      <c r="I311" s="7">
        <v>5.3</v>
      </c>
      <c r="J311">
        <v>112906.9026</v>
      </c>
      <c r="K311">
        <v>5664.7503129999996</v>
      </c>
      <c r="L311">
        <v>2399.275345</v>
      </c>
      <c r="M311">
        <v>1833.0461310000001</v>
      </c>
      <c r="N311">
        <v>787.90163310000003</v>
      </c>
      <c r="O311">
        <v>416.26562990000002</v>
      </c>
      <c r="P311">
        <v>206.4069235</v>
      </c>
      <c r="Q311" s="7">
        <v>4.7</v>
      </c>
      <c r="R311">
        <v>15031.206399999999</v>
      </c>
      <c r="S311">
        <v>1635.416667</v>
      </c>
      <c r="T311">
        <v>568.70433079999998</v>
      </c>
      <c r="U311">
        <v>506.26913130000003</v>
      </c>
      <c r="V311">
        <v>313.63992489999998</v>
      </c>
      <c r="W311">
        <v>170.52642520000001</v>
      </c>
      <c r="X311">
        <v>68.836638179999994</v>
      </c>
      <c r="Y311" s="7">
        <v>9.5</v>
      </c>
      <c r="Z311">
        <v>6641.9444400000002</v>
      </c>
      <c r="AA311">
        <v>450.67149010000003</v>
      </c>
      <c r="AB311">
        <v>157.19360699999999</v>
      </c>
      <c r="AC311">
        <v>153.5234777</v>
      </c>
      <c r="AD311">
        <v>79.407564800000003</v>
      </c>
      <c r="AE311">
        <v>36.67943262</v>
      </c>
      <c r="AF311">
        <v>25.870351230000001</v>
      </c>
      <c r="AG311" s="7">
        <f t="shared" si="69"/>
        <v>6.3540940964731742</v>
      </c>
      <c r="AH311">
        <f>Sheet1!C611</f>
        <v>2.57</v>
      </c>
      <c r="AI311">
        <f t="shared" si="70"/>
        <v>3.6906638969161087</v>
      </c>
      <c r="AJ311">
        <f t="shared" si="71"/>
        <v>3.475485577584807</v>
      </c>
      <c r="AK311">
        <f t="shared" si="72"/>
        <v>4.9411537114321789</v>
      </c>
      <c r="AL311">
        <f t="shared" si="73"/>
        <v>4.0410421710167856</v>
      </c>
      <c r="AM311">
        <f t="shared" si="74"/>
        <v>3.674518453578707</v>
      </c>
      <c r="AN311">
        <f t="shared" si="75"/>
        <v>3.6784312772247176</v>
      </c>
      <c r="AO311" s="12">
        <v>215903</v>
      </c>
      <c r="AP311" s="12">
        <v>178667</v>
      </c>
      <c r="AQ311" s="12">
        <v>25283</v>
      </c>
      <c r="AR311" s="12">
        <f t="shared" si="76"/>
        <v>11953</v>
      </c>
      <c r="AS311" s="7">
        <f t="shared" si="77"/>
        <v>1.6677068205580761</v>
      </c>
      <c r="AT311">
        <f t="shared" si="78"/>
        <v>1.547562508716013</v>
      </c>
      <c r="AU311">
        <f t="shared" si="79"/>
        <v>2.2512917986064953</v>
      </c>
      <c r="AV311">
        <f t="shared" si="80"/>
        <v>1.8490993447513917</v>
      </c>
      <c r="AW311">
        <f t="shared" si="81"/>
        <v>0.94390589890712839</v>
      </c>
      <c r="AX311" s="23">
        <f t="shared" si="82"/>
        <v>-0.1129320529191371</v>
      </c>
      <c r="AY311">
        <f t="shared" si="82"/>
        <v>-0.10143342926124066</v>
      </c>
      <c r="AZ311">
        <f t="shared" si="83"/>
        <v>-0.15234290697421438</v>
      </c>
      <c r="BA311">
        <f t="shared" si="84"/>
        <v>-2.8437518488862779E-2</v>
      </c>
      <c r="BB311">
        <f t="shared" si="85"/>
        <v>0.26352353100594084</v>
      </c>
    </row>
    <row r="312" spans="1:54" x14ac:dyDescent="0.35">
      <c r="A312" s="5">
        <v>37196</v>
      </c>
      <c r="B312">
        <v>134397.94459999999</v>
      </c>
      <c r="C312">
        <v>8013.1171759999997</v>
      </c>
      <c r="D312">
        <v>3041.7375860000002</v>
      </c>
      <c r="E312">
        <v>2612.192697</v>
      </c>
      <c r="F312">
        <v>1255.2866280000001</v>
      </c>
      <c r="G312">
        <v>752.5643652</v>
      </c>
      <c r="H312">
        <v>358.61330980000002</v>
      </c>
      <c r="I312" s="7">
        <v>5.5</v>
      </c>
      <c r="J312">
        <v>112717.8659</v>
      </c>
      <c r="K312">
        <v>5901.6698630000001</v>
      </c>
      <c r="L312">
        <v>2350.7948200000001</v>
      </c>
      <c r="M312">
        <v>1961.9017799999999</v>
      </c>
      <c r="N312">
        <v>900.36217590000001</v>
      </c>
      <c r="O312">
        <v>489.19628870000003</v>
      </c>
      <c r="P312">
        <v>223.09440950000001</v>
      </c>
      <c r="Q312" s="7">
        <v>4.9000000000000004</v>
      </c>
      <c r="R312">
        <v>15094.192129999999</v>
      </c>
      <c r="S312">
        <v>1669.9188059999999</v>
      </c>
      <c r="T312">
        <v>547.08215240000004</v>
      </c>
      <c r="U312">
        <v>506.66949080000001</v>
      </c>
      <c r="V312">
        <v>284.86642879999999</v>
      </c>
      <c r="W312">
        <v>203.2114833</v>
      </c>
      <c r="X312">
        <v>120.6586482</v>
      </c>
      <c r="Y312" s="7">
        <v>9.8000000000000007</v>
      </c>
      <c r="Z312">
        <v>6614.3959290000003</v>
      </c>
      <c r="AA312">
        <v>444.0431294</v>
      </c>
      <c r="AB312">
        <v>152.76467270000001</v>
      </c>
      <c r="AC312">
        <v>156.83765819999999</v>
      </c>
      <c r="AD312">
        <v>73.401898970000005</v>
      </c>
      <c r="AE312">
        <v>48.906433319999998</v>
      </c>
      <c r="AF312">
        <v>15.844749670000001</v>
      </c>
      <c r="AG312" s="7">
        <f t="shared" si="69"/>
        <v>6.2909536474861234</v>
      </c>
      <c r="AH312">
        <f>Sheet1!C612</f>
        <v>2.62</v>
      </c>
      <c r="AI312">
        <f t="shared" si="70"/>
        <v>3.7960505792204615</v>
      </c>
      <c r="AJ312">
        <f t="shared" si="71"/>
        <v>3.5830154897795237</v>
      </c>
      <c r="AK312">
        <f t="shared" si="72"/>
        <v>5.0671490998390807</v>
      </c>
      <c r="AL312">
        <f t="shared" si="73"/>
        <v>4.059839720532529</v>
      </c>
      <c r="AM312">
        <f t="shared" si="74"/>
        <v>3.7821360799183501</v>
      </c>
      <c r="AN312">
        <f t="shared" si="75"/>
        <v>3.7833216032311814</v>
      </c>
      <c r="AO312" s="12">
        <v>216117</v>
      </c>
      <c r="AP312" s="12">
        <v>178815</v>
      </c>
      <c r="AQ312" s="12">
        <v>25318</v>
      </c>
      <c r="AR312" s="12">
        <f t="shared" si="76"/>
        <v>11984</v>
      </c>
      <c r="AS312" s="7">
        <f t="shared" si="77"/>
        <v>1.7047480922384253</v>
      </c>
      <c r="AT312">
        <f t="shared" si="78"/>
        <v>1.589235205116581</v>
      </c>
      <c r="AU312">
        <f t="shared" si="79"/>
        <v>2.2823823856765264</v>
      </c>
      <c r="AV312">
        <f t="shared" si="80"/>
        <v>1.839112672493052</v>
      </c>
      <c r="AW312">
        <f t="shared" si="81"/>
        <v>0.96317431777300555</v>
      </c>
      <c r="AX312" s="23">
        <f t="shared" si="82"/>
        <v>-7.5890781238787897E-2</v>
      </c>
      <c r="AY312">
        <f t="shared" si="82"/>
        <v>-5.9760732860672627E-2</v>
      </c>
      <c r="AZ312">
        <f t="shared" si="83"/>
        <v>-0.12125231990418328</v>
      </c>
      <c r="BA312">
        <f t="shared" si="84"/>
        <v>-3.8424190747202491E-2</v>
      </c>
      <c r="BB312">
        <f t="shared" si="85"/>
        <v>0.24425511214006368</v>
      </c>
    </row>
    <row r="313" spans="1:54" x14ac:dyDescent="0.35">
      <c r="A313" s="5">
        <v>37226</v>
      </c>
      <c r="B313">
        <v>134324.0803</v>
      </c>
      <c r="C313">
        <v>8368.1691759999994</v>
      </c>
      <c r="D313">
        <v>3049.264705</v>
      </c>
      <c r="E313">
        <v>2803.824353</v>
      </c>
      <c r="F313">
        <v>1316.577734</v>
      </c>
      <c r="G313">
        <v>768.31478200000004</v>
      </c>
      <c r="H313">
        <v>365.43454650000001</v>
      </c>
      <c r="I313" s="7">
        <v>5.7</v>
      </c>
      <c r="J313">
        <v>112507.0088</v>
      </c>
      <c r="K313">
        <v>6165.7980440000001</v>
      </c>
      <c r="L313">
        <v>2340.3230760000001</v>
      </c>
      <c r="M313">
        <v>2127.914839</v>
      </c>
      <c r="N313">
        <v>953.16784510000002</v>
      </c>
      <c r="O313">
        <v>532.42806770000004</v>
      </c>
      <c r="P313">
        <v>194.1401888</v>
      </c>
      <c r="Q313" s="7">
        <v>5.0999999999999996</v>
      </c>
      <c r="R313">
        <v>15201.44507</v>
      </c>
      <c r="S313">
        <v>1753.1117959999999</v>
      </c>
      <c r="T313">
        <v>544.16567380000004</v>
      </c>
      <c r="U313">
        <v>558.8577325</v>
      </c>
      <c r="V313">
        <v>265.39698920000001</v>
      </c>
      <c r="W313">
        <v>199.3697559</v>
      </c>
      <c r="X313">
        <v>162.58826490000001</v>
      </c>
      <c r="Y313" s="7">
        <v>10.1</v>
      </c>
      <c r="Z313">
        <v>6586.4445669999996</v>
      </c>
      <c r="AA313">
        <v>453.65765809999999</v>
      </c>
      <c r="AB313">
        <v>163.75463149999999</v>
      </c>
      <c r="AC313">
        <v>167.04578939999999</v>
      </c>
      <c r="AD313">
        <v>81.926865550000002</v>
      </c>
      <c r="AE313">
        <v>42.877733739999996</v>
      </c>
      <c r="AF313">
        <v>19.23875052</v>
      </c>
      <c r="AG313" s="7">
        <f t="shared" si="69"/>
        <v>6.4439072558148274</v>
      </c>
      <c r="AH313">
        <f>Sheet1!C613</f>
        <v>2.5499999999999998</v>
      </c>
      <c r="AI313">
        <f t="shared" si="70"/>
        <v>3.8124795081416503</v>
      </c>
      <c r="AJ313">
        <f t="shared" si="71"/>
        <v>3.6062445840513924</v>
      </c>
      <c r="AK313">
        <f t="shared" si="72"/>
        <v>5.074938423271754</v>
      </c>
      <c r="AL313">
        <f t="shared" si="73"/>
        <v>4.0536358374091535</v>
      </c>
      <c r="AM313">
        <f t="shared" si="74"/>
        <v>3.8022002716700003</v>
      </c>
      <c r="AN313">
        <f t="shared" si="75"/>
        <v>3.8032157420197055</v>
      </c>
      <c r="AO313" s="12">
        <v>216315</v>
      </c>
      <c r="AP313" s="12">
        <v>178950</v>
      </c>
      <c r="AQ313" s="12">
        <v>25351</v>
      </c>
      <c r="AR313" s="12">
        <f t="shared" si="76"/>
        <v>12014</v>
      </c>
      <c r="AS313" s="7">
        <f t="shared" si="77"/>
        <v>1.7404661748405046</v>
      </c>
      <c r="AT313">
        <f t="shared" si="78"/>
        <v>1.62924053973028</v>
      </c>
      <c r="AU313">
        <f t="shared" si="79"/>
        <v>2.3125354238472138</v>
      </c>
      <c r="AV313">
        <f t="shared" si="80"/>
        <v>1.8631350728795042</v>
      </c>
      <c r="AW313">
        <f t="shared" si="81"/>
        <v>0.93609335917033476</v>
      </c>
      <c r="AX313" s="23">
        <f t="shared" si="82"/>
        <v>-4.0172698636708581E-2</v>
      </c>
      <c r="AY313">
        <f t="shared" si="82"/>
        <v>-1.9755398246973588E-2</v>
      </c>
      <c r="AZ313">
        <f t="shared" si="83"/>
        <v>-9.1099281733495907E-2</v>
      </c>
      <c r="BA313">
        <f t="shared" si="84"/>
        <v>-1.4401790360750288E-2</v>
      </c>
      <c r="BB313">
        <f t="shared" si="85"/>
        <v>0.27133607074273447</v>
      </c>
    </row>
    <row r="314" spans="1:54" x14ac:dyDescent="0.35">
      <c r="A314" s="5">
        <v>37257</v>
      </c>
      <c r="B314">
        <v>133542.54399999999</v>
      </c>
      <c r="C314">
        <v>8247.1590720000004</v>
      </c>
      <c r="D314">
        <v>3055.6542340000001</v>
      </c>
      <c r="E314">
        <v>2584.9422909999998</v>
      </c>
      <c r="F314">
        <v>1391.501082</v>
      </c>
      <c r="G314">
        <v>851.54164930000002</v>
      </c>
      <c r="H314">
        <v>353.6799729</v>
      </c>
      <c r="I314" s="7">
        <v>5.7</v>
      </c>
      <c r="J314">
        <v>111818.37910000001</v>
      </c>
      <c r="K314">
        <v>6060.751835</v>
      </c>
      <c r="L314">
        <v>2364.7307500000002</v>
      </c>
      <c r="M314">
        <v>1890.2224309999999</v>
      </c>
      <c r="N314">
        <v>968.71619969999995</v>
      </c>
      <c r="O314">
        <v>604.44262419999995</v>
      </c>
      <c r="P314">
        <v>233.1321576</v>
      </c>
      <c r="Q314" s="7">
        <v>5.0999999999999996</v>
      </c>
      <c r="R314">
        <v>15136.56712</v>
      </c>
      <c r="S314">
        <v>1712.6934510000001</v>
      </c>
      <c r="T314">
        <v>528.11517579999997</v>
      </c>
      <c r="U314">
        <v>575.941282</v>
      </c>
      <c r="V314">
        <v>337.47063680000002</v>
      </c>
      <c r="W314">
        <v>211.5441769</v>
      </c>
      <c r="X314">
        <v>99.059931910000003</v>
      </c>
      <c r="Y314" s="7">
        <v>10</v>
      </c>
      <c r="Z314">
        <v>6586.7623009999998</v>
      </c>
      <c r="AA314">
        <v>445.7003823</v>
      </c>
      <c r="AB314">
        <v>164.5339352</v>
      </c>
      <c r="AC314">
        <v>138.76396310000001</v>
      </c>
      <c r="AD314">
        <v>70.775813650000003</v>
      </c>
      <c r="AE314">
        <v>43.63335077</v>
      </c>
      <c r="AF314">
        <v>12.885914250000001</v>
      </c>
      <c r="AG314" s="7">
        <f t="shared" si="69"/>
        <v>6.3377568054275688</v>
      </c>
      <c r="AH314">
        <f>Sheet1!C614</f>
        <v>2.57</v>
      </c>
      <c r="AI314">
        <f t="shared" si="70"/>
        <v>3.8274012070855599</v>
      </c>
      <c r="AJ314">
        <f t="shared" si="71"/>
        <v>3.6203590982111149</v>
      </c>
      <c r="AK314">
        <f t="shared" si="72"/>
        <v>5.0695167422546303</v>
      </c>
      <c r="AL314">
        <f t="shared" si="73"/>
        <v>4.0358437767025688</v>
      </c>
      <c r="AM314">
        <f t="shared" si="74"/>
        <v>3.8124370230878877</v>
      </c>
      <c r="AN314">
        <f t="shared" si="75"/>
        <v>3.8133702200576582</v>
      </c>
      <c r="AO314" s="12">
        <v>216506</v>
      </c>
      <c r="AP314" s="12">
        <v>179079</v>
      </c>
      <c r="AQ314" s="12">
        <v>25383</v>
      </c>
      <c r="AR314" s="12">
        <f t="shared" si="76"/>
        <v>12044</v>
      </c>
      <c r="AS314" s="7">
        <f t="shared" si="77"/>
        <v>1.7404661748405046</v>
      </c>
      <c r="AT314">
        <f t="shared" si="78"/>
        <v>1.62924053973028</v>
      </c>
      <c r="AU314">
        <f t="shared" si="79"/>
        <v>2.3025850929940459</v>
      </c>
      <c r="AV314">
        <f t="shared" si="80"/>
        <v>1.8465248896628053</v>
      </c>
      <c r="AW314">
        <f t="shared" si="81"/>
        <v>0.94390589890712839</v>
      </c>
      <c r="AX314" s="23">
        <f t="shared" si="82"/>
        <v>-4.0172698636708581E-2</v>
      </c>
      <c r="AY314">
        <f t="shared" si="82"/>
        <v>-1.9755398246973588E-2</v>
      </c>
      <c r="AZ314">
        <f t="shared" si="83"/>
        <v>-0.10104961258666378</v>
      </c>
      <c r="BA314">
        <f t="shared" si="84"/>
        <v>-3.1011973577449226E-2</v>
      </c>
      <c r="BB314">
        <f t="shared" si="85"/>
        <v>0.26352353100594084</v>
      </c>
    </row>
    <row r="315" spans="1:54" x14ac:dyDescent="0.35">
      <c r="A315" s="5">
        <v>37288</v>
      </c>
      <c r="B315">
        <v>134315.90330000001</v>
      </c>
      <c r="C315">
        <v>8213.6776890000001</v>
      </c>
      <c r="D315">
        <v>2986.2969849999999</v>
      </c>
      <c r="E315">
        <v>2596.0924359999999</v>
      </c>
      <c r="F315">
        <v>1402.2544290000001</v>
      </c>
      <c r="G315">
        <v>874.95425450000005</v>
      </c>
      <c r="H315">
        <v>331.15319620000002</v>
      </c>
      <c r="I315" s="7">
        <v>5.7</v>
      </c>
      <c r="J315">
        <v>112501.1798</v>
      </c>
      <c r="K315">
        <v>6017.6257580000001</v>
      </c>
      <c r="L315">
        <v>2355.2308269999999</v>
      </c>
      <c r="M315">
        <v>1900.5781930000001</v>
      </c>
      <c r="N315">
        <v>973.65449679999995</v>
      </c>
      <c r="O315">
        <v>601.38674140000001</v>
      </c>
      <c r="P315">
        <v>229.58154490000001</v>
      </c>
      <c r="Q315" s="7">
        <v>5</v>
      </c>
      <c r="R315">
        <v>15184.81595</v>
      </c>
      <c r="S315">
        <v>1711.084394</v>
      </c>
      <c r="T315">
        <v>490.59497420000002</v>
      </c>
      <c r="U315">
        <v>541.10976700000003</v>
      </c>
      <c r="V315">
        <v>330.0157337</v>
      </c>
      <c r="W315">
        <v>226.63577770000001</v>
      </c>
      <c r="X315">
        <v>100.1675491</v>
      </c>
      <c r="Y315" s="7">
        <v>9.9</v>
      </c>
      <c r="Z315">
        <v>6621.0371539999996</v>
      </c>
      <c r="AA315">
        <v>473.92738159999999</v>
      </c>
      <c r="AB315">
        <v>164.46857919999999</v>
      </c>
      <c r="AC315">
        <v>157.57427150000001</v>
      </c>
      <c r="AD315">
        <v>81.660925840000004</v>
      </c>
      <c r="AE315">
        <v>49.078100419999998</v>
      </c>
      <c r="AF315">
        <v>10.545116999999999</v>
      </c>
      <c r="AG315" s="7">
        <f t="shared" si="69"/>
        <v>6.6797709730894566</v>
      </c>
      <c r="AH315">
        <f>Sheet1!C615</f>
        <v>2.38</v>
      </c>
      <c r="AI315">
        <f t="shared" si="70"/>
        <v>3.6832051259738439</v>
      </c>
      <c r="AJ315">
        <f t="shared" si="71"/>
        <v>3.4496376621320679</v>
      </c>
      <c r="AK315">
        <f t="shared" si="72"/>
        <v>4.8540704568434112</v>
      </c>
      <c r="AL315">
        <f t="shared" si="73"/>
        <v>3.9872114210250884</v>
      </c>
      <c r="AM315">
        <f t="shared" si="74"/>
        <v>3.6424014302935737</v>
      </c>
      <c r="AN315">
        <f t="shared" si="75"/>
        <v>3.6443239163074077</v>
      </c>
      <c r="AO315" s="12">
        <v>216663</v>
      </c>
      <c r="AP315" s="12">
        <v>179178</v>
      </c>
      <c r="AQ315" s="12">
        <v>25414</v>
      </c>
      <c r="AR315" s="12">
        <f t="shared" si="76"/>
        <v>12071</v>
      </c>
      <c r="AS315" s="7">
        <f t="shared" si="77"/>
        <v>1.7404661748405046</v>
      </c>
      <c r="AT315">
        <f t="shared" si="78"/>
        <v>1.6094379124341003</v>
      </c>
      <c r="AU315">
        <f t="shared" si="79"/>
        <v>2.2925347571405443</v>
      </c>
      <c r="AV315">
        <f t="shared" si="80"/>
        <v>1.899083701495144</v>
      </c>
      <c r="AW315">
        <f t="shared" si="81"/>
        <v>0.86710048768338333</v>
      </c>
      <c r="AX315" s="23">
        <f t="shared" si="82"/>
        <v>-4.0172698636708581E-2</v>
      </c>
      <c r="AY315">
        <f t="shared" si="82"/>
        <v>-3.9558025543153352E-2</v>
      </c>
      <c r="AZ315">
        <f t="shared" si="83"/>
        <v>-0.11109994844016535</v>
      </c>
      <c r="BA315">
        <f t="shared" si="84"/>
        <v>2.1546838254889566E-2</v>
      </c>
      <c r="BB315">
        <f t="shared" si="85"/>
        <v>0.3403289422296859</v>
      </c>
    </row>
    <row r="316" spans="1:54" x14ac:dyDescent="0.35">
      <c r="A316" s="5">
        <v>37316</v>
      </c>
      <c r="B316">
        <v>134273.88690000001</v>
      </c>
      <c r="C316">
        <v>8360.090725</v>
      </c>
      <c r="D316">
        <v>3085.0327480000001</v>
      </c>
      <c r="E316">
        <v>2574.3733309999998</v>
      </c>
      <c r="F316">
        <v>1366.832406</v>
      </c>
      <c r="G316">
        <v>936.5212434</v>
      </c>
      <c r="H316">
        <v>393.25815660000001</v>
      </c>
      <c r="I316" s="7">
        <v>5.7</v>
      </c>
      <c r="J316">
        <v>112575.2113</v>
      </c>
      <c r="K316">
        <v>6072.3532789999999</v>
      </c>
      <c r="L316">
        <v>2320.194892</v>
      </c>
      <c r="M316">
        <v>1875.852758</v>
      </c>
      <c r="N316">
        <v>896.32688540000004</v>
      </c>
      <c r="O316">
        <v>637.38718649999998</v>
      </c>
      <c r="P316">
        <v>256.29019399999999</v>
      </c>
      <c r="Q316" s="7">
        <v>5</v>
      </c>
      <c r="R316">
        <v>15144.9935</v>
      </c>
      <c r="S316">
        <v>1801.535218</v>
      </c>
      <c r="T316">
        <v>596.47708460000001</v>
      </c>
      <c r="U316">
        <v>533.37834869999995</v>
      </c>
      <c r="V316">
        <v>373.38978359999999</v>
      </c>
      <c r="W316">
        <v>225.15976359999999</v>
      </c>
      <c r="X316">
        <v>126.6174966</v>
      </c>
      <c r="Y316" s="7">
        <v>10.5</v>
      </c>
      <c r="Z316">
        <v>6630.3042969999997</v>
      </c>
      <c r="AA316">
        <v>479.29830070000003</v>
      </c>
      <c r="AB316">
        <v>149.87087890000001</v>
      </c>
      <c r="AC316">
        <v>142.91710380000001</v>
      </c>
      <c r="AD316">
        <v>101.61618439999999</v>
      </c>
      <c r="AE316">
        <v>57.249231100000003</v>
      </c>
      <c r="AF316">
        <v>21.427710279999999</v>
      </c>
      <c r="AG316" s="7">
        <f t="shared" si="69"/>
        <v>6.7415624729159411</v>
      </c>
      <c r="AH316">
        <f>Sheet1!C616</f>
        <v>2.5</v>
      </c>
      <c r="AI316">
        <f t="shared" si="70"/>
        <v>3.7749172176353749</v>
      </c>
      <c r="AJ316">
        <f t="shared" si="71"/>
        <v>3.5355339059327378</v>
      </c>
      <c r="AK316">
        <f t="shared" si="72"/>
        <v>5.123475382979799</v>
      </c>
      <c r="AL316">
        <f t="shared" si="73"/>
        <v>4.1053509207240557</v>
      </c>
      <c r="AM316">
        <f t="shared" si="74"/>
        <v>3.7543300174756071</v>
      </c>
      <c r="AN316">
        <f t="shared" si="75"/>
        <v>3.7536766713264478</v>
      </c>
      <c r="AO316" s="12">
        <v>216823</v>
      </c>
      <c r="AP316" s="12">
        <v>179279</v>
      </c>
      <c r="AQ316" s="12">
        <v>25444</v>
      </c>
      <c r="AR316" s="12">
        <f t="shared" si="76"/>
        <v>12100</v>
      </c>
      <c r="AS316" s="7">
        <f t="shared" si="77"/>
        <v>1.7404661748405046</v>
      </c>
      <c r="AT316">
        <f t="shared" si="78"/>
        <v>1.6094379124341003</v>
      </c>
      <c r="AU316">
        <f t="shared" si="79"/>
        <v>2.3513752571634776</v>
      </c>
      <c r="AV316">
        <f t="shared" si="80"/>
        <v>1.9082917189653108</v>
      </c>
      <c r="AW316">
        <f t="shared" si="81"/>
        <v>0.91629073187415511</v>
      </c>
      <c r="AX316" s="23">
        <f t="shared" si="82"/>
        <v>-4.0172698636708581E-2</v>
      </c>
      <c r="AY316">
        <f t="shared" si="82"/>
        <v>-3.9558025543153352E-2</v>
      </c>
      <c r="AZ316">
        <f t="shared" si="83"/>
        <v>-5.2259448417232068E-2</v>
      </c>
      <c r="BA316">
        <f t="shared" si="84"/>
        <v>3.0754855725056318E-2</v>
      </c>
      <c r="BB316">
        <f t="shared" si="85"/>
        <v>0.29113869803891412</v>
      </c>
    </row>
    <row r="317" spans="1:54" x14ac:dyDescent="0.35">
      <c r="A317" s="5">
        <v>37347</v>
      </c>
      <c r="B317">
        <v>134273.7837</v>
      </c>
      <c r="C317">
        <v>8514.3686269999998</v>
      </c>
      <c r="D317">
        <v>2930.5102919999999</v>
      </c>
      <c r="E317">
        <v>2825.0171460000001</v>
      </c>
      <c r="F317">
        <v>1390.872989</v>
      </c>
      <c r="G317">
        <v>1018.338084</v>
      </c>
      <c r="H317">
        <v>429.2868684</v>
      </c>
      <c r="I317" s="7">
        <v>5.9</v>
      </c>
      <c r="J317">
        <v>112573.0827</v>
      </c>
      <c r="K317">
        <v>6171.908144</v>
      </c>
      <c r="L317">
        <v>2321.1937809999999</v>
      </c>
      <c r="M317">
        <v>2009.710026</v>
      </c>
      <c r="N317">
        <v>958.85713529999998</v>
      </c>
      <c r="O317">
        <v>659.89989549999996</v>
      </c>
      <c r="P317">
        <v>264.60921689999998</v>
      </c>
      <c r="Q317" s="7">
        <v>5.2</v>
      </c>
      <c r="R317">
        <v>15152.82667</v>
      </c>
      <c r="S317">
        <v>1851.7837179999999</v>
      </c>
      <c r="T317">
        <v>465.23900570000001</v>
      </c>
      <c r="U317">
        <v>631.67881629999999</v>
      </c>
      <c r="V317">
        <v>359.16045459999998</v>
      </c>
      <c r="W317">
        <v>288.53247779999998</v>
      </c>
      <c r="X317">
        <v>135.21110619999999</v>
      </c>
      <c r="Y317" s="7">
        <v>10.7</v>
      </c>
      <c r="Z317">
        <v>6542.6377160000002</v>
      </c>
      <c r="AA317">
        <v>487.97827269999999</v>
      </c>
      <c r="AB317">
        <v>127.4591604</v>
      </c>
      <c r="AC317">
        <v>169.58515829999999</v>
      </c>
      <c r="AD317">
        <v>76.100293289999996</v>
      </c>
      <c r="AE317">
        <v>87.438882640000003</v>
      </c>
      <c r="AF317">
        <v>29.212122369999999</v>
      </c>
      <c r="AG317" s="7">
        <f t="shared" si="69"/>
        <v>6.9407612858433163</v>
      </c>
      <c r="AH317">
        <f>Sheet1!C617</f>
        <v>2.4</v>
      </c>
      <c r="AI317">
        <f t="shared" si="70"/>
        <v>3.7629775444453557</v>
      </c>
      <c r="AJ317">
        <f t="shared" si="71"/>
        <v>3.5327043465311387</v>
      </c>
      <c r="AK317">
        <f t="shared" si="72"/>
        <v>5.0675437837279702</v>
      </c>
      <c r="AL317">
        <f t="shared" si="73"/>
        <v>4.0814001379457956</v>
      </c>
      <c r="AM317">
        <f t="shared" si="74"/>
        <v>3.7423084570224971</v>
      </c>
      <c r="AN317">
        <f t="shared" si="75"/>
        <v>3.7435755626761336</v>
      </c>
      <c r="AO317" s="12">
        <v>217006</v>
      </c>
      <c r="AP317" s="12">
        <v>179398</v>
      </c>
      <c r="AQ317" s="12">
        <v>25478</v>
      </c>
      <c r="AR317" s="12">
        <f t="shared" si="76"/>
        <v>12130</v>
      </c>
      <c r="AS317" s="7">
        <f t="shared" si="77"/>
        <v>1.7749523509116738</v>
      </c>
      <c r="AT317">
        <f t="shared" si="78"/>
        <v>1.6486586255873816</v>
      </c>
      <c r="AU317">
        <f t="shared" si="79"/>
        <v>2.3702437414678603</v>
      </c>
      <c r="AV317">
        <f t="shared" si="80"/>
        <v>1.9374114638690885</v>
      </c>
      <c r="AW317">
        <f t="shared" si="81"/>
        <v>0.87546873735389985</v>
      </c>
      <c r="AX317" s="23">
        <f t="shared" si="82"/>
        <v>-5.6865225655393647E-3</v>
      </c>
      <c r="AY317">
        <f t="shared" si="82"/>
        <v>-3.3731238987200207E-4</v>
      </c>
      <c r="AZ317">
        <f t="shared" si="83"/>
        <v>-3.3390964112849364E-2</v>
      </c>
      <c r="BA317">
        <f t="shared" si="84"/>
        <v>5.9874600628833985E-2</v>
      </c>
      <c r="BB317">
        <f t="shared" si="85"/>
        <v>0.33196069255916938</v>
      </c>
    </row>
    <row r="318" spans="1:54" x14ac:dyDescent="0.35">
      <c r="A318" s="5">
        <v>37377</v>
      </c>
      <c r="B318">
        <v>134661.1243</v>
      </c>
      <c r="C318">
        <v>8434.2269180000003</v>
      </c>
      <c r="D318">
        <v>2791.8585200000002</v>
      </c>
      <c r="E318">
        <v>2641.1425429999999</v>
      </c>
      <c r="F318">
        <v>1381.457234</v>
      </c>
      <c r="G318">
        <v>1169.6218389999999</v>
      </c>
      <c r="H318">
        <v>445.68392690000002</v>
      </c>
      <c r="I318" s="7">
        <v>5.8</v>
      </c>
      <c r="J318">
        <v>112867.67019999999</v>
      </c>
      <c r="K318">
        <v>6157.6058190000003</v>
      </c>
      <c r="L318">
        <v>2227.5860109999999</v>
      </c>
      <c r="M318">
        <v>1966.351844</v>
      </c>
      <c r="N318">
        <v>975.7424906</v>
      </c>
      <c r="O318">
        <v>766.14619379999999</v>
      </c>
      <c r="P318">
        <v>273.69742459999998</v>
      </c>
      <c r="Q318" s="7">
        <v>5.0999999999999996</v>
      </c>
      <c r="R318">
        <v>15270.27778</v>
      </c>
      <c r="S318">
        <v>1765.8164979999999</v>
      </c>
      <c r="T318">
        <v>429.76089039999999</v>
      </c>
      <c r="U318">
        <v>519.81878329999995</v>
      </c>
      <c r="V318">
        <v>347.64800380000003</v>
      </c>
      <c r="W318">
        <v>319.25938459999998</v>
      </c>
      <c r="X318">
        <v>149.84417250000001</v>
      </c>
      <c r="Y318" s="7">
        <v>10.199999999999999</v>
      </c>
      <c r="Z318">
        <v>6536.4571450000003</v>
      </c>
      <c r="AA318">
        <v>481.97135830000002</v>
      </c>
      <c r="AB318">
        <v>146.5028787</v>
      </c>
      <c r="AC318">
        <v>157.65072240000001</v>
      </c>
      <c r="AD318">
        <v>73.904213200000001</v>
      </c>
      <c r="AE318">
        <v>83.994995950000003</v>
      </c>
      <c r="AF318">
        <v>24.642917709999999</v>
      </c>
      <c r="AG318" s="7">
        <f t="shared" si="69"/>
        <v>6.867226161431744</v>
      </c>
      <c r="AH318">
        <f>Sheet1!C618</f>
        <v>2.39</v>
      </c>
      <c r="AI318">
        <f t="shared" si="70"/>
        <v>3.7231706917626002</v>
      </c>
      <c r="AJ318">
        <f t="shared" si="71"/>
        <v>3.4912748387945629</v>
      </c>
      <c r="AK318">
        <f t="shared" si="72"/>
        <v>4.9374082269952115</v>
      </c>
      <c r="AL318">
        <f t="shared" si="73"/>
        <v>4.0512554258923084</v>
      </c>
      <c r="AM318">
        <f t="shared" si="74"/>
        <v>3.6905290454926929</v>
      </c>
      <c r="AN318">
        <f t="shared" si="75"/>
        <v>3.6925014210175107</v>
      </c>
      <c r="AO318" s="12">
        <v>217198</v>
      </c>
      <c r="AP318" s="12">
        <v>179524</v>
      </c>
      <c r="AQ318" s="12">
        <v>25514</v>
      </c>
      <c r="AR318" s="12">
        <f t="shared" si="76"/>
        <v>12160</v>
      </c>
      <c r="AS318" s="7">
        <f t="shared" si="77"/>
        <v>1.7578579175523736</v>
      </c>
      <c r="AT318">
        <f t="shared" si="78"/>
        <v>1.62924053973028</v>
      </c>
      <c r="AU318">
        <f t="shared" si="79"/>
        <v>2.3223877202902252</v>
      </c>
      <c r="AV318">
        <f t="shared" si="80"/>
        <v>1.9267602636282823</v>
      </c>
      <c r="AW318">
        <f t="shared" si="81"/>
        <v>0.87129336594341933</v>
      </c>
      <c r="AX318" s="23">
        <f t="shared" si="82"/>
        <v>-2.278095592483953E-2</v>
      </c>
      <c r="AY318">
        <f t="shared" si="82"/>
        <v>-1.9755398246973588E-2</v>
      </c>
      <c r="AZ318">
        <f t="shared" si="83"/>
        <v>-8.1246985290484464E-2</v>
      </c>
      <c r="BA318">
        <f t="shared" si="84"/>
        <v>4.922340038802786E-2</v>
      </c>
      <c r="BB318">
        <f t="shared" si="85"/>
        <v>0.3361360639696499</v>
      </c>
    </row>
    <row r="319" spans="1:54" x14ac:dyDescent="0.35">
      <c r="A319" s="5">
        <v>37408</v>
      </c>
      <c r="B319">
        <v>134591.375</v>
      </c>
      <c r="C319">
        <v>8317.7012049999994</v>
      </c>
      <c r="D319">
        <v>2758.6448770000002</v>
      </c>
      <c r="E319">
        <v>2626.24521</v>
      </c>
      <c r="F319">
        <v>1380.4192760000001</v>
      </c>
      <c r="G319">
        <v>1187.5967419999999</v>
      </c>
      <c r="H319">
        <v>451.80885899999998</v>
      </c>
      <c r="I319" s="7">
        <v>5.8</v>
      </c>
      <c r="J319">
        <v>112814.7978</v>
      </c>
      <c r="K319">
        <v>6110.8083900000001</v>
      </c>
      <c r="L319">
        <v>2096.2655840000002</v>
      </c>
      <c r="M319">
        <v>1978.8997529999999</v>
      </c>
      <c r="N319">
        <v>964.29571490000001</v>
      </c>
      <c r="O319">
        <v>803.29720250000003</v>
      </c>
      <c r="P319">
        <v>261.70853790000001</v>
      </c>
      <c r="Q319" s="7">
        <v>5.0999999999999996</v>
      </c>
      <c r="R319">
        <v>15164.44663</v>
      </c>
      <c r="S319">
        <v>1755.8129329999999</v>
      </c>
      <c r="T319">
        <v>502.46396729999998</v>
      </c>
      <c r="U319">
        <v>495.87808009999998</v>
      </c>
      <c r="V319">
        <v>341.0312563</v>
      </c>
      <c r="W319">
        <v>310.86949579999998</v>
      </c>
      <c r="X319">
        <v>114.9694018</v>
      </c>
      <c r="Y319" s="7">
        <v>10.5</v>
      </c>
      <c r="Z319">
        <v>6609.4961309999999</v>
      </c>
      <c r="AA319">
        <v>485.06180819999997</v>
      </c>
      <c r="AB319">
        <v>134.5794113</v>
      </c>
      <c r="AC319">
        <v>146.44506569999999</v>
      </c>
      <c r="AD319">
        <v>90.681633959999999</v>
      </c>
      <c r="AE319">
        <v>72.74428322</v>
      </c>
      <c r="AF319">
        <v>47.295223239999999</v>
      </c>
      <c r="AG319" s="7">
        <f t="shared" si="69"/>
        <v>6.837097002476475</v>
      </c>
      <c r="AH319">
        <f>Sheet1!C619</f>
        <v>2.36</v>
      </c>
      <c r="AI319">
        <f t="shared" si="70"/>
        <v>3.6997297198579249</v>
      </c>
      <c r="AJ319">
        <f t="shared" si="71"/>
        <v>3.4692938762808776</v>
      </c>
      <c r="AK319">
        <f t="shared" si="72"/>
        <v>4.9779513858614566</v>
      </c>
      <c r="AL319">
        <f t="shared" si="73"/>
        <v>4.0169078811748324</v>
      </c>
      <c r="AM319">
        <f t="shared" si="74"/>
        <v>3.675863748322056</v>
      </c>
      <c r="AN319">
        <f t="shared" si="75"/>
        <v>3.6773121618211788</v>
      </c>
      <c r="AO319" s="12">
        <v>217407</v>
      </c>
      <c r="AP319" s="12">
        <v>179665</v>
      </c>
      <c r="AQ319" s="12">
        <v>25552</v>
      </c>
      <c r="AR319" s="12">
        <f t="shared" si="76"/>
        <v>12190</v>
      </c>
      <c r="AS319" s="7">
        <f t="shared" si="77"/>
        <v>1.7578579175523736</v>
      </c>
      <c r="AT319">
        <f t="shared" si="78"/>
        <v>1.62924053973028</v>
      </c>
      <c r="AU319">
        <f t="shared" si="79"/>
        <v>2.3513752571634776</v>
      </c>
      <c r="AV319">
        <f t="shared" si="80"/>
        <v>1.922363226702368</v>
      </c>
      <c r="AW319">
        <f t="shared" si="81"/>
        <v>0.8586616190375187</v>
      </c>
      <c r="AX319" s="23">
        <f t="shared" si="82"/>
        <v>-2.278095592483953E-2</v>
      </c>
      <c r="AY319">
        <f t="shared" si="82"/>
        <v>-1.9755398246973588E-2</v>
      </c>
      <c r="AZ319">
        <f t="shared" si="83"/>
        <v>-5.2259448417232068E-2</v>
      </c>
      <c r="BA319">
        <f t="shared" si="84"/>
        <v>4.482636346211355E-2</v>
      </c>
      <c r="BB319">
        <f t="shared" si="85"/>
        <v>0.34876781087555053</v>
      </c>
    </row>
    <row r="320" spans="1:54" x14ac:dyDescent="0.35">
      <c r="A320" s="5">
        <v>37438</v>
      </c>
      <c r="B320">
        <v>134474.7089</v>
      </c>
      <c r="C320">
        <v>8278.3257119999998</v>
      </c>
      <c r="D320">
        <v>2939.8962660000002</v>
      </c>
      <c r="E320">
        <v>2449.3991700000001</v>
      </c>
      <c r="F320">
        <v>1343.7222159999999</v>
      </c>
      <c r="G320">
        <v>1130.421658</v>
      </c>
      <c r="H320">
        <v>473.76790899999997</v>
      </c>
      <c r="I320" s="7">
        <v>5.8</v>
      </c>
      <c r="J320">
        <v>112679.72990000001</v>
      </c>
      <c r="K320">
        <v>6163.6023779999996</v>
      </c>
      <c r="L320">
        <v>2303.9625430000001</v>
      </c>
      <c r="M320">
        <v>1840.959658</v>
      </c>
      <c r="N320">
        <v>954.67238870000006</v>
      </c>
      <c r="O320">
        <v>796.51260579999996</v>
      </c>
      <c r="P320">
        <v>319.4184113</v>
      </c>
      <c r="Q320" s="7">
        <v>5.2</v>
      </c>
      <c r="R320">
        <v>15144.1343</v>
      </c>
      <c r="S320">
        <v>1674.344366</v>
      </c>
      <c r="T320">
        <v>510.1698662</v>
      </c>
      <c r="U320">
        <v>471.35414100000003</v>
      </c>
      <c r="V320">
        <v>281.6481258</v>
      </c>
      <c r="W320">
        <v>266.0678863</v>
      </c>
      <c r="X320">
        <v>111.05211749999999</v>
      </c>
      <c r="Y320" s="7">
        <v>9.8000000000000007</v>
      </c>
      <c r="Z320">
        <v>6627.3385239999998</v>
      </c>
      <c r="AA320">
        <v>501.54869630000002</v>
      </c>
      <c r="AB320">
        <v>140.30909650000001</v>
      </c>
      <c r="AC320">
        <v>152.92804050000001</v>
      </c>
      <c r="AD320">
        <v>100.75931850000001</v>
      </c>
      <c r="AE320">
        <v>73.304397050000006</v>
      </c>
      <c r="AF320">
        <v>32.154652040000002</v>
      </c>
      <c r="AG320" s="7">
        <f t="shared" si="69"/>
        <v>7.0354415885806887</v>
      </c>
      <c r="AH320">
        <f>Sheet1!C620</f>
        <v>2.33</v>
      </c>
      <c r="AI320">
        <f t="shared" si="70"/>
        <v>3.6761392791895138</v>
      </c>
      <c r="AJ320">
        <f t="shared" si="71"/>
        <v>3.480804504708646</v>
      </c>
      <c r="AK320">
        <f t="shared" si="72"/>
        <v>4.7784934864452842</v>
      </c>
      <c r="AL320">
        <f t="shared" si="73"/>
        <v>4.0487749877454302</v>
      </c>
      <c r="AM320">
        <f t="shared" si="74"/>
        <v>3.6629740221949847</v>
      </c>
      <c r="AN320">
        <f t="shared" si="75"/>
        <v>3.665298655082128</v>
      </c>
      <c r="AO320" s="12">
        <v>217630</v>
      </c>
      <c r="AP320" s="12">
        <v>179816</v>
      </c>
      <c r="AQ320" s="12">
        <v>25591</v>
      </c>
      <c r="AR320" s="12">
        <f t="shared" si="76"/>
        <v>12223</v>
      </c>
      <c r="AS320" s="7">
        <f t="shared" si="77"/>
        <v>1.7578579175523736</v>
      </c>
      <c r="AT320">
        <f t="shared" si="78"/>
        <v>1.6486586255873816</v>
      </c>
      <c r="AU320">
        <f t="shared" si="79"/>
        <v>2.2823823856765264</v>
      </c>
      <c r="AV320">
        <f t="shared" si="80"/>
        <v>1.9509604588281804</v>
      </c>
      <c r="AW320">
        <f t="shared" si="81"/>
        <v>0.84586826757760925</v>
      </c>
      <c r="AX320" s="23">
        <f t="shared" si="82"/>
        <v>-2.278095592483953E-2</v>
      </c>
      <c r="AY320">
        <f t="shared" si="82"/>
        <v>-3.3731238987200207E-4</v>
      </c>
      <c r="AZ320">
        <f t="shared" si="83"/>
        <v>-0.12125231990418328</v>
      </c>
      <c r="BA320">
        <f t="shared" si="84"/>
        <v>7.3423595587925883E-2</v>
      </c>
      <c r="BB320">
        <f t="shared" si="85"/>
        <v>0.36156116233545998</v>
      </c>
    </row>
    <row r="321" spans="1:54" x14ac:dyDescent="0.35">
      <c r="A321" s="5">
        <v>37469</v>
      </c>
      <c r="B321">
        <v>134682.04699999999</v>
      </c>
      <c r="C321">
        <v>8308.5761459999994</v>
      </c>
      <c r="D321">
        <v>2870.9951689999998</v>
      </c>
      <c r="E321">
        <v>2540.9383389999998</v>
      </c>
      <c r="F321">
        <v>1292.9223400000001</v>
      </c>
      <c r="G321">
        <v>1066.149009</v>
      </c>
      <c r="H321">
        <v>470.7877929</v>
      </c>
      <c r="I321" s="7">
        <v>5.7</v>
      </c>
      <c r="J321">
        <v>112830.9403</v>
      </c>
      <c r="K321">
        <v>6046.2816759999996</v>
      </c>
      <c r="L321">
        <v>2233.3351090000001</v>
      </c>
      <c r="M321">
        <v>1860.5280769999999</v>
      </c>
      <c r="N321">
        <v>916.57510569999999</v>
      </c>
      <c r="O321">
        <v>732.76252650000004</v>
      </c>
      <c r="P321">
        <v>311.95340420000002</v>
      </c>
      <c r="Q321" s="7">
        <v>5.0999999999999996</v>
      </c>
      <c r="R321">
        <v>15153.881600000001</v>
      </c>
      <c r="S321">
        <v>1677.242988</v>
      </c>
      <c r="T321">
        <v>496.65804700000001</v>
      </c>
      <c r="U321">
        <v>515.40418269999998</v>
      </c>
      <c r="V321">
        <v>294.67177950000001</v>
      </c>
      <c r="W321">
        <v>244.97426619999999</v>
      </c>
      <c r="X321">
        <v>135.74183310000001</v>
      </c>
      <c r="Y321" s="7">
        <v>9.8000000000000007</v>
      </c>
      <c r="Z321">
        <v>6710.8084399999998</v>
      </c>
      <c r="AA321">
        <v>542.518103</v>
      </c>
      <c r="AB321">
        <v>158.61206319999999</v>
      </c>
      <c r="AC321">
        <v>183.70936929999999</v>
      </c>
      <c r="AD321">
        <v>88.634274180000006</v>
      </c>
      <c r="AE321">
        <v>85.355993740000002</v>
      </c>
      <c r="AF321">
        <v>29.382427799999999</v>
      </c>
      <c r="AG321" s="7">
        <f t="shared" si="69"/>
        <v>7.4795764368773705</v>
      </c>
      <c r="AH321">
        <f>Sheet1!C621</f>
        <v>2.4300000000000002</v>
      </c>
      <c r="AI321">
        <f t="shared" si="70"/>
        <v>3.7216931630643599</v>
      </c>
      <c r="AJ321">
        <f t="shared" si="71"/>
        <v>3.5203692988094306</v>
      </c>
      <c r="AK321">
        <f t="shared" si="72"/>
        <v>4.8799590162213455</v>
      </c>
      <c r="AL321">
        <f t="shared" si="73"/>
        <v>4.2632582306977387</v>
      </c>
      <c r="AM321">
        <f t="shared" si="74"/>
        <v>3.7173747001582469</v>
      </c>
      <c r="AN321">
        <f t="shared" si="75"/>
        <v>3.7221158962490444</v>
      </c>
      <c r="AO321" s="12">
        <v>217866</v>
      </c>
      <c r="AP321" s="12">
        <v>179979</v>
      </c>
      <c r="AQ321" s="12">
        <v>25633</v>
      </c>
      <c r="AR321" s="12">
        <f t="shared" si="76"/>
        <v>12254</v>
      </c>
      <c r="AS321" s="7">
        <f t="shared" si="77"/>
        <v>1.7404661748405046</v>
      </c>
      <c r="AT321">
        <f t="shared" si="78"/>
        <v>1.62924053973028</v>
      </c>
      <c r="AU321">
        <f t="shared" si="79"/>
        <v>2.2823823856765264</v>
      </c>
      <c r="AV321">
        <f t="shared" si="80"/>
        <v>2.0121761642971556</v>
      </c>
      <c r="AW321">
        <f t="shared" si="81"/>
        <v>0.88789125735245711</v>
      </c>
      <c r="AX321" s="23">
        <f t="shared" si="82"/>
        <v>-4.0172698636708581E-2</v>
      </c>
      <c r="AY321">
        <f t="shared" si="82"/>
        <v>-1.9755398246973588E-2</v>
      </c>
      <c r="AZ321">
        <f t="shared" si="83"/>
        <v>-0.12125231990418328</v>
      </c>
      <c r="BA321">
        <f t="shared" si="84"/>
        <v>0.13463930105690114</v>
      </c>
      <c r="BB321">
        <f t="shared" si="85"/>
        <v>0.31953817256061212</v>
      </c>
    </row>
    <row r="322" spans="1:54" x14ac:dyDescent="0.35">
      <c r="A322" s="5">
        <v>37500</v>
      </c>
      <c r="B322">
        <v>135145.18210000001</v>
      </c>
      <c r="C322">
        <v>8208.8104230000008</v>
      </c>
      <c r="D322">
        <v>2780.6650690000001</v>
      </c>
      <c r="E322">
        <v>2527.738026</v>
      </c>
      <c r="F322">
        <v>1373.856143</v>
      </c>
      <c r="G322">
        <v>1050.698993</v>
      </c>
      <c r="H322">
        <v>563.5696011</v>
      </c>
      <c r="I322" s="7">
        <v>5.7</v>
      </c>
      <c r="J322">
        <v>113060.8183</v>
      </c>
      <c r="K322">
        <v>6063.2614169999997</v>
      </c>
      <c r="L322">
        <v>2140.5037400000001</v>
      </c>
      <c r="M322">
        <v>1785.5577940000001</v>
      </c>
      <c r="N322">
        <v>1009.971988</v>
      </c>
      <c r="O322">
        <v>778.0277595</v>
      </c>
      <c r="P322">
        <v>398.1603212</v>
      </c>
      <c r="Q322" s="7">
        <v>5.0999999999999996</v>
      </c>
      <c r="R322">
        <v>15213.887930000001</v>
      </c>
      <c r="S322">
        <v>1704.059692</v>
      </c>
      <c r="T322">
        <v>513.13387580000006</v>
      </c>
      <c r="U322">
        <v>555.68819599999995</v>
      </c>
      <c r="V322">
        <v>281.43758109999999</v>
      </c>
      <c r="W322">
        <v>197.60395209999999</v>
      </c>
      <c r="X322">
        <v>129.36095499999999</v>
      </c>
      <c r="Y322" s="7">
        <v>9.6999999999999993</v>
      </c>
      <c r="Z322">
        <v>6849.6099969999996</v>
      </c>
      <c r="AA322">
        <v>456.88779340000002</v>
      </c>
      <c r="AB322">
        <v>125.7757482</v>
      </c>
      <c r="AC322">
        <v>135.7281624</v>
      </c>
      <c r="AD322">
        <v>84.185056439999997</v>
      </c>
      <c r="AE322">
        <v>74.891785310000003</v>
      </c>
      <c r="AF322">
        <v>38.688328859999999</v>
      </c>
      <c r="AG322" s="7">
        <f t="shared" si="69"/>
        <v>6.2531708967366608</v>
      </c>
      <c r="AH322">
        <f>Sheet1!C622</f>
        <v>2.27</v>
      </c>
      <c r="AI322">
        <f t="shared" si="70"/>
        <v>3.597082150855051</v>
      </c>
      <c r="AJ322">
        <f t="shared" si="71"/>
        <v>3.4024990815575542</v>
      </c>
      <c r="AK322">
        <f t="shared" si="72"/>
        <v>4.6924407295137991</v>
      </c>
      <c r="AL322">
        <f t="shared" si="73"/>
        <v>3.7675851597000722</v>
      </c>
      <c r="AM322">
        <f t="shared" si="74"/>
        <v>3.5732098000133754</v>
      </c>
      <c r="AN322">
        <f t="shared" si="75"/>
        <v>3.5749130772905455</v>
      </c>
      <c r="AO322" s="12">
        <v>218107</v>
      </c>
      <c r="AP322" s="12">
        <v>180146</v>
      </c>
      <c r="AQ322" s="12">
        <v>25675</v>
      </c>
      <c r="AR322" s="12">
        <f t="shared" si="76"/>
        <v>12286</v>
      </c>
      <c r="AS322" s="7">
        <f t="shared" si="77"/>
        <v>1.7404661748405046</v>
      </c>
      <c r="AT322">
        <f t="shared" si="78"/>
        <v>1.62924053973028</v>
      </c>
      <c r="AU322">
        <f t="shared" si="79"/>
        <v>2.2721258855093369</v>
      </c>
      <c r="AV322">
        <f t="shared" si="80"/>
        <v>1.8330886785709866</v>
      </c>
      <c r="AW322">
        <f t="shared" si="81"/>
        <v>0.81977983149331135</v>
      </c>
      <c r="AX322" s="23">
        <f t="shared" si="82"/>
        <v>-4.0172698636708581E-2</v>
      </c>
      <c r="AY322">
        <f t="shared" si="82"/>
        <v>-1.9755398246973588E-2</v>
      </c>
      <c r="AZ322">
        <f t="shared" si="83"/>
        <v>-0.13150882007137277</v>
      </c>
      <c r="BA322">
        <f t="shared" si="84"/>
        <v>-4.4448184669267921E-2</v>
      </c>
      <c r="BB322">
        <f t="shared" si="85"/>
        <v>0.38764959841975788</v>
      </c>
    </row>
    <row r="323" spans="1:54" x14ac:dyDescent="0.35">
      <c r="A323" s="5">
        <v>37530</v>
      </c>
      <c r="B323">
        <v>135060.89869999999</v>
      </c>
      <c r="C323">
        <v>8233.7644509999991</v>
      </c>
      <c r="D323">
        <v>2730.2952879999998</v>
      </c>
      <c r="E323">
        <v>2467.4994630000001</v>
      </c>
      <c r="F323">
        <v>1325.6294009999999</v>
      </c>
      <c r="G323">
        <v>1147.8692590000001</v>
      </c>
      <c r="H323">
        <v>534.34121779999998</v>
      </c>
      <c r="I323" s="7">
        <v>5.7</v>
      </c>
      <c r="J323">
        <v>112991.81759999999</v>
      </c>
      <c r="K323">
        <v>6088.4241060000004</v>
      </c>
      <c r="L323">
        <v>2181.9898250000001</v>
      </c>
      <c r="M323">
        <v>1809.8902250000001</v>
      </c>
      <c r="N323">
        <v>956.29810970000005</v>
      </c>
      <c r="O323">
        <v>774.26943679999999</v>
      </c>
      <c r="P323">
        <v>340.75982249999998</v>
      </c>
      <c r="Q323" s="7">
        <v>5.0999999999999996</v>
      </c>
      <c r="R323">
        <v>15211.937190000001</v>
      </c>
      <c r="S323">
        <v>1684.8417420000001</v>
      </c>
      <c r="T323">
        <v>389.18931839999999</v>
      </c>
      <c r="U323">
        <v>532.54545719999999</v>
      </c>
      <c r="V323">
        <v>288.0777104</v>
      </c>
      <c r="W323">
        <v>291.51019789999998</v>
      </c>
      <c r="X323">
        <v>156.99426009999999</v>
      </c>
      <c r="Y323" s="7">
        <v>9.8000000000000007</v>
      </c>
      <c r="Z323">
        <v>6818.26566</v>
      </c>
      <c r="AA323">
        <v>488.16185339999998</v>
      </c>
      <c r="AB323">
        <v>145.01383010000001</v>
      </c>
      <c r="AC323">
        <v>124.3908687</v>
      </c>
      <c r="AD323">
        <v>102.75400620000001</v>
      </c>
      <c r="AE323">
        <v>80.32931404</v>
      </c>
      <c r="AF323">
        <v>31.636423109999999</v>
      </c>
      <c r="AG323" s="7">
        <f t="shared" ref="AG323:AG386" si="86">AA323/SUM(Z323:AA323)*100</f>
        <v>6.6812659470679794</v>
      </c>
      <c r="AH323">
        <f>Sheet1!C623</f>
        <v>2.39</v>
      </c>
      <c r="AI323">
        <f t="shared" ref="AI323:AI386" si="87">SQRT(I323*AH323)</f>
        <v>3.6909348409312241</v>
      </c>
      <c r="AJ323">
        <f t="shared" ref="AJ323:AJ386" si="88">SQRT(Q323*AH323)</f>
        <v>3.4912748387945629</v>
      </c>
      <c r="AK323">
        <f t="shared" ref="AK323:AK386" si="89">SQRT(Y323*AH323)</f>
        <v>4.8396280848842101</v>
      </c>
      <c r="AL323">
        <f t="shared" ref="AL323:AL386" si="90">SQRT(AG323*AH323)</f>
        <v>3.9960262278283998</v>
      </c>
      <c r="AM323">
        <f t="shared" ref="AM323:AM386" si="91">AJ323*(J323+K323)/(B323+C323)+AK323*(R323+S323)/(B323+C323)+AL323*(Z323+AA323)/(B323+C323)</f>
        <v>3.6757311257946701</v>
      </c>
      <c r="AN323">
        <f t="shared" ref="AN323:AN386" si="92">AJ323*AP323/AO323+AK323*AQ323/AO323+AL323*AR323/AO323</f>
        <v>3.6785635778639829</v>
      </c>
      <c r="AO323" s="12">
        <v>218340</v>
      </c>
      <c r="AP323" s="12">
        <v>180306</v>
      </c>
      <c r="AQ323" s="12">
        <v>25717</v>
      </c>
      <c r="AR323" s="12">
        <f t="shared" ref="AR323:AR386" si="93">AO323-AP323-AQ323</f>
        <v>12317</v>
      </c>
      <c r="AS323" s="7">
        <f t="shared" ref="AS323:AS386" si="94">LN(I323)</f>
        <v>1.7404661748405046</v>
      </c>
      <c r="AT323">
        <f t="shared" ref="AT323:AT386" si="95">LN(Q323)</f>
        <v>1.62924053973028</v>
      </c>
      <c r="AU323">
        <f t="shared" ref="AU323:AU386" si="96">LN(Y323)</f>
        <v>2.2823823856765264</v>
      </c>
      <c r="AV323">
        <f t="shared" ref="AV323:AV386" si="97">LN(AG323)</f>
        <v>1.8993074826273564</v>
      </c>
      <c r="AW323">
        <f t="shared" ref="AW323:AW386" si="98">LN(AH323)</f>
        <v>0.87129336594341933</v>
      </c>
      <c r="AX323" s="23">
        <f t="shared" ref="AX323:AY386" si="99">AS323-AS$576</f>
        <v>-4.0172698636708581E-2</v>
      </c>
      <c r="AY323">
        <f t="shared" si="99"/>
        <v>-1.9755398246973588E-2</v>
      </c>
      <c r="AZ323">
        <f t="shared" ref="AZ323:AZ386" si="100">AU323-AU$576</f>
        <v>-0.12125231990418328</v>
      </c>
      <c r="BA323">
        <f t="shared" ref="BA323:BA386" si="101">AV323-AV$576</f>
        <v>2.1770619387101897E-2</v>
      </c>
      <c r="BB323">
        <f t="shared" ref="BB323:BB386" si="102">-AW323+AW$576</f>
        <v>0.3361360639696499</v>
      </c>
    </row>
    <row r="324" spans="1:54" x14ac:dyDescent="0.35">
      <c r="A324" s="5">
        <v>37561</v>
      </c>
      <c r="B324">
        <v>134560.7585</v>
      </c>
      <c r="C324">
        <v>8424.9054899999992</v>
      </c>
      <c r="D324">
        <v>2885.322478</v>
      </c>
      <c r="E324">
        <v>2526.2878260000002</v>
      </c>
      <c r="F324">
        <v>1306.6236489999999</v>
      </c>
      <c r="G324">
        <v>1138.38715</v>
      </c>
      <c r="H324">
        <v>563.26803419999999</v>
      </c>
      <c r="I324" s="7">
        <v>5.9</v>
      </c>
      <c r="J324">
        <v>112807.66280000001</v>
      </c>
      <c r="K324">
        <v>6066.9254229999997</v>
      </c>
      <c r="L324">
        <v>2182.5269199999998</v>
      </c>
      <c r="M324">
        <v>1861.2938160000001</v>
      </c>
      <c r="N324">
        <v>926.89254249999999</v>
      </c>
      <c r="O324">
        <v>764.89263530000005</v>
      </c>
      <c r="P324">
        <v>362.90972429999999</v>
      </c>
      <c r="Q324" s="7">
        <v>5.0999999999999996</v>
      </c>
      <c r="R324">
        <v>14993.906870000001</v>
      </c>
      <c r="S324">
        <v>1831.225138</v>
      </c>
      <c r="T324">
        <v>528.52269309999997</v>
      </c>
      <c r="U324">
        <v>548.01053950000005</v>
      </c>
      <c r="V324">
        <v>312.64739600000001</v>
      </c>
      <c r="W324">
        <v>269.01725479999999</v>
      </c>
      <c r="X324">
        <v>157.28982970000001</v>
      </c>
      <c r="Y324" s="7">
        <v>10.7</v>
      </c>
      <c r="Z324">
        <v>6778.2090840000001</v>
      </c>
      <c r="AA324">
        <v>516.42641130000004</v>
      </c>
      <c r="AB324">
        <v>168.12678339999999</v>
      </c>
      <c r="AC324">
        <v>140.69315779999999</v>
      </c>
      <c r="AD324">
        <v>74.284677939999995</v>
      </c>
      <c r="AE324">
        <v>95.007169700000006</v>
      </c>
      <c r="AF324">
        <v>46.125120899999999</v>
      </c>
      <c r="AG324" s="7">
        <f t="shared" si="86"/>
        <v>7.0795368957467204</v>
      </c>
      <c r="AH324">
        <f>Sheet1!C624</f>
        <v>2.42</v>
      </c>
      <c r="AI324">
        <f t="shared" si="87"/>
        <v>3.7786240882098872</v>
      </c>
      <c r="AJ324">
        <f t="shared" si="88"/>
        <v>3.5131182729876884</v>
      </c>
      <c r="AK324">
        <f t="shared" si="89"/>
        <v>5.0886147427369659</v>
      </c>
      <c r="AL324">
        <f t="shared" si="90"/>
        <v>4.1391399212526103</v>
      </c>
      <c r="AM324">
        <f t="shared" si="91"/>
        <v>3.7306580601772907</v>
      </c>
      <c r="AN324">
        <f t="shared" si="92"/>
        <v>3.7341228069282444</v>
      </c>
      <c r="AO324" s="12">
        <v>218548</v>
      </c>
      <c r="AP324" s="12">
        <v>180450</v>
      </c>
      <c r="AQ324" s="12">
        <v>25751</v>
      </c>
      <c r="AR324" s="12">
        <f t="shared" si="93"/>
        <v>12347</v>
      </c>
      <c r="AS324" s="7">
        <f t="shared" si="94"/>
        <v>1.7749523509116738</v>
      </c>
      <c r="AT324">
        <f t="shared" si="95"/>
        <v>1.62924053973028</v>
      </c>
      <c r="AU324">
        <f t="shared" si="96"/>
        <v>2.3702437414678603</v>
      </c>
      <c r="AV324">
        <f t="shared" si="97"/>
        <v>1.957208495361022</v>
      </c>
      <c r="AW324">
        <f t="shared" si="98"/>
        <v>0.88376754016859504</v>
      </c>
      <c r="AX324" s="23">
        <f t="shared" si="99"/>
        <v>-5.6865225655393647E-3</v>
      </c>
      <c r="AY324">
        <f t="shared" si="99"/>
        <v>-1.9755398246973588E-2</v>
      </c>
      <c r="AZ324">
        <f t="shared" si="100"/>
        <v>-3.3390964112849364E-2</v>
      </c>
      <c r="BA324">
        <f t="shared" si="101"/>
        <v>7.9671632120767555E-2</v>
      </c>
      <c r="BB324">
        <f t="shared" si="102"/>
        <v>0.32366188974447418</v>
      </c>
    </row>
    <row r="325" spans="1:54" x14ac:dyDescent="0.35">
      <c r="A325" s="5">
        <v>37591</v>
      </c>
      <c r="B325">
        <v>134774.35759999999</v>
      </c>
      <c r="C325">
        <v>8548.5008140000009</v>
      </c>
      <c r="D325">
        <v>2800.11238</v>
      </c>
      <c r="E325">
        <v>2523.4929590000002</v>
      </c>
      <c r="F325">
        <v>1311.143382</v>
      </c>
      <c r="G325">
        <v>1203.674477</v>
      </c>
      <c r="H325">
        <v>649.09933950000004</v>
      </c>
      <c r="I325" s="7">
        <v>6</v>
      </c>
      <c r="J325">
        <v>112661.52069999999</v>
      </c>
      <c r="K325">
        <v>6114.4935349999996</v>
      </c>
      <c r="L325">
        <v>2135.9175700000001</v>
      </c>
      <c r="M325">
        <v>1825.0961870000001</v>
      </c>
      <c r="N325">
        <v>821.23196370000005</v>
      </c>
      <c r="O325">
        <v>871.25738969999998</v>
      </c>
      <c r="P325">
        <v>428.51202019999999</v>
      </c>
      <c r="Q325" s="7">
        <v>5.0999999999999996</v>
      </c>
      <c r="R325">
        <v>15164.77448</v>
      </c>
      <c r="S325">
        <v>1928.653988</v>
      </c>
      <c r="T325">
        <v>501.3648081</v>
      </c>
      <c r="U325">
        <v>575.38261539999996</v>
      </c>
      <c r="V325">
        <v>366.7790584</v>
      </c>
      <c r="W325">
        <v>267.91634979999998</v>
      </c>
      <c r="X325">
        <v>189.12586139999999</v>
      </c>
      <c r="Y325" s="7">
        <v>11.3</v>
      </c>
      <c r="Z325">
        <v>6928.8937980000001</v>
      </c>
      <c r="AA325">
        <v>510.74476010000001</v>
      </c>
      <c r="AB325">
        <v>156.2494068</v>
      </c>
      <c r="AC325">
        <v>140.18440340000001</v>
      </c>
      <c r="AD325">
        <v>103.24729360000001</v>
      </c>
      <c r="AE325">
        <v>75.080801359999995</v>
      </c>
      <c r="AF325">
        <v>49.597448239999999</v>
      </c>
      <c r="AG325" s="7">
        <f t="shared" si="86"/>
        <v>6.8651824428206956</v>
      </c>
      <c r="AH325">
        <f>Sheet1!C625</f>
        <v>2.1800000000000002</v>
      </c>
      <c r="AI325">
        <f t="shared" si="87"/>
        <v>3.6166282640050254</v>
      </c>
      <c r="AJ325">
        <f t="shared" si="88"/>
        <v>3.3343665065496326</v>
      </c>
      <c r="AK325">
        <f t="shared" si="89"/>
        <v>4.9632650543770076</v>
      </c>
      <c r="AL325">
        <f t="shared" si="90"/>
        <v>3.8686041055333016</v>
      </c>
      <c r="AM325">
        <f t="shared" si="91"/>
        <v>3.5560482237851372</v>
      </c>
      <c r="AN325">
        <f t="shared" si="92"/>
        <v>3.5566009249705139</v>
      </c>
      <c r="AO325" s="12">
        <v>218741</v>
      </c>
      <c r="AP325" s="12">
        <v>180580</v>
      </c>
      <c r="AQ325" s="12">
        <v>25784</v>
      </c>
      <c r="AR325" s="12">
        <f t="shared" si="93"/>
        <v>12377</v>
      </c>
      <c r="AS325" s="7">
        <f t="shared" si="94"/>
        <v>1.791759469228055</v>
      </c>
      <c r="AT325">
        <f t="shared" si="95"/>
        <v>1.62924053973028</v>
      </c>
      <c r="AU325">
        <f t="shared" si="96"/>
        <v>2.4248027257182949</v>
      </c>
      <c r="AV325">
        <f t="shared" si="97"/>
        <v>1.9264626146600592</v>
      </c>
      <c r="AW325">
        <f t="shared" si="98"/>
        <v>0.77932487680099771</v>
      </c>
      <c r="AX325" s="23">
        <f t="shared" si="99"/>
        <v>1.1120595750841789E-2</v>
      </c>
      <c r="AY325">
        <f t="shared" si="99"/>
        <v>-1.9755398246973588E-2</v>
      </c>
      <c r="AZ325">
        <f t="shared" si="100"/>
        <v>2.1168020137585231E-2</v>
      </c>
      <c r="BA325">
        <f t="shared" si="101"/>
        <v>4.8925751419804708E-2</v>
      </c>
      <c r="BB325">
        <f t="shared" si="102"/>
        <v>0.42810455311207152</v>
      </c>
    </row>
    <row r="326" spans="1:54" x14ac:dyDescent="0.35">
      <c r="A326" s="5">
        <v>37622</v>
      </c>
      <c r="B326">
        <v>137586.22940000001</v>
      </c>
      <c r="C326">
        <v>8587.3051190000006</v>
      </c>
      <c r="D326">
        <v>2808.617788</v>
      </c>
      <c r="E326">
        <v>2646.1408660000002</v>
      </c>
      <c r="F326">
        <v>1447.2433329999999</v>
      </c>
      <c r="G326">
        <v>1049.4818319999999</v>
      </c>
      <c r="H326">
        <v>701.07067900000004</v>
      </c>
      <c r="I326" s="7">
        <v>5.8</v>
      </c>
      <c r="J326">
        <v>113937.24860000001</v>
      </c>
      <c r="K326">
        <v>6229.354456</v>
      </c>
      <c r="L326">
        <v>2175.132024</v>
      </c>
      <c r="M326">
        <v>1925.009129</v>
      </c>
      <c r="N326">
        <v>1007.844667</v>
      </c>
      <c r="O326">
        <v>729.36229390000005</v>
      </c>
      <c r="P326">
        <v>428.46046860000001</v>
      </c>
      <c r="Q326" s="7">
        <v>5.2</v>
      </c>
      <c r="R326">
        <v>14798.74865</v>
      </c>
      <c r="S326">
        <v>1715.275611</v>
      </c>
      <c r="T326">
        <v>478.3470173</v>
      </c>
      <c r="U326">
        <v>515.35319609999999</v>
      </c>
      <c r="V326">
        <v>323.2703487</v>
      </c>
      <c r="W326">
        <v>242.85912920000001</v>
      </c>
      <c r="X326">
        <v>192.84806699999999</v>
      </c>
      <c r="Y326" s="7">
        <v>10.5</v>
      </c>
      <c r="Z326">
        <v>8846.9160830000001</v>
      </c>
      <c r="AA326">
        <v>625.53641330000005</v>
      </c>
      <c r="AB326">
        <v>172.84771810000001</v>
      </c>
      <c r="AC326">
        <v>195.694277</v>
      </c>
      <c r="AD326">
        <v>88.412368860000001</v>
      </c>
      <c r="AE326">
        <v>89.970821779999994</v>
      </c>
      <c r="AF326">
        <v>67.715906779999997</v>
      </c>
      <c r="AG326" s="7">
        <f t="shared" si="86"/>
        <v>6.6037429434915458</v>
      </c>
      <c r="AH326">
        <f>Sheet1!C626</f>
        <v>2.36</v>
      </c>
      <c r="AI326">
        <f t="shared" si="87"/>
        <v>3.6997297198579249</v>
      </c>
      <c r="AJ326">
        <f t="shared" si="88"/>
        <v>3.5031414473298108</v>
      </c>
      <c r="AK326">
        <f t="shared" si="89"/>
        <v>4.9779513858614566</v>
      </c>
      <c r="AL326">
        <f t="shared" si="90"/>
        <v>3.9477630813715314</v>
      </c>
      <c r="AM326">
        <f t="shared" si="91"/>
        <v>3.698081309590092</v>
      </c>
      <c r="AN326">
        <f t="shared" si="92"/>
        <v>3.702270412860603</v>
      </c>
      <c r="AO326" s="12">
        <v>219897</v>
      </c>
      <c r="AP326" s="12">
        <v>180460</v>
      </c>
      <c r="AQ326" s="12">
        <v>25484</v>
      </c>
      <c r="AR326" s="12">
        <f t="shared" si="93"/>
        <v>13953</v>
      </c>
      <c r="AS326" s="7">
        <f t="shared" si="94"/>
        <v>1.7578579175523736</v>
      </c>
      <c r="AT326">
        <f t="shared" si="95"/>
        <v>1.6486586255873816</v>
      </c>
      <c r="AU326">
        <f t="shared" si="96"/>
        <v>2.3513752571634776</v>
      </c>
      <c r="AV326">
        <f t="shared" si="97"/>
        <v>1.8876366009350067</v>
      </c>
      <c r="AW326">
        <f t="shared" si="98"/>
        <v>0.8586616190375187</v>
      </c>
      <c r="AX326" s="23">
        <f t="shared" si="99"/>
        <v>-2.278095592483953E-2</v>
      </c>
      <c r="AY326">
        <f t="shared" si="99"/>
        <v>-3.3731238987200207E-4</v>
      </c>
      <c r="AZ326">
        <f t="shared" si="100"/>
        <v>-5.2259448417232068E-2</v>
      </c>
      <c r="BA326">
        <f t="shared" si="101"/>
        <v>1.0099737694752253E-2</v>
      </c>
      <c r="BB326">
        <f t="shared" si="102"/>
        <v>0.34876781087555053</v>
      </c>
    </row>
    <row r="327" spans="1:54" x14ac:dyDescent="0.35">
      <c r="A327" s="5">
        <v>37653</v>
      </c>
      <c r="B327">
        <v>137517.30119999999</v>
      </c>
      <c r="C327">
        <v>8680.1385260000006</v>
      </c>
      <c r="D327">
        <v>2819.138923</v>
      </c>
      <c r="E327">
        <v>2663.6188280000001</v>
      </c>
      <c r="F327">
        <v>1305.938384</v>
      </c>
      <c r="G327">
        <v>1216.0530530000001</v>
      </c>
      <c r="H327">
        <v>661.51031909999995</v>
      </c>
      <c r="I327" s="7">
        <v>5.9</v>
      </c>
      <c r="J327">
        <v>114187.09020000001</v>
      </c>
      <c r="K327">
        <v>6183.2773429999997</v>
      </c>
      <c r="L327">
        <v>2112.4153059999999</v>
      </c>
      <c r="M327">
        <v>1919.541156</v>
      </c>
      <c r="N327">
        <v>962.66095540000003</v>
      </c>
      <c r="O327">
        <v>786.39137659999994</v>
      </c>
      <c r="P327">
        <v>425.98214419999999</v>
      </c>
      <c r="Q327" s="7">
        <v>5.0999999999999996</v>
      </c>
      <c r="R327">
        <v>14750.38653</v>
      </c>
      <c r="S327">
        <v>1801.498182</v>
      </c>
      <c r="T327">
        <v>477.8656651</v>
      </c>
      <c r="U327">
        <v>541.44244909999998</v>
      </c>
      <c r="V327">
        <v>266.82176939999999</v>
      </c>
      <c r="W327">
        <v>330.36849769999998</v>
      </c>
      <c r="X327">
        <v>183.3995424</v>
      </c>
      <c r="Y327" s="7">
        <v>10.7</v>
      </c>
      <c r="Z327">
        <v>8562.1348429999998</v>
      </c>
      <c r="AA327">
        <v>679.80439449999994</v>
      </c>
      <c r="AB327">
        <v>256.29895690000001</v>
      </c>
      <c r="AC327">
        <v>203.14064500000001</v>
      </c>
      <c r="AD327">
        <v>62.167852310000001</v>
      </c>
      <c r="AE327">
        <v>102.6072217</v>
      </c>
      <c r="AF327">
        <v>67.875084079999993</v>
      </c>
      <c r="AG327" s="7">
        <f t="shared" si="86"/>
        <v>7.3556466562951703</v>
      </c>
      <c r="AH327">
        <f>Sheet1!C627</f>
        <v>2.21</v>
      </c>
      <c r="AI327">
        <f t="shared" si="87"/>
        <v>3.6109555522049837</v>
      </c>
      <c r="AJ327">
        <f t="shared" si="88"/>
        <v>3.3572310018823548</v>
      </c>
      <c r="AK327">
        <f t="shared" si="89"/>
        <v>4.8628181129875712</v>
      </c>
      <c r="AL327">
        <f t="shared" si="90"/>
        <v>4.0318704233162466</v>
      </c>
      <c r="AM327">
        <f t="shared" si="91"/>
        <v>3.5695716480996773</v>
      </c>
      <c r="AN327">
        <f t="shared" si="92"/>
        <v>3.5746789190102191</v>
      </c>
      <c r="AO327" s="12">
        <v>220114</v>
      </c>
      <c r="AP327" s="12">
        <v>180599</v>
      </c>
      <c r="AQ327" s="12">
        <v>25519</v>
      </c>
      <c r="AR327" s="12">
        <f t="shared" si="93"/>
        <v>13996</v>
      </c>
      <c r="AS327" s="7">
        <f t="shared" si="94"/>
        <v>1.7749523509116738</v>
      </c>
      <c r="AT327">
        <f t="shared" si="95"/>
        <v>1.62924053973028</v>
      </c>
      <c r="AU327">
        <f t="shared" si="96"/>
        <v>2.3702437414678603</v>
      </c>
      <c r="AV327">
        <f t="shared" si="97"/>
        <v>1.9954682708269724</v>
      </c>
      <c r="AW327">
        <f t="shared" si="98"/>
        <v>0.79299251552966143</v>
      </c>
      <c r="AX327" s="23">
        <f t="shared" si="99"/>
        <v>-5.6865225655393647E-3</v>
      </c>
      <c r="AY327">
        <f t="shared" si="99"/>
        <v>-1.9755398246973588E-2</v>
      </c>
      <c r="AZ327">
        <f t="shared" si="100"/>
        <v>-3.3390964112849364E-2</v>
      </c>
      <c r="BA327">
        <f t="shared" si="101"/>
        <v>0.11793140758671794</v>
      </c>
      <c r="BB327">
        <f t="shared" si="102"/>
        <v>0.4144369143834078</v>
      </c>
    </row>
    <row r="328" spans="1:54" x14ac:dyDescent="0.35">
      <c r="A328" s="5">
        <v>37681</v>
      </c>
      <c r="B328">
        <v>137480.69589999999</v>
      </c>
      <c r="C328">
        <v>8806.3042089999999</v>
      </c>
      <c r="D328">
        <v>2880.8058759999999</v>
      </c>
      <c r="E328">
        <v>2614.279978</v>
      </c>
      <c r="F328">
        <v>1394.402458</v>
      </c>
      <c r="G328">
        <v>1221.153577</v>
      </c>
      <c r="H328">
        <v>605.67100270000003</v>
      </c>
      <c r="I328" s="7">
        <v>5.9</v>
      </c>
      <c r="J328">
        <v>114260.164</v>
      </c>
      <c r="K328">
        <v>6361.7741990000004</v>
      </c>
      <c r="L328">
        <v>2216.6295719999998</v>
      </c>
      <c r="M328">
        <v>1884.265271</v>
      </c>
      <c r="N328">
        <v>972.26884740000003</v>
      </c>
      <c r="O328">
        <v>771.17542809999998</v>
      </c>
      <c r="P328">
        <v>394.45991420000001</v>
      </c>
      <c r="Q328" s="7">
        <v>5.0999999999999996</v>
      </c>
      <c r="R328">
        <v>14756.149149999999</v>
      </c>
      <c r="S328">
        <v>1727.9675070000001</v>
      </c>
      <c r="T328">
        <v>434.16724690000001</v>
      </c>
      <c r="U328">
        <v>524.30582630000004</v>
      </c>
      <c r="V328">
        <v>311.30490170000002</v>
      </c>
      <c r="W328">
        <v>333.07813229999999</v>
      </c>
      <c r="X328">
        <v>165.5542786</v>
      </c>
      <c r="Y328" s="7">
        <v>10.3</v>
      </c>
      <c r="Z328">
        <v>8567.7859310000003</v>
      </c>
      <c r="AA328">
        <v>701.35852509999995</v>
      </c>
      <c r="AB328">
        <v>216.38406280000001</v>
      </c>
      <c r="AC328">
        <v>203.91998939999999</v>
      </c>
      <c r="AD328">
        <v>121.2113581</v>
      </c>
      <c r="AE328">
        <v>94.720141319999996</v>
      </c>
      <c r="AF328">
        <v>60.441329469999999</v>
      </c>
      <c r="AG328" s="7">
        <f t="shared" si="86"/>
        <v>7.5665939658372423</v>
      </c>
      <c r="AH328">
        <f>Sheet1!C628</f>
        <v>2.12</v>
      </c>
      <c r="AI328">
        <f t="shared" si="87"/>
        <v>3.5366650958212031</v>
      </c>
      <c r="AJ328">
        <f t="shared" si="88"/>
        <v>3.2881605800203859</v>
      </c>
      <c r="AK328">
        <f t="shared" si="89"/>
        <v>4.672900598129603</v>
      </c>
      <c r="AL328">
        <f t="shared" si="90"/>
        <v>4.0051440932349687</v>
      </c>
      <c r="AM328">
        <f t="shared" si="91"/>
        <v>3.4916103252158126</v>
      </c>
      <c r="AN328">
        <f t="shared" si="92"/>
        <v>3.494441414080943</v>
      </c>
      <c r="AO328" s="12">
        <v>220317</v>
      </c>
      <c r="AP328" s="12">
        <v>180728</v>
      </c>
      <c r="AQ328" s="12">
        <v>25552</v>
      </c>
      <c r="AR328" s="12">
        <f t="shared" si="93"/>
        <v>14037</v>
      </c>
      <c r="AS328" s="7">
        <f t="shared" si="94"/>
        <v>1.7749523509116738</v>
      </c>
      <c r="AT328">
        <f t="shared" si="95"/>
        <v>1.62924053973028</v>
      </c>
      <c r="AU328">
        <f t="shared" si="96"/>
        <v>2.33214389523559</v>
      </c>
      <c r="AV328">
        <f t="shared" si="97"/>
        <v>2.0237430277339588</v>
      </c>
      <c r="AW328">
        <f t="shared" si="98"/>
        <v>0.75141608868392118</v>
      </c>
      <c r="AX328" s="23">
        <f t="shared" si="99"/>
        <v>-5.6865225655393647E-3</v>
      </c>
      <c r="AY328">
        <f t="shared" si="99"/>
        <v>-1.9755398246973588E-2</v>
      </c>
      <c r="AZ328">
        <f t="shared" si="100"/>
        <v>-7.1490810345119726E-2</v>
      </c>
      <c r="BA328">
        <f t="shared" si="101"/>
        <v>0.14620616449370427</v>
      </c>
      <c r="BB328">
        <f t="shared" si="102"/>
        <v>0.45601334122914805</v>
      </c>
    </row>
    <row r="329" spans="1:54" x14ac:dyDescent="0.35">
      <c r="A329" s="5">
        <v>37712</v>
      </c>
      <c r="B329">
        <v>137644.93590000001</v>
      </c>
      <c r="C329">
        <v>8958.6323969999994</v>
      </c>
      <c r="D329">
        <v>2861.2886600000002</v>
      </c>
      <c r="E329">
        <v>2670.9299369999999</v>
      </c>
      <c r="F329">
        <v>1460.6015030000001</v>
      </c>
      <c r="G329">
        <v>1202.086033</v>
      </c>
      <c r="H329">
        <v>754.57246640000005</v>
      </c>
      <c r="I329" s="7">
        <v>6</v>
      </c>
      <c r="J329">
        <v>114399.5436</v>
      </c>
      <c r="K329">
        <v>6390.8654930000002</v>
      </c>
      <c r="L329">
        <v>2149.8283670000001</v>
      </c>
      <c r="M329">
        <v>1906.305337</v>
      </c>
      <c r="N329">
        <v>1024.6766869999999</v>
      </c>
      <c r="O329">
        <v>793.49418830000002</v>
      </c>
      <c r="P329">
        <v>484.8061434</v>
      </c>
      <c r="Q329" s="7">
        <v>5.3</v>
      </c>
      <c r="R329">
        <v>14664.94486</v>
      </c>
      <c r="S329">
        <v>1847.700028</v>
      </c>
      <c r="T329">
        <v>482.7073886</v>
      </c>
      <c r="U329">
        <v>515.35109360000001</v>
      </c>
      <c r="V329">
        <v>320.17606489999997</v>
      </c>
      <c r="W329">
        <v>324.6930754</v>
      </c>
      <c r="X329">
        <v>223.65702519999999</v>
      </c>
      <c r="Y329" s="7">
        <v>10.9</v>
      </c>
      <c r="Z329">
        <v>8543.5527550000006</v>
      </c>
      <c r="AA329">
        <v>698.24291240000002</v>
      </c>
      <c r="AB329">
        <v>221.80993720000001</v>
      </c>
      <c r="AC329">
        <v>217.00391379999999</v>
      </c>
      <c r="AD329">
        <v>128.25977889999999</v>
      </c>
      <c r="AE329">
        <v>95.184537399999996</v>
      </c>
      <c r="AF329">
        <v>51.811879259999998</v>
      </c>
      <c r="AG329" s="7">
        <f t="shared" si="86"/>
        <v>7.5552732123587081</v>
      </c>
      <c r="AH329">
        <f>Sheet1!C629</f>
        <v>2.12</v>
      </c>
      <c r="AI329">
        <f t="shared" si="87"/>
        <v>3.5665109000254018</v>
      </c>
      <c r="AJ329">
        <f t="shared" si="88"/>
        <v>3.3520143197784824</v>
      </c>
      <c r="AK329">
        <f t="shared" si="89"/>
        <v>4.8070781146139074</v>
      </c>
      <c r="AL329">
        <f t="shared" si="90"/>
        <v>4.0021468251677703</v>
      </c>
      <c r="AM329">
        <f t="shared" si="91"/>
        <v>3.5555463217666698</v>
      </c>
      <c r="AN329">
        <f t="shared" si="92"/>
        <v>3.5623370865978128</v>
      </c>
      <c r="AO329" s="12">
        <v>220540</v>
      </c>
      <c r="AP329" s="12">
        <v>180873</v>
      </c>
      <c r="AQ329" s="12">
        <v>25587</v>
      </c>
      <c r="AR329" s="12">
        <f t="shared" si="93"/>
        <v>14080</v>
      </c>
      <c r="AS329" s="7">
        <f t="shared" si="94"/>
        <v>1.791759469228055</v>
      </c>
      <c r="AT329">
        <f t="shared" si="95"/>
        <v>1.6677068205580761</v>
      </c>
      <c r="AU329">
        <f t="shared" si="96"/>
        <v>2.388762789235098</v>
      </c>
      <c r="AV329">
        <f t="shared" si="97"/>
        <v>2.0222457581891269</v>
      </c>
      <c r="AW329">
        <f t="shared" si="98"/>
        <v>0.75141608868392118</v>
      </c>
      <c r="AX329" s="23">
        <f t="shared" si="99"/>
        <v>1.1120595750841789E-2</v>
      </c>
      <c r="AY329">
        <f t="shared" si="99"/>
        <v>1.871088258082243E-2</v>
      </c>
      <c r="AZ329">
        <f t="shared" si="100"/>
        <v>-1.4871916345611691E-2</v>
      </c>
      <c r="BA329">
        <f t="shared" si="101"/>
        <v>0.1447088949488724</v>
      </c>
      <c r="BB329">
        <f t="shared" si="102"/>
        <v>0.45601334122914805</v>
      </c>
    </row>
    <row r="330" spans="1:54" x14ac:dyDescent="0.35">
      <c r="A330" s="5">
        <v>37742</v>
      </c>
      <c r="B330">
        <v>137661.21669999999</v>
      </c>
      <c r="C330">
        <v>9039.3664090000002</v>
      </c>
      <c r="D330">
        <v>2951.2912120000001</v>
      </c>
      <c r="E330">
        <v>2671.0081580000001</v>
      </c>
      <c r="F330">
        <v>1428.521921</v>
      </c>
      <c r="G330">
        <v>1181.3987930000001</v>
      </c>
      <c r="H330">
        <v>778.44828010000003</v>
      </c>
      <c r="I330" s="7">
        <v>6.1</v>
      </c>
      <c r="J330">
        <v>114151.8507</v>
      </c>
      <c r="K330">
        <v>6481.7327089999999</v>
      </c>
      <c r="L330">
        <v>2257.6260000000002</v>
      </c>
      <c r="M330">
        <v>1925.579755</v>
      </c>
      <c r="N330">
        <v>1020.595874</v>
      </c>
      <c r="O330">
        <v>800.68542430000002</v>
      </c>
      <c r="P330">
        <v>497.786945</v>
      </c>
      <c r="Q330" s="7">
        <v>5.4</v>
      </c>
      <c r="R330">
        <v>14773.606110000001</v>
      </c>
      <c r="S330">
        <v>1865.422037</v>
      </c>
      <c r="T330">
        <v>478.38526899999999</v>
      </c>
      <c r="U330">
        <v>548.21569599999998</v>
      </c>
      <c r="V330">
        <v>327.87266</v>
      </c>
      <c r="W330">
        <v>291.14355119999999</v>
      </c>
      <c r="X330">
        <v>210.99552349999999</v>
      </c>
      <c r="Y330" s="7">
        <v>10.9</v>
      </c>
      <c r="Z330">
        <v>8728.286666</v>
      </c>
      <c r="AA330">
        <v>668.75170079999998</v>
      </c>
      <c r="AB330">
        <v>216.75004770000001</v>
      </c>
      <c r="AC330">
        <v>204.1992947</v>
      </c>
      <c r="AD330">
        <v>94.176181360000001</v>
      </c>
      <c r="AE330">
        <v>86.645335660000001</v>
      </c>
      <c r="AF330">
        <v>69.976045110000001</v>
      </c>
      <c r="AG330" s="7">
        <f t="shared" si="86"/>
        <v>7.1166220110659388</v>
      </c>
      <c r="AH330">
        <f>Sheet1!C630</f>
        <v>2.25</v>
      </c>
      <c r="AI330">
        <f t="shared" si="87"/>
        <v>3.7047267105685409</v>
      </c>
      <c r="AJ330">
        <f t="shared" si="88"/>
        <v>3.4856850115866753</v>
      </c>
      <c r="AK330">
        <f t="shared" si="89"/>
        <v>4.9522722057657536</v>
      </c>
      <c r="AL330">
        <f t="shared" si="90"/>
        <v>4.0015496404391087</v>
      </c>
      <c r="AM330">
        <f t="shared" si="91"/>
        <v>3.6843369961409955</v>
      </c>
      <c r="AN330">
        <f t="shared" si="92"/>
        <v>3.6889091492195187</v>
      </c>
      <c r="AO330" s="12">
        <v>220768</v>
      </c>
      <c r="AP330" s="12">
        <v>181021</v>
      </c>
      <c r="AQ330" s="12">
        <v>25624</v>
      </c>
      <c r="AR330" s="12">
        <f t="shared" si="93"/>
        <v>14123</v>
      </c>
      <c r="AS330" s="7">
        <f t="shared" si="94"/>
        <v>1.8082887711792655</v>
      </c>
      <c r="AT330">
        <f t="shared" si="95"/>
        <v>1.6863989535702288</v>
      </c>
      <c r="AU330">
        <f t="shared" si="96"/>
        <v>2.388762789235098</v>
      </c>
      <c r="AV330">
        <f t="shared" si="97"/>
        <v>1.9624331761951659</v>
      </c>
      <c r="AW330">
        <f t="shared" si="98"/>
        <v>0.81093021621632877</v>
      </c>
      <c r="AX330" s="23">
        <f t="shared" si="99"/>
        <v>2.7649897702052284E-2</v>
      </c>
      <c r="AY330">
        <f t="shared" si="99"/>
        <v>3.7403015592975208E-2</v>
      </c>
      <c r="AZ330">
        <f t="shared" si="100"/>
        <v>-1.4871916345611691E-2</v>
      </c>
      <c r="BA330">
        <f t="shared" si="101"/>
        <v>8.4896312954911402E-2</v>
      </c>
      <c r="BB330">
        <f t="shared" si="102"/>
        <v>0.39649921369674046</v>
      </c>
    </row>
    <row r="331" spans="1:54" x14ac:dyDescent="0.35">
      <c r="A331" s="5">
        <v>37773</v>
      </c>
      <c r="B331">
        <v>137868.82740000001</v>
      </c>
      <c r="C331">
        <v>9169.3211699999993</v>
      </c>
      <c r="D331">
        <v>2932.9307509999999</v>
      </c>
      <c r="E331">
        <v>2744.9869629999998</v>
      </c>
      <c r="F331">
        <v>1519.406352</v>
      </c>
      <c r="G331">
        <v>1237.094116</v>
      </c>
      <c r="H331">
        <v>865.96075489999998</v>
      </c>
      <c r="I331" s="7">
        <v>6.3</v>
      </c>
      <c r="J331">
        <v>114409.9276</v>
      </c>
      <c r="K331">
        <v>6521.3380139999999</v>
      </c>
      <c r="L331">
        <v>2238.606902</v>
      </c>
      <c r="M331">
        <v>1917.7663769999999</v>
      </c>
      <c r="N331">
        <v>1017.958225</v>
      </c>
      <c r="O331">
        <v>790.97234800000001</v>
      </c>
      <c r="P331">
        <v>550.24215160000006</v>
      </c>
      <c r="Q331" s="7">
        <v>5.5</v>
      </c>
      <c r="R331">
        <v>14686.45048</v>
      </c>
      <c r="S331">
        <v>1914.0840479999999</v>
      </c>
      <c r="T331">
        <v>443.11230339999997</v>
      </c>
      <c r="U331">
        <v>600.39054399999998</v>
      </c>
      <c r="V331">
        <v>388.07256769999998</v>
      </c>
      <c r="W331">
        <v>337.91798449999999</v>
      </c>
      <c r="X331">
        <v>186.53964020000001</v>
      </c>
      <c r="Y331" s="7">
        <v>11.5</v>
      </c>
      <c r="Z331">
        <v>8757.1672849999995</v>
      </c>
      <c r="AA331">
        <v>769.40195359999996</v>
      </c>
      <c r="AB331">
        <v>228.06741170000001</v>
      </c>
      <c r="AC331">
        <v>230.72574370000001</v>
      </c>
      <c r="AD331">
        <v>117.19947759999999</v>
      </c>
      <c r="AE331">
        <v>105.8433739</v>
      </c>
      <c r="AF331">
        <v>80.132868070000001</v>
      </c>
      <c r="AG331" s="7">
        <f t="shared" si="86"/>
        <v>8.0763802196756966</v>
      </c>
      <c r="AH331">
        <f>Sheet1!C631</f>
        <v>2.31</v>
      </c>
      <c r="AI331">
        <f t="shared" si="87"/>
        <v>3.8148394461628392</v>
      </c>
      <c r="AJ331">
        <f t="shared" si="88"/>
        <v>3.5644073841243231</v>
      </c>
      <c r="AK331">
        <f t="shared" si="89"/>
        <v>5.1541245619406597</v>
      </c>
      <c r="AL331">
        <f t="shared" si="90"/>
        <v>4.3193099341736128</v>
      </c>
      <c r="AM331">
        <f t="shared" si="91"/>
        <v>3.7932858204039328</v>
      </c>
      <c r="AN331">
        <f t="shared" si="92"/>
        <v>3.7973901416667264</v>
      </c>
      <c r="AO331" s="12">
        <v>221014</v>
      </c>
      <c r="AP331" s="12">
        <v>181184</v>
      </c>
      <c r="AQ331" s="12">
        <v>25664</v>
      </c>
      <c r="AR331" s="12">
        <f t="shared" si="93"/>
        <v>14166</v>
      </c>
      <c r="AS331" s="7">
        <f t="shared" si="94"/>
        <v>1.8405496333974869</v>
      </c>
      <c r="AT331">
        <f t="shared" si="95"/>
        <v>1.7047480922384253</v>
      </c>
      <c r="AU331">
        <f t="shared" si="96"/>
        <v>2.4423470353692043</v>
      </c>
      <c r="AV331">
        <f t="shared" si="97"/>
        <v>2.0889437795399384</v>
      </c>
      <c r="AW331">
        <f t="shared" si="98"/>
        <v>0.83724752453370221</v>
      </c>
      <c r="AX331" s="23">
        <f t="shared" si="99"/>
        <v>5.9910759920273726E-2</v>
      </c>
      <c r="AY331">
        <f t="shared" si="99"/>
        <v>5.5752154261171638E-2</v>
      </c>
      <c r="AZ331">
        <f t="shared" si="100"/>
        <v>3.8712329788494593E-2</v>
      </c>
      <c r="BA331">
        <f t="shared" si="101"/>
        <v>0.21140691629968389</v>
      </c>
      <c r="BB331">
        <f t="shared" si="102"/>
        <v>0.37018190537936702</v>
      </c>
    </row>
    <row r="332" spans="1:54" x14ac:dyDescent="0.35">
      <c r="A332" s="5">
        <v>37803</v>
      </c>
      <c r="B332">
        <v>137595.087</v>
      </c>
      <c r="C332">
        <v>8957.7218850000008</v>
      </c>
      <c r="D332">
        <v>2767.2394210000002</v>
      </c>
      <c r="E332">
        <v>2624.935806</v>
      </c>
      <c r="F332">
        <v>1635.902529</v>
      </c>
      <c r="G332">
        <v>1270.801964</v>
      </c>
      <c r="H332">
        <v>742.68423580000001</v>
      </c>
      <c r="I332" s="7">
        <v>6.2</v>
      </c>
      <c r="J332">
        <v>114225.84359999999</v>
      </c>
      <c r="K332">
        <v>6468.1045729999996</v>
      </c>
      <c r="L332">
        <v>2188.4925109999999</v>
      </c>
      <c r="M332">
        <v>1891.5619979999999</v>
      </c>
      <c r="N332">
        <v>1096.707083</v>
      </c>
      <c r="O332">
        <v>853.58910509999998</v>
      </c>
      <c r="P332">
        <v>505.17986930000001</v>
      </c>
      <c r="Q332" s="7">
        <v>5.4</v>
      </c>
      <c r="R332">
        <v>14550.598840000001</v>
      </c>
      <c r="S332">
        <v>1883.3070720000001</v>
      </c>
      <c r="T332">
        <v>426.18737870000001</v>
      </c>
      <c r="U332">
        <v>532.55309839999995</v>
      </c>
      <c r="V332">
        <v>407.24111149999999</v>
      </c>
      <c r="W332">
        <v>308.7766484</v>
      </c>
      <c r="X332">
        <v>177.77907740000001</v>
      </c>
      <c r="Y332" s="7">
        <v>10.9</v>
      </c>
      <c r="Z332">
        <v>8789.1131459999997</v>
      </c>
      <c r="AA332">
        <v>669.00313940000001</v>
      </c>
      <c r="AB332">
        <v>172.99474240000001</v>
      </c>
      <c r="AC332">
        <v>216.19575520000001</v>
      </c>
      <c r="AD332">
        <v>107.87311819999999</v>
      </c>
      <c r="AE332">
        <v>116.43375949999999</v>
      </c>
      <c r="AF332">
        <v>49.239868039999998</v>
      </c>
      <c r="AG332" s="7">
        <f t="shared" si="86"/>
        <v>7.0733232623995672</v>
      </c>
      <c r="AH332">
        <f>Sheet1!C632</f>
        <v>2.04</v>
      </c>
      <c r="AI332">
        <f t="shared" si="87"/>
        <v>3.5564026768632377</v>
      </c>
      <c r="AJ332">
        <f t="shared" si="88"/>
        <v>3.3190360046254397</v>
      </c>
      <c r="AK332">
        <f t="shared" si="89"/>
        <v>4.7155063354850881</v>
      </c>
      <c r="AL332">
        <f t="shared" si="90"/>
        <v>3.798628628241397</v>
      </c>
      <c r="AM332">
        <f t="shared" si="91"/>
        <v>3.5073337875474335</v>
      </c>
      <c r="AN332">
        <f t="shared" si="92"/>
        <v>3.5120584949654767</v>
      </c>
      <c r="AO332" s="12">
        <v>221252</v>
      </c>
      <c r="AP332" s="12">
        <v>181341</v>
      </c>
      <c r="AQ332" s="12">
        <v>25702</v>
      </c>
      <c r="AR332" s="12">
        <f t="shared" si="93"/>
        <v>14209</v>
      </c>
      <c r="AS332" s="7">
        <f t="shared" si="94"/>
        <v>1.824549292051046</v>
      </c>
      <c r="AT332">
        <f t="shared" si="95"/>
        <v>1.6863989535702288</v>
      </c>
      <c r="AU332">
        <f t="shared" si="96"/>
        <v>2.388762789235098</v>
      </c>
      <c r="AV332">
        <f t="shared" si="97"/>
        <v>1.9563304207277743</v>
      </c>
      <c r="AW332">
        <f t="shared" si="98"/>
        <v>0.71294980785612505</v>
      </c>
      <c r="AX332" s="23">
        <f t="shared" si="99"/>
        <v>4.3910418573832821E-2</v>
      </c>
      <c r="AY332">
        <f t="shared" si="99"/>
        <v>3.7403015592975208E-2</v>
      </c>
      <c r="AZ332">
        <f t="shared" si="100"/>
        <v>-1.4871916345611691E-2</v>
      </c>
      <c r="BA332">
        <f t="shared" si="101"/>
        <v>7.8793557487519816E-2</v>
      </c>
      <c r="BB332">
        <f t="shared" si="102"/>
        <v>0.49447962205694418</v>
      </c>
    </row>
    <row r="333" spans="1:54" x14ac:dyDescent="0.35">
      <c r="A333" s="5">
        <v>37834</v>
      </c>
      <c r="B333">
        <v>137629.522</v>
      </c>
      <c r="C333">
        <v>8983.9290930000006</v>
      </c>
      <c r="D333">
        <v>2818.3027200000001</v>
      </c>
      <c r="E333">
        <v>2616.1588449999999</v>
      </c>
      <c r="F333">
        <v>1550.292741</v>
      </c>
      <c r="G333">
        <v>1288.604666</v>
      </c>
      <c r="H333">
        <v>721.821776</v>
      </c>
      <c r="I333" s="7">
        <v>6.1</v>
      </c>
      <c r="J333">
        <v>114160.80560000001</v>
      </c>
      <c r="K333">
        <v>6470.2778070000004</v>
      </c>
      <c r="L333">
        <v>2169.015813</v>
      </c>
      <c r="M333">
        <v>1923.160666</v>
      </c>
      <c r="N333">
        <v>1070.9071859999999</v>
      </c>
      <c r="O333">
        <v>883.87041009999996</v>
      </c>
      <c r="P333">
        <v>471.0810467</v>
      </c>
      <c r="Q333" s="7">
        <v>5.4</v>
      </c>
      <c r="R333">
        <v>14630.254139999999</v>
      </c>
      <c r="S333">
        <v>1796.092044</v>
      </c>
      <c r="T333">
        <v>483.38042719999999</v>
      </c>
      <c r="U333">
        <v>489.95478000000003</v>
      </c>
      <c r="V333">
        <v>369.14358240000001</v>
      </c>
      <c r="W333">
        <v>298.42324180000003</v>
      </c>
      <c r="X333">
        <v>182.9602716</v>
      </c>
      <c r="Y333" s="7">
        <v>10.9</v>
      </c>
      <c r="Z333">
        <v>8838.5255510000006</v>
      </c>
      <c r="AA333">
        <v>681.70961179999995</v>
      </c>
      <c r="AB333">
        <v>168.33153379999999</v>
      </c>
      <c r="AC333">
        <v>214.4701914</v>
      </c>
      <c r="AD333">
        <v>119.0869613</v>
      </c>
      <c r="AE333">
        <v>109.05668660000001</v>
      </c>
      <c r="AF333">
        <v>70.023549220000007</v>
      </c>
      <c r="AG333" s="7">
        <f t="shared" si="86"/>
        <v>7.1606383680915515</v>
      </c>
      <c r="AH333">
        <f>Sheet1!C633</f>
        <v>2.1800000000000002</v>
      </c>
      <c r="AI333">
        <f t="shared" si="87"/>
        <v>3.6466422912043348</v>
      </c>
      <c r="AJ333">
        <f t="shared" si="88"/>
        <v>3.4310348293189916</v>
      </c>
      <c r="AK333">
        <f t="shared" si="89"/>
        <v>4.8746281909495419</v>
      </c>
      <c r="AL333">
        <f t="shared" si="90"/>
        <v>3.9509735056615582</v>
      </c>
      <c r="AM333">
        <f t="shared" si="91"/>
        <v>3.6256971770579538</v>
      </c>
      <c r="AN333">
        <f t="shared" si="92"/>
        <v>3.6322549545024136</v>
      </c>
      <c r="AO333" s="12">
        <v>221507</v>
      </c>
      <c r="AP333" s="12">
        <v>181512</v>
      </c>
      <c r="AQ333" s="12">
        <v>25742</v>
      </c>
      <c r="AR333" s="12">
        <f t="shared" si="93"/>
        <v>14253</v>
      </c>
      <c r="AS333" s="7">
        <f t="shared" si="94"/>
        <v>1.8082887711792655</v>
      </c>
      <c r="AT333">
        <f t="shared" si="95"/>
        <v>1.6863989535702288</v>
      </c>
      <c r="AU333">
        <f t="shared" si="96"/>
        <v>2.388762789235098</v>
      </c>
      <c r="AV333">
        <f t="shared" si="97"/>
        <v>1.9685991345529417</v>
      </c>
      <c r="AW333">
        <f t="shared" si="98"/>
        <v>0.77932487680099771</v>
      </c>
      <c r="AX333" s="23">
        <f t="shared" si="99"/>
        <v>2.7649897702052284E-2</v>
      </c>
      <c r="AY333">
        <f t="shared" si="99"/>
        <v>3.7403015592975208E-2</v>
      </c>
      <c r="AZ333">
        <f t="shared" si="100"/>
        <v>-1.4871916345611691E-2</v>
      </c>
      <c r="BA333">
        <f t="shared" si="101"/>
        <v>9.1062271312687182E-2</v>
      </c>
      <c r="BB333">
        <f t="shared" si="102"/>
        <v>0.42810455311207152</v>
      </c>
    </row>
    <row r="334" spans="1:54" x14ac:dyDescent="0.35">
      <c r="A334" s="5">
        <v>37865</v>
      </c>
      <c r="B334">
        <v>137793.9797</v>
      </c>
      <c r="C334">
        <v>8932.6473810000007</v>
      </c>
      <c r="D334">
        <v>2748.7268589999999</v>
      </c>
      <c r="E334">
        <v>2756.5564549999999</v>
      </c>
      <c r="F334">
        <v>1428.571494</v>
      </c>
      <c r="G334">
        <v>1330.914031</v>
      </c>
      <c r="H334">
        <v>720.36384680000003</v>
      </c>
      <c r="I334" s="7">
        <v>6.1</v>
      </c>
      <c r="J334">
        <v>114304.57279999999</v>
      </c>
      <c r="K334">
        <v>6354.1866019999998</v>
      </c>
      <c r="L334">
        <v>2112.9895280000001</v>
      </c>
      <c r="M334">
        <v>1934.3431169999999</v>
      </c>
      <c r="N334">
        <v>977.2530289</v>
      </c>
      <c r="O334">
        <v>895.74426089999997</v>
      </c>
      <c r="P334">
        <v>439.25304870000002</v>
      </c>
      <c r="Q334" s="7">
        <v>5.3</v>
      </c>
      <c r="R334">
        <v>14669.08322</v>
      </c>
      <c r="S334">
        <v>1862.683319</v>
      </c>
      <c r="T334">
        <v>437.13330569999999</v>
      </c>
      <c r="U334">
        <v>520.70239449999997</v>
      </c>
      <c r="V334">
        <v>363.75501889999998</v>
      </c>
      <c r="W334">
        <v>303.82095939999999</v>
      </c>
      <c r="X334">
        <v>233.43587489999999</v>
      </c>
      <c r="Y334" s="7">
        <v>11.1</v>
      </c>
      <c r="Z334">
        <v>8820.6882019999994</v>
      </c>
      <c r="AA334">
        <v>719.40919829999996</v>
      </c>
      <c r="AB334">
        <v>198.68689839999999</v>
      </c>
      <c r="AC334">
        <v>245.29509390000001</v>
      </c>
      <c r="AD334">
        <v>87.276124749999994</v>
      </c>
      <c r="AE334">
        <v>120.965975</v>
      </c>
      <c r="AF334">
        <v>62.134168090000003</v>
      </c>
      <c r="AG334" s="7">
        <f t="shared" si="86"/>
        <v>7.5408999312457468</v>
      </c>
      <c r="AH334">
        <f>Sheet1!C634</f>
        <v>2.11</v>
      </c>
      <c r="AI334">
        <f t="shared" si="87"/>
        <v>3.5876175938915229</v>
      </c>
      <c r="AJ334">
        <f t="shared" si="88"/>
        <v>3.3440992808228645</v>
      </c>
      <c r="AK334">
        <f t="shared" si="89"/>
        <v>4.8395247700574897</v>
      </c>
      <c r="AL334">
        <f t="shared" si="90"/>
        <v>3.988896947143223</v>
      </c>
      <c r="AM334">
        <f t="shared" si="91"/>
        <v>3.5546051863312309</v>
      </c>
      <c r="AN334">
        <f t="shared" si="92"/>
        <v>3.5595300143239639</v>
      </c>
      <c r="AO334" s="12">
        <v>221779</v>
      </c>
      <c r="AP334" s="12">
        <v>181696</v>
      </c>
      <c r="AQ334" s="12">
        <v>25784</v>
      </c>
      <c r="AR334" s="12">
        <f t="shared" si="93"/>
        <v>14299</v>
      </c>
      <c r="AS334" s="7">
        <f t="shared" si="94"/>
        <v>1.8082887711792655</v>
      </c>
      <c r="AT334">
        <f t="shared" si="95"/>
        <v>1.6677068205580761</v>
      </c>
      <c r="AU334">
        <f t="shared" si="96"/>
        <v>2.4069451083182885</v>
      </c>
      <c r="AV334">
        <f t="shared" si="97"/>
        <v>2.0203415291743338</v>
      </c>
      <c r="AW334">
        <f t="shared" si="98"/>
        <v>0.74668794748797507</v>
      </c>
      <c r="AX334" s="23">
        <f t="shared" si="99"/>
        <v>2.7649897702052284E-2</v>
      </c>
      <c r="AY334">
        <f t="shared" si="99"/>
        <v>1.871088258082243E-2</v>
      </c>
      <c r="AZ334">
        <f t="shared" si="100"/>
        <v>3.3104027375787659E-3</v>
      </c>
      <c r="BA334">
        <f t="shared" si="101"/>
        <v>0.14280466593407937</v>
      </c>
      <c r="BB334">
        <f t="shared" si="102"/>
        <v>0.46074148242509416</v>
      </c>
    </row>
    <row r="335" spans="1:54" x14ac:dyDescent="0.35">
      <c r="A335" s="5">
        <v>37895</v>
      </c>
      <c r="B335">
        <v>138118.05230000001</v>
      </c>
      <c r="C335">
        <v>8832.9667700000009</v>
      </c>
      <c r="D335">
        <v>2688.916804</v>
      </c>
      <c r="E335">
        <v>2688.0016989999999</v>
      </c>
      <c r="F335">
        <v>1492.0063909999999</v>
      </c>
      <c r="G335">
        <v>1282.419703</v>
      </c>
      <c r="H335">
        <v>709.07817050000006</v>
      </c>
      <c r="I335" s="7">
        <v>6</v>
      </c>
      <c r="J335">
        <v>114604.6081</v>
      </c>
      <c r="K335">
        <v>6271.5859449999998</v>
      </c>
      <c r="L335">
        <v>1997.0185739999999</v>
      </c>
      <c r="M335">
        <v>1939.9004130000001</v>
      </c>
      <c r="N335">
        <v>1045.1771329999999</v>
      </c>
      <c r="O335">
        <v>869.71953069999995</v>
      </c>
      <c r="P335">
        <v>427.96945419999997</v>
      </c>
      <c r="Q335" s="7">
        <v>5.0999999999999996</v>
      </c>
      <c r="R335">
        <v>14589.361290000001</v>
      </c>
      <c r="S335">
        <v>1885.378479</v>
      </c>
      <c r="T335">
        <v>506.91461980000003</v>
      </c>
      <c r="U335">
        <v>503.47613810000001</v>
      </c>
      <c r="V335">
        <v>352.158906</v>
      </c>
      <c r="W335">
        <v>291.18425559999997</v>
      </c>
      <c r="X335">
        <v>198.3039914</v>
      </c>
      <c r="Y335" s="7">
        <v>11.4</v>
      </c>
      <c r="Z335">
        <v>8910.6525860000002</v>
      </c>
      <c r="AA335">
        <v>715.00931749999995</v>
      </c>
      <c r="AB335">
        <v>185.34899139999999</v>
      </c>
      <c r="AC335">
        <v>217.31038119999999</v>
      </c>
      <c r="AD335">
        <v>96.387189289999995</v>
      </c>
      <c r="AE335">
        <v>126.5367435</v>
      </c>
      <c r="AF335">
        <v>73.162203610000006</v>
      </c>
      <c r="AG335" s="7">
        <f t="shared" si="86"/>
        <v>7.4281574053625805</v>
      </c>
      <c r="AH335">
        <f>Sheet1!C635</f>
        <v>2.25</v>
      </c>
      <c r="AI335">
        <f t="shared" si="87"/>
        <v>3.6742346141747673</v>
      </c>
      <c r="AJ335">
        <f t="shared" si="88"/>
        <v>3.3874769371908644</v>
      </c>
      <c r="AK335">
        <f t="shared" si="89"/>
        <v>5.0645829048402398</v>
      </c>
      <c r="AL335">
        <f t="shared" si="90"/>
        <v>4.0881969328868939</v>
      </c>
      <c r="AM335">
        <f t="shared" si="91"/>
        <v>3.6219864946698337</v>
      </c>
      <c r="AN335">
        <f t="shared" si="92"/>
        <v>3.6278026840768316</v>
      </c>
      <c r="AO335" s="12">
        <v>222039</v>
      </c>
      <c r="AP335" s="12">
        <v>181871</v>
      </c>
      <c r="AQ335" s="12">
        <v>25825</v>
      </c>
      <c r="AR335" s="12">
        <f t="shared" si="93"/>
        <v>14343</v>
      </c>
      <c r="AS335" s="7">
        <f t="shared" si="94"/>
        <v>1.791759469228055</v>
      </c>
      <c r="AT335">
        <f t="shared" si="95"/>
        <v>1.62924053973028</v>
      </c>
      <c r="AU335">
        <f t="shared" si="96"/>
        <v>2.4336133554004498</v>
      </c>
      <c r="AV335">
        <f t="shared" si="97"/>
        <v>2.0052778340794242</v>
      </c>
      <c r="AW335">
        <f t="shared" si="98"/>
        <v>0.81093021621632877</v>
      </c>
      <c r="AX335" s="23">
        <f t="shared" si="99"/>
        <v>1.1120595750841789E-2</v>
      </c>
      <c r="AY335">
        <f t="shared" si="99"/>
        <v>-1.9755398246973588E-2</v>
      </c>
      <c r="AZ335">
        <f t="shared" si="100"/>
        <v>2.9978649819740077E-2</v>
      </c>
      <c r="BA335">
        <f t="shared" si="101"/>
        <v>0.12774097083916969</v>
      </c>
      <c r="BB335">
        <f t="shared" si="102"/>
        <v>0.39649921369674046</v>
      </c>
    </row>
    <row r="336" spans="1:54" x14ac:dyDescent="0.35">
      <c r="A336" s="5">
        <v>37926</v>
      </c>
      <c r="B336">
        <v>138580.0632</v>
      </c>
      <c r="C336">
        <v>8664.4505270000009</v>
      </c>
      <c r="D336">
        <v>2705.5826750000001</v>
      </c>
      <c r="E336">
        <v>2508.530233</v>
      </c>
      <c r="F336">
        <v>1413.8278190000001</v>
      </c>
      <c r="G336">
        <v>1271.3269740000001</v>
      </c>
      <c r="H336">
        <v>730.47167509999997</v>
      </c>
      <c r="I336" s="7">
        <v>5.8</v>
      </c>
      <c r="J336">
        <v>114800.4439</v>
      </c>
      <c r="K336">
        <v>6255.0718230000002</v>
      </c>
      <c r="L336">
        <v>2089.9624180000001</v>
      </c>
      <c r="M336">
        <v>1835.578561</v>
      </c>
      <c r="N336">
        <v>1011.940826</v>
      </c>
      <c r="O336">
        <v>869.38792249999995</v>
      </c>
      <c r="P336">
        <v>478.51741809999999</v>
      </c>
      <c r="Q336" s="7">
        <v>5.2</v>
      </c>
      <c r="R336">
        <v>14897.75994</v>
      </c>
      <c r="S336">
        <v>1694.361555</v>
      </c>
      <c r="T336">
        <v>388.45603449999999</v>
      </c>
      <c r="U336">
        <v>533.31871999999998</v>
      </c>
      <c r="V336">
        <v>300.03566439999997</v>
      </c>
      <c r="W336">
        <v>287.98207789999998</v>
      </c>
      <c r="X336">
        <v>177.20253099999999</v>
      </c>
      <c r="Y336" s="7">
        <v>10.199999999999999</v>
      </c>
      <c r="Z336">
        <v>8894.9156500000008</v>
      </c>
      <c r="AA336">
        <v>696.86741080000002</v>
      </c>
      <c r="AB336">
        <v>195.14757900000001</v>
      </c>
      <c r="AC336">
        <v>192.99645340000001</v>
      </c>
      <c r="AD336">
        <v>127.3463655</v>
      </c>
      <c r="AE336">
        <v>110.07526300000001</v>
      </c>
      <c r="AF336">
        <v>82.338771879999996</v>
      </c>
      <c r="AG336" s="7">
        <f t="shared" si="86"/>
        <v>7.2652540865731172</v>
      </c>
      <c r="AH336">
        <f>Sheet1!C636</f>
        <v>2.2599999999999998</v>
      </c>
      <c r="AI336">
        <f t="shared" si="87"/>
        <v>3.6204972034238612</v>
      </c>
      <c r="AJ336">
        <f t="shared" si="88"/>
        <v>3.4281190177705323</v>
      </c>
      <c r="AK336">
        <f t="shared" si="89"/>
        <v>4.8012498372819543</v>
      </c>
      <c r="AL336">
        <f t="shared" si="90"/>
        <v>4.0520950427717315</v>
      </c>
      <c r="AM336">
        <f t="shared" si="91"/>
        <v>3.6233774649509773</v>
      </c>
      <c r="AN336">
        <f t="shared" si="92"/>
        <v>3.6282562599943038</v>
      </c>
      <c r="AO336" s="12">
        <v>222279</v>
      </c>
      <c r="AP336" s="12">
        <v>182032</v>
      </c>
      <c r="AQ336" s="12">
        <v>25860</v>
      </c>
      <c r="AR336" s="12">
        <f t="shared" si="93"/>
        <v>14387</v>
      </c>
      <c r="AS336" s="7">
        <f t="shared" si="94"/>
        <v>1.7578579175523736</v>
      </c>
      <c r="AT336">
        <f t="shared" si="95"/>
        <v>1.6486586255873816</v>
      </c>
      <c r="AU336">
        <f t="shared" si="96"/>
        <v>2.3223877202902252</v>
      </c>
      <c r="AV336">
        <f t="shared" si="97"/>
        <v>1.9831032704744143</v>
      </c>
      <c r="AW336">
        <f t="shared" si="98"/>
        <v>0.81536481328419441</v>
      </c>
      <c r="AX336" s="23">
        <f t="shared" si="99"/>
        <v>-2.278095592483953E-2</v>
      </c>
      <c r="AY336">
        <f t="shared" si="99"/>
        <v>-3.3731238987200207E-4</v>
      </c>
      <c r="AZ336">
        <f t="shared" si="100"/>
        <v>-8.1246985290484464E-2</v>
      </c>
      <c r="BA336">
        <f t="shared" si="101"/>
        <v>0.10556640723415978</v>
      </c>
      <c r="BB336">
        <f t="shared" si="102"/>
        <v>0.39206461662887482</v>
      </c>
    </row>
    <row r="337" spans="1:54" x14ac:dyDescent="0.35">
      <c r="A337" s="5">
        <v>37956</v>
      </c>
      <c r="B337">
        <v>138715.4877</v>
      </c>
      <c r="C337">
        <v>8516.3797460000005</v>
      </c>
      <c r="D337">
        <v>2610.356323</v>
      </c>
      <c r="E337">
        <v>2508.7263560000001</v>
      </c>
      <c r="F337">
        <v>1422.5460390000001</v>
      </c>
      <c r="G337">
        <v>1200.9158239999999</v>
      </c>
      <c r="H337">
        <v>722.05453069999999</v>
      </c>
      <c r="I337" s="7">
        <v>5.7</v>
      </c>
      <c r="J337">
        <v>114854.35</v>
      </c>
      <c r="K337">
        <v>6164.5635810000003</v>
      </c>
      <c r="L337">
        <v>2030.2005690000001</v>
      </c>
      <c r="M337">
        <v>1846.5514479999999</v>
      </c>
      <c r="N337">
        <v>998.19418350000001</v>
      </c>
      <c r="O337">
        <v>775.07025490000001</v>
      </c>
      <c r="P337">
        <v>488.95515010000003</v>
      </c>
      <c r="Q337" s="7">
        <v>5</v>
      </c>
      <c r="R337">
        <v>14734.99523</v>
      </c>
      <c r="S337">
        <v>1702.189286</v>
      </c>
      <c r="T337">
        <v>399.4725186</v>
      </c>
      <c r="U337">
        <v>503.80284829999999</v>
      </c>
      <c r="V337">
        <v>290.08583650000003</v>
      </c>
      <c r="W337">
        <v>320.3184268</v>
      </c>
      <c r="X337">
        <v>168.66599719999999</v>
      </c>
      <c r="Y337" s="7">
        <v>10.1</v>
      </c>
      <c r="Z337">
        <v>9122.1523460000008</v>
      </c>
      <c r="AA337">
        <v>652.88663559999998</v>
      </c>
      <c r="AB337">
        <v>183.7170596</v>
      </c>
      <c r="AC337">
        <v>159.02701379999999</v>
      </c>
      <c r="AD337">
        <v>126.0949506</v>
      </c>
      <c r="AE337">
        <v>116.3743099</v>
      </c>
      <c r="AF337">
        <v>79.397226189999998</v>
      </c>
      <c r="AG337" s="7">
        <f t="shared" si="86"/>
        <v>6.6791205316823605</v>
      </c>
      <c r="AH337">
        <f>Sheet1!C637</f>
        <v>2.33</v>
      </c>
      <c r="AI337">
        <f t="shared" si="87"/>
        <v>3.6443106343998726</v>
      </c>
      <c r="AJ337">
        <f t="shared" si="88"/>
        <v>3.4132096331752027</v>
      </c>
      <c r="AK337">
        <f t="shared" si="89"/>
        <v>4.8510823534547427</v>
      </c>
      <c r="AL337">
        <f t="shared" si="90"/>
        <v>3.9449145540581614</v>
      </c>
      <c r="AM337">
        <f t="shared" si="91"/>
        <v>3.60901997739722</v>
      </c>
      <c r="AN337">
        <f t="shared" si="92"/>
        <v>3.6150206980186903</v>
      </c>
      <c r="AO337" s="12">
        <v>222509</v>
      </c>
      <c r="AP337" s="12">
        <v>182185</v>
      </c>
      <c r="AQ337" s="12">
        <v>25894</v>
      </c>
      <c r="AR337" s="12">
        <f t="shared" si="93"/>
        <v>14430</v>
      </c>
      <c r="AS337" s="7">
        <f t="shared" si="94"/>
        <v>1.7404661748405046</v>
      </c>
      <c r="AT337">
        <f t="shared" si="95"/>
        <v>1.6094379124341003</v>
      </c>
      <c r="AU337">
        <f t="shared" si="96"/>
        <v>2.3125354238472138</v>
      </c>
      <c r="AV337">
        <f t="shared" si="97"/>
        <v>1.8989863219472412</v>
      </c>
      <c r="AW337">
        <f t="shared" si="98"/>
        <v>0.84586826757760925</v>
      </c>
      <c r="AX337" s="23">
        <f t="shared" si="99"/>
        <v>-4.0172698636708581E-2</v>
      </c>
      <c r="AY337">
        <f t="shared" si="99"/>
        <v>-3.9558025543153352E-2</v>
      </c>
      <c r="AZ337">
        <f t="shared" si="100"/>
        <v>-9.1099281733495907E-2</v>
      </c>
      <c r="BA337">
        <f t="shared" si="101"/>
        <v>2.1449458706986668E-2</v>
      </c>
      <c r="BB337">
        <f t="shared" si="102"/>
        <v>0.36156116233545998</v>
      </c>
    </row>
    <row r="338" spans="1:54" x14ac:dyDescent="0.35">
      <c r="A338" s="5">
        <v>37987</v>
      </c>
      <c r="B338">
        <v>138839.9026</v>
      </c>
      <c r="C338">
        <v>8495.7136200000004</v>
      </c>
      <c r="D338">
        <v>2662.8151459999999</v>
      </c>
      <c r="E338">
        <v>2442.522406</v>
      </c>
      <c r="F338">
        <v>1503.523539</v>
      </c>
      <c r="G338">
        <v>1205.412341</v>
      </c>
      <c r="H338">
        <v>721.97017960000005</v>
      </c>
      <c r="I338" s="7">
        <v>5.7</v>
      </c>
      <c r="J338">
        <v>114921.8051</v>
      </c>
      <c r="K338">
        <v>6101.9791020000002</v>
      </c>
      <c r="L338">
        <v>2016.1836049999999</v>
      </c>
      <c r="M338">
        <v>1787.5683059999999</v>
      </c>
      <c r="N338">
        <v>995.56819199999995</v>
      </c>
      <c r="O338">
        <v>842.7693673</v>
      </c>
      <c r="P338">
        <v>473.07374529999998</v>
      </c>
      <c r="Q338" s="7">
        <v>5</v>
      </c>
      <c r="R338">
        <v>14885.922</v>
      </c>
      <c r="S338">
        <v>1773.4160019999999</v>
      </c>
      <c r="T338">
        <v>491.49712499999998</v>
      </c>
      <c r="U338">
        <v>480.74322640000003</v>
      </c>
      <c r="V338">
        <v>344.01554290000001</v>
      </c>
      <c r="W338">
        <v>318.34395210000002</v>
      </c>
      <c r="X338">
        <v>172.5579956</v>
      </c>
      <c r="Y338" s="7">
        <v>10.4</v>
      </c>
      <c r="Z338">
        <v>9024.6780699999999</v>
      </c>
      <c r="AA338">
        <v>612.62369880000006</v>
      </c>
      <c r="AB338">
        <v>172.28748580000001</v>
      </c>
      <c r="AC338">
        <v>171.03987290000001</v>
      </c>
      <c r="AD338">
        <v>131.1049304</v>
      </c>
      <c r="AE338">
        <v>60.402388160000001</v>
      </c>
      <c r="AF338">
        <v>63.637333689999998</v>
      </c>
      <c r="AG338" s="7">
        <f t="shared" si="86"/>
        <v>6.356796886690014</v>
      </c>
      <c r="AH338">
        <f>Sheet1!C638</f>
        <v>2.33</v>
      </c>
      <c r="AI338">
        <f t="shared" si="87"/>
        <v>3.6443106343998726</v>
      </c>
      <c r="AJ338">
        <f t="shared" si="88"/>
        <v>3.4132096331752027</v>
      </c>
      <c r="AK338">
        <f t="shared" si="89"/>
        <v>4.9226009385283307</v>
      </c>
      <c r="AL338">
        <f t="shared" si="90"/>
        <v>3.8485499536822609</v>
      </c>
      <c r="AM338">
        <f t="shared" si="91"/>
        <v>3.6120014284040192</v>
      </c>
      <c r="AN338">
        <f t="shared" si="92"/>
        <v>3.6172006829799774</v>
      </c>
      <c r="AO338" s="12">
        <v>222161</v>
      </c>
      <c r="AP338" s="12">
        <v>181879</v>
      </c>
      <c r="AQ338" s="12">
        <v>25867</v>
      </c>
      <c r="AR338" s="12">
        <f t="shared" si="93"/>
        <v>14415</v>
      </c>
      <c r="AS338" s="7">
        <f t="shared" si="94"/>
        <v>1.7404661748405046</v>
      </c>
      <c r="AT338">
        <f t="shared" si="95"/>
        <v>1.6094379124341003</v>
      </c>
      <c r="AU338">
        <f t="shared" si="96"/>
        <v>2.341805806147327</v>
      </c>
      <c r="AV338">
        <f t="shared" si="97"/>
        <v>1.8495246163175083</v>
      </c>
      <c r="AW338">
        <f t="shared" si="98"/>
        <v>0.84586826757760925</v>
      </c>
      <c r="AX338" s="23">
        <f t="shared" si="99"/>
        <v>-4.0172698636708581E-2</v>
      </c>
      <c r="AY338">
        <f t="shared" si="99"/>
        <v>-3.9558025543153352E-2</v>
      </c>
      <c r="AZ338">
        <f t="shared" si="100"/>
        <v>-6.1828899433382656E-2</v>
      </c>
      <c r="BA338">
        <f t="shared" si="101"/>
        <v>-2.8012246922746176E-2</v>
      </c>
      <c r="BB338">
        <f t="shared" si="102"/>
        <v>0.36156116233545998</v>
      </c>
    </row>
    <row r="339" spans="1:54" x14ac:dyDescent="0.35">
      <c r="A339" s="5">
        <v>38018</v>
      </c>
      <c r="B339">
        <v>138689.37890000001</v>
      </c>
      <c r="C339">
        <v>8262.5552399999997</v>
      </c>
      <c r="D339">
        <v>2393.6835259999998</v>
      </c>
      <c r="E339">
        <v>2385.2001650000002</v>
      </c>
      <c r="F339">
        <v>1360.0167180000001</v>
      </c>
      <c r="G339">
        <v>1140.9715080000001</v>
      </c>
      <c r="H339">
        <v>742.45472859999995</v>
      </c>
      <c r="I339" s="7">
        <v>5.6</v>
      </c>
      <c r="J339">
        <v>114885.4403</v>
      </c>
      <c r="K339">
        <v>5977.0711149999997</v>
      </c>
      <c r="L339">
        <v>1843.3403969999999</v>
      </c>
      <c r="M339">
        <v>1742.3127260000001</v>
      </c>
      <c r="N339">
        <v>939.86435200000005</v>
      </c>
      <c r="O339">
        <v>795.99434450000001</v>
      </c>
      <c r="P339">
        <v>497.84657179999999</v>
      </c>
      <c r="Q339" s="7">
        <v>4.9000000000000004</v>
      </c>
      <c r="R339">
        <v>14894.0759</v>
      </c>
      <c r="S339">
        <v>1648.1016090000001</v>
      </c>
      <c r="T339">
        <v>394.51506280000001</v>
      </c>
      <c r="U339">
        <v>494.84178250000002</v>
      </c>
      <c r="V339">
        <v>316.40265540000001</v>
      </c>
      <c r="W339">
        <v>232.4367785</v>
      </c>
      <c r="X339">
        <v>195.5527525</v>
      </c>
      <c r="Y339" s="7">
        <v>9.6999999999999993</v>
      </c>
      <c r="Z339">
        <v>8884.9148960000002</v>
      </c>
      <c r="AA339">
        <v>613.60308410000005</v>
      </c>
      <c r="AB339">
        <v>185.3200205</v>
      </c>
      <c r="AC339">
        <v>160.78935150000001</v>
      </c>
      <c r="AD339">
        <v>105.2366265</v>
      </c>
      <c r="AE339">
        <v>100.3466999</v>
      </c>
      <c r="AF339">
        <v>56.146833620000002</v>
      </c>
      <c r="AG339" s="7">
        <f t="shared" si="86"/>
        <v>6.4599876042298137</v>
      </c>
      <c r="AH339">
        <f>Sheet1!C639</f>
        <v>2.41</v>
      </c>
      <c r="AI339">
        <f t="shared" si="87"/>
        <v>3.6736902427940219</v>
      </c>
      <c r="AJ339">
        <f t="shared" si="88"/>
        <v>3.436422558417402</v>
      </c>
      <c r="AK339">
        <f t="shared" si="89"/>
        <v>4.8349767321053365</v>
      </c>
      <c r="AL339">
        <f t="shared" si="90"/>
        <v>3.9457027417424455</v>
      </c>
      <c r="AM339">
        <f t="shared" si="91"/>
        <v>3.6256347056775691</v>
      </c>
      <c r="AN339">
        <f t="shared" si="92"/>
        <v>3.6324348603852483</v>
      </c>
      <c r="AO339" s="12">
        <v>222357</v>
      </c>
      <c r="AP339" s="12">
        <v>182001</v>
      </c>
      <c r="AQ339" s="12">
        <v>25900</v>
      </c>
      <c r="AR339" s="12">
        <f t="shared" si="93"/>
        <v>14456</v>
      </c>
      <c r="AS339" s="7">
        <f t="shared" si="94"/>
        <v>1.7227665977411035</v>
      </c>
      <c r="AT339">
        <f t="shared" si="95"/>
        <v>1.589235205116581</v>
      </c>
      <c r="AU339">
        <f t="shared" si="96"/>
        <v>2.2721258855093369</v>
      </c>
      <c r="AV339">
        <f t="shared" si="97"/>
        <v>1.8656273989427954</v>
      </c>
      <c r="AW339">
        <f t="shared" si="98"/>
        <v>0.87962674750256364</v>
      </c>
      <c r="AX339" s="23">
        <f t="shared" si="99"/>
        <v>-5.7872275736109646E-2</v>
      </c>
      <c r="AY339">
        <f t="shared" si="99"/>
        <v>-5.9760732860672627E-2</v>
      </c>
      <c r="AZ339">
        <f t="shared" si="100"/>
        <v>-0.13150882007137277</v>
      </c>
      <c r="BA339">
        <f t="shared" si="101"/>
        <v>-1.1909464297459094E-2</v>
      </c>
      <c r="BB339">
        <f t="shared" si="102"/>
        <v>0.32780268241050559</v>
      </c>
    </row>
    <row r="340" spans="1:54" x14ac:dyDescent="0.35">
      <c r="A340" s="5">
        <v>38047</v>
      </c>
      <c r="B340">
        <v>138399.66149999999</v>
      </c>
      <c r="C340">
        <v>8628.9907440000006</v>
      </c>
      <c r="D340">
        <v>2672.5618890000001</v>
      </c>
      <c r="E340">
        <v>2474.6512859999998</v>
      </c>
      <c r="F340">
        <v>1358.5114570000001</v>
      </c>
      <c r="G340">
        <v>1260.082623</v>
      </c>
      <c r="H340">
        <v>732.57711200000006</v>
      </c>
      <c r="I340" s="7">
        <v>5.8</v>
      </c>
      <c r="J340">
        <v>114780.2006</v>
      </c>
      <c r="K340">
        <v>6307.0479089999999</v>
      </c>
      <c r="L340">
        <v>2077.322451</v>
      </c>
      <c r="M340">
        <v>1785.5848639999999</v>
      </c>
      <c r="N340">
        <v>958.52447979999999</v>
      </c>
      <c r="O340">
        <v>820.97766309999997</v>
      </c>
      <c r="P340">
        <v>547.24505699999997</v>
      </c>
      <c r="Q340" s="7">
        <v>5.0999999999999996</v>
      </c>
      <c r="R340">
        <v>14888.1296</v>
      </c>
      <c r="S340">
        <v>1729.773533</v>
      </c>
      <c r="T340">
        <v>471.1928297</v>
      </c>
      <c r="U340">
        <v>514.87165110000001</v>
      </c>
      <c r="V340">
        <v>335.66185849999999</v>
      </c>
      <c r="W340">
        <v>295.31066079999999</v>
      </c>
      <c r="X340">
        <v>140.43262799999999</v>
      </c>
      <c r="Y340" s="7">
        <v>10.3</v>
      </c>
      <c r="Z340">
        <v>8896.8546139999999</v>
      </c>
      <c r="AA340">
        <v>554.7313868</v>
      </c>
      <c r="AB340">
        <v>129.64157750000001</v>
      </c>
      <c r="AC340">
        <v>169.3537303</v>
      </c>
      <c r="AD340">
        <v>78.577598359999996</v>
      </c>
      <c r="AE340">
        <v>113.8486228</v>
      </c>
      <c r="AF340">
        <v>57.209391330000003</v>
      </c>
      <c r="AG340" s="7">
        <f t="shared" si="86"/>
        <v>5.8691883748721798</v>
      </c>
      <c r="AH340">
        <f>Sheet1!C640</f>
        <v>2.4</v>
      </c>
      <c r="AI340">
        <f t="shared" si="87"/>
        <v>3.7309516212355258</v>
      </c>
      <c r="AJ340">
        <f t="shared" si="88"/>
        <v>3.4985711369071799</v>
      </c>
      <c r="AK340">
        <f t="shared" si="89"/>
        <v>4.9719211578624218</v>
      </c>
      <c r="AL340">
        <f t="shared" si="90"/>
        <v>3.7531389662112478</v>
      </c>
      <c r="AM340">
        <f t="shared" si="91"/>
        <v>3.6845088648465905</v>
      </c>
      <c r="AN340">
        <f t="shared" si="92"/>
        <v>3.6868316741564824</v>
      </c>
      <c r="AO340" s="12">
        <v>222550</v>
      </c>
      <c r="AP340" s="12">
        <v>182121</v>
      </c>
      <c r="AQ340" s="12">
        <v>25932</v>
      </c>
      <c r="AR340" s="12">
        <f t="shared" si="93"/>
        <v>14497</v>
      </c>
      <c r="AS340" s="7">
        <f t="shared" si="94"/>
        <v>1.7578579175523736</v>
      </c>
      <c r="AT340">
        <f t="shared" si="95"/>
        <v>1.62924053973028</v>
      </c>
      <c r="AU340">
        <f t="shared" si="96"/>
        <v>2.33214389523559</v>
      </c>
      <c r="AV340">
        <f t="shared" si="97"/>
        <v>1.7697163576486372</v>
      </c>
      <c r="AW340">
        <f t="shared" si="98"/>
        <v>0.87546873735389985</v>
      </c>
      <c r="AX340" s="23">
        <f t="shared" si="99"/>
        <v>-2.278095592483953E-2</v>
      </c>
      <c r="AY340">
        <f t="shared" si="99"/>
        <v>-1.9755398246973588E-2</v>
      </c>
      <c r="AZ340">
        <f t="shared" si="100"/>
        <v>-7.1490810345119726E-2</v>
      </c>
      <c r="BA340">
        <f t="shared" si="101"/>
        <v>-0.10782050559161727</v>
      </c>
      <c r="BB340">
        <f t="shared" si="102"/>
        <v>0.33196069255916938</v>
      </c>
    </row>
    <row r="341" spans="1:54" x14ac:dyDescent="0.35">
      <c r="A341" s="5">
        <v>38078</v>
      </c>
      <c r="B341">
        <v>138711.12460000001</v>
      </c>
      <c r="C341">
        <v>8197.7852469999998</v>
      </c>
      <c r="D341">
        <v>2720.4850270000002</v>
      </c>
      <c r="E341">
        <v>2464.0833259999999</v>
      </c>
      <c r="F341">
        <v>1258.7428560000001</v>
      </c>
      <c r="G341">
        <v>1061.3794379999999</v>
      </c>
      <c r="H341">
        <v>745.48720400000002</v>
      </c>
      <c r="I341" s="7">
        <v>5.6</v>
      </c>
      <c r="J341">
        <v>114869.16770000001</v>
      </c>
      <c r="K341">
        <v>5959.5632299999997</v>
      </c>
      <c r="L341">
        <v>2104.2073770000002</v>
      </c>
      <c r="M341">
        <v>1753.4642610000001</v>
      </c>
      <c r="N341">
        <v>863.65912230000004</v>
      </c>
      <c r="O341">
        <v>735.24372760000006</v>
      </c>
      <c r="P341">
        <v>514.13006270000005</v>
      </c>
      <c r="Q341" s="7">
        <v>5</v>
      </c>
      <c r="R341">
        <v>14925.988890000001</v>
      </c>
      <c r="S341">
        <v>1639.8476619999999</v>
      </c>
      <c r="T341">
        <v>414.24363570000003</v>
      </c>
      <c r="U341">
        <v>527.33322080000005</v>
      </c>
      <c r="V341">
        <v>294.95280339999999</v>
      </c>
      <c r="W341">
        <v>243.14298310000001</v>
      </c>
      <c r="X341">
        <v>173.5588468</v>
      </c>
      <c r="Y341" s="7">
        <v>9.8000000000000007</v>
      </c>
      <c r="Z341">
        <v>8883.8857069999995</v>
      </c>
      <c r="AA341">
        <v>577.46682139999996</v>
      </c>
      <c r="AB341">
        <v>224.93729619999999</v>
      </c>
      <c r="AC341">
        <v>150.4935692</v>
      </c>
      <c r="AD341">
        <v>85.696339289999997</v>
      </c>
      <c r="AE341">
        <v>81.831516780000001</v>
      </c>
      <c r="AF341">
        <v>61.754278730000003</v>
      </c>
      <c r="AG341" s="7">
        <f t="shared" si="86"/>
        <v>6.1034278097832901</v>
      </c>
      <c r="AH341">
        <f>Sheet1!C641</f>
        <v>2.39</v>
      </c>
      <c r="AI341">
        <f t="shared" si="87"/>
        <v>3.6584149573278317</v>
      </c>
      <c r="AJ341">
        <f t="shared" si="88"/>
        <v>3.456877203488721</v>
      </c>
      <c r="AK341">
        <f t="shared" si="89"/>
        <v>4.8396280848842101</v>
      </c>
      <c r="AL341">
        <f t="shared" si="90"/>
        <v>3.8193183246990636</v>
      </c>
      <c r="AM341">
        <f t="shared" si="91"/>
        <v>3.6348951942352916</v>
      </c>
      <c r="AN341">
        <f t="shared" si="92"/>
        <v>3.6417201541360753</v>
      </c>
      <c r="AO341" s="12">
        <v>222757</v>
      </c>
      <c r="AP341" s="12">
        <v>182252</v>
      </c>
      <c r="AQ341" s="12">
        <v>25967</v>
      </c>
      <c r="AR341" s="12">
        <f t="shared" si="93"/>
        <v>14538</v>
      </c>
      <c r="AS341" s="7">
        <f t="shared" si="94"/>
        <v>1.7227665977411035</v>
      </c>
      <c r="AT341">
        <f t="shared" si="95"/>
        <v>1.6094379124341003</v>
      </c>
      <c r="AU341">
        <f t="shared" si="96"/>
        <v>2.2823823856765264</v>
      </c>
      <c r="AV341">
        <f t="shared" si="97"/>
        <v>1.8088505493823852</v>
      </c>
      <c r="AW341">
        <f t="shared" si="98"/>
        <v>0.87129336594341933</v>
      </c>
      <c r="AX341" s="23">
        <f t="shared" si="99"/>
        <v>-5.7872275736109646E-2</v>
      </c>
      <c r="AY341">
        <f t="shared" si="99"/>
        <v>-3.9558025543153352E-2</v>
      </c>
      <c r="AZ341">
        <f t="shared" si="100"/>
        <v>-0.12125231990418328</v>
      </c>
      <c r="BA341">
        <f t="shared" si="101"/>
        <v>-6.8686313857869274E-2</v>
      </c>
      <c r="BB341">
        <f t="shared" si="102"/>
        <v>0.3361360639696499</v>
      </c>
    </row>
    <row r="342" spans="1:54" x14ac:dyDescent="0.35">
      <c r="A342" s="5">
        <v>38108</v>
      </c>
      <c r="B342">
        <v>139065.1973</v>
      </c>
      <c r="C342">
        <v>8248.0988519999992</v>
      </c>
      <c r="D342">
        <v>2760.174152</v>
      </c>
      <c r="E342">
        <v>2343.5362490000002</v>
      </c>
      <c r="F342">
        <v>1315.5289290000001</v>
      </c>
      <c r="G342">
        <v>1030.761495</v>
      </c>
      <c r="H342">
        <v>772.77860090000001</v>
      </c>
      <c r="I342" s="7">
        <v>5.6</v>
      </c>
      <c r="J342">
        <v>115244.3539</v>
      </c>
      <c r="K342">
        <v>5928.9050649999999</v>
      </c>
      <c r="L342">
        <v>2105.475856</v>
      </c>
      <c r="M342">
        <v>1676.6066040000001</v>
      </c>
      <c r="N342">
        <v>899.66287590000002</v>
      </c>
      <c r="O342">
        <v>753.07022189999998</v>
      </c>
      <c r="P342">
        <v>509.66190840000002</v>
      </c>
      <c r="Q342" s="7">
        <v>4.9000000000000004</v>
      </c>
      <c r="R342">
        <v>14860.70506</v>
      </c>
      <c r="S342">
        <v>1678.9702319999999</v>
      </c>
      <c r="T342">
        <v>466.4512277</v>
      </c>
      <c r="U342">
        <v>466.99101519999999</v>
      </c>
      <c r="V342">
        <v>332.4154029</v>
      </c>
      <c r="W342">
        <v>209.4332335</v>
      </c>
      <c r="X342">
        <v>182.1423891</v>
      </c>
      <c r="Y342" s="7">
        <v>10.1</v>
      </c>
      <c r="Z342">
        <v>8936.9976769999994</v>
      </c>
      <c r="AA342">
        <v>623.80836720000002</v>
      </c>
      <c r="AB342">
        <v>172.39311530000001</v>
      </c>
      <c r="AC342">
        <v>216.9825386</v>
      </c>
      <c r="AD342">
        <v>105.5599902</v>
      </c>
      <c r="AE342">
        <v>69.3153662</v>
      </c>
      <c r="AF342">
        <v>68.324489760000006</v>
      </c>
      <c r="AG342" s="7">
        <f t="shared" si="86"/>
        <v>6.5246420052462977</v>
      </c>
      <c r="AH342">
        <f>Sheet1!C642</f>
        <v>2.52</v>
      </c>
      <c r="AI342">
        <f t="shared" si="87"/>
        <v>3.7565942021996466</v>
      </c>
      <c r="AJ342">
        <f t="shared" si="88"/>
        <v>3.5139721114431173</v>
      </c>
      <c r="AK342">
        <f t="shared" si="89"/>
        <v>5.044997522298698</v>
      </c>
      <c r="AL342">
        <f t="shared" si="90"/>
        <v>4.0548856769606552</v>
      </c>
      <c r="AM342">
        <f t="shared" si="91"/>
        <v>3.7200311399375003</v>
      </c>
      <c r="AN342">
        <f t="shared" si="92"/>
        <v>3.7278906887746417</v>
      </c>
      <c r="AO342" s="12">
        <v>222967</v>
      </c>
      <c r="AP342" s="12">
        <v>182384</v>
      </c>
      <c r="AQ342" s="12">
        <v>26002</v>
      </c>
      <c r="AR342" s="12">
        <f t="shared" si="93"/>
        <v>14581</v>
      </c>
      <c r="AS342" s="7">
        <f t="shared" si="94"/>
        <v>1.7227665977411035</v>
      </c>
      <c r="AT342">
        <f t="shared" si="95"/>
        <v>1.589235205116581</v>
      </c>
      <c r="AU342">
        <f t="shared" si="96"/>
        <v>2.3125354238472138</v>
      </c>
      <c r="AV342">
        <f t="shared" si="97"/>
        <v>1.8755860866072598</v>
      </c>
      <c r="AW342">
        <f t="shared" si="98"/>
        <v>0.9242589015233319</v>
      </c>
      <c r="AX342" s="23">
        <f t="shared" si="99"/>
        <v>-5.7872275736109646E-2</v>
      </c>
      <c r="AY342">
        <f t="shared" si="99"/>
        <v>-5.9760732860672627E-2</v>
      </c>
      <c r="AZ342">
        <f t="shared" si="100"/>
        <v>-9.1099281733495907E-2</v>
      </c>
      <c r="BA342">
        <f t="shared" si="101"/>
        <v>-1.9507766329946996E-3</v>
      </c>
      <c r="BB342">
        <f t="shared" si="102"/>
        <v>0.28317052838973733</v>
      </c>
    </row>
    <row r="343" spans="1:54" x14ac:dyDescent="0.35">
      <c r="A343" s="5">
        <v>38139</v>
      </c>
      <c r="B343">
        <v>139126.11900000001</v>
      </c>
      <c r="C343">
        <v>8256.6978029999991</v>
      </c>
      <c r="D343">
        <v>2744.2859360000002</v>
      </c>
      <c r="E343">
        <v>2387.6815900000001</v>
      </c>
      <c r="F343">
        <v>1293.4778040000001</v>
      </c>
      <c r="G343">
        <v>1050.9303339999999</v>
      </c>
      <c r="H343">
        <v>834.20374460000005</v>
      </c>
      <c r="I343" s="7">
        <v>5.6</v>
      </c>
      <c r="J343">
        <v>115165.1666</v>
      </c>
      <c r="K343">
        <v>6090.8985919999996</v>
      </c>
      <c r="L343">
        <v>2130.9145400000002</v>
      </c>
      <c r="M343">
        <v>1739.3930439999999</v>
      </c>
      <c r="N343">
        <v>956.62190999999996</v>
      </c>
      <c r="O343">
        <v>723.32501049999996</v>
      </c>
      <c r="P343">
        <v>534.1690347</v>
      </c>
      <c r="Q343" s="7">
        <v>5</v>
      </c>
      <c r="R343">
        <v>14894.357540000001</v>
      </c>
      <c r="S343">
        <v>1648.9842719999999</v>
      </c>
      <c r="T343">
        <v>443.42767679999997</v>
      </c>
      <c r="U343">
        <v>482.80370219999998</v>
      </c>
      <c r="V343">
        <v>272.56039019999997</v>
      </c>
      <c r="W343">
        <v>249.77770509999999</v>
      </c>
      <c r="X343">
        <v>210.43410460000001</v>
      </c>
      <c r="Y343" s="7">
        <v>10.199999999999999</v>
      </c>
      <c r="Z343">
        <v>9046.6583730000002</v>
      </c>
      <c r="AA343">
        <v>551.71606199999997</v>
      </c>
      <c r="AB343">
        <v>149.42595360000001</v>
      </c>
      <c r="AC343">
        <v>181.2619511</v>
      </c>
      <c r="AD343">
        <v>93.72155549</v>
      </c>
      <c r="AE343">
        <v>81.906584339999995</v>
      </c>
      <c r="AF343">
        <v>47.319532150000001</v>
      </c>
      <c r="AG343" s="7">
        <f t="shared" si="86"/>
        <v>5.7480156221890502</v>
      </c>
      <c r="AH343">
        <f>Sheet1!C643</f>
        <v>2.2599999999999998</v>
      </c>
      <c r="AI343">
        <f t="shared" si="87"/>
        <v>3.5575272310974655</v>
      </c>
      <c r="AJ343">
        <f t="shared" si="88"/>
        <v>3.3615472627943221</v>
      </c>
      <c r="AK343">
        <f t="shared" si="89"/>
        <v>4.8012498372819543</v>
      </c>
      <c r="AL343">
        <f t="shared" si="90"/>
        <v>3.604235745084837</v>
      </c>
      <c r="AM343">
        <f t="shared" si="91"/>
        <v>3.5392966885476151</v>
      </c>
      <c r="AN343">
        <f t="shared" si="92"/>
        <v>3.5454178254081539</v>
      </c>
      <c r="AO343" s="12">
        <v>223196</v>
      </c>
      <c r="AP343" s="12">
        <v>182531</v>
      </c>
      <c r="AQ343" s="12">
        <v>26040</v>
      </c>
      <c r="AR343" s="12">
        <f t="shared" si="93"/>
        <v>14625</v>
      </c>
      <c r="AS343" s="7">
        <f t="shared" si="94"/>
        <v>1.7227665977411035</v>
      </c>
      <c r="AT343">
        <f t="shared" si="95"/>
        <v>1.6094379124341003</v>
      </c>
      <c r="AU343">
        <f t="shared" si="96"/>
        <v>2.3223877202902252</v>
      </c>
      <c r="AV343">
        <f t="shared" si="97"/>
        <v>1.7488546860608669</v>
      </c>
      <c r="AW343">
        <f t="shared" si="98"/>
        <v>0.81536481328419441</v>
      </c>
      <c r="AX343" s="23">
        <f t="shared" si="99"/>
        <v>-5.7872275736109646E-2</v>
      </c>
      <c r="AY343">
        <f t="shared" si="99"/>
        <v>-3.9558025543153352E-2</v>
      </c>
      <c r="AZ343">
        <f t="shared" si="100"/>
        <v>-8.1246985290484464E-2</v>
      </c>
      <c r="BA343">
        <f t="shared" si="101"/>
        <v>-0.12868217717938757</v>
      </c>
      <c r="BB343">
        <f t="shared" si="102"/>
        <v>0.39206461662887482</v>
      </c>
    </row>
    <row r="344" spans="1:54" x14ac:dyDescent="0.35">
      <c r="A344" s="5">
        <v>38169</v>
      </c>
      <c r="B344">
        <v>139712.4626</v>
      </c>
      <c r="C344">
        <v>8194.9775210000007</v>
      </c>
      <c r="D344">
        <v>2808.3178579999999</v>
      </c>
      <c r="E344">
        <v>2454.7842129999999</v>
      </c>
      <c r="F344">
        <v>1256.6830669999999</v>
      </c>
      <c r="G344">
        <v>996.7670286</v>
      </c>
      <c r="H344">
        <v>709.24647560000005</v>
      </c>
      <c r="I344" s="7">
        <v>5.5</v>
      </c>
      <c r="J344">
        <v>115573.2304</v>
      </c>
      <c r="K344">
        <v>5810.5972229999998</v>
      </c>
      <c r="L344">
        <v>2092.2029170000001</v>
      </c>
      <c r="M344">
        <v>1779.2739099999999</v>
      </c>
      <c r="N344">
        <v>872.96979290000002</v>
      </c>
      <c r="O344">
        <v>649.45059330000004</v>
      </c>
      <c r="P344">
        <v>458.97405579999997</v>
      </c>
      <c r="Q344" s="7">
        <v>4.7</v>
      </c>
      <c r="R344">
        <v>14954.55594</v>
      </c>
      <c r="S344">
        <v>1895.7721120000001</v>
      </c>
      <c r="T344">
        <v>545.7027081</v>
      </c>
      <c r="U344">
        <v>534.61945319999995</v>
      </c>
      <c r="V344">
        <v>278.73682109999999</v>
      </c>
      <c r="W344">
        <v>267.87530229999999</v>
      </c>
      <c r="X344">
        <v>211.1639366</v>
      </c>
      <c r="Y344" s="7">
        <v>11</v>
      </c>
      <c r="Z344">
        <v>9164.0913469999996</v>
      </c>
      <c r="AA344">
        <v>544.9290168</v>
      </c>
      <c r="AB344">
        <v>195.50120459999999</v>
      </c>
      <c r="AC344">
        <v>138.22910250000001</v>
      </c>
      <c r="AD344">
        <v>60.780992519999998</v>
      </c>
      <c r="AE344">
        <v>86.127388019999998</v>
      </c>
      <c r="AF344">
        <v>49.083108709999998</v>
      </c>
      <c r="AG344" s="7">
        <f t="shared" si="86"/>
        <v>5.6126055604102261</v>
      </c>
      <c r="AH344">
        <f>Sheet1!C644</f>
        <v>2.58</v>
      </c>
      <c r="AI344">
        <f t="shared" si="87"/>
        <v>3.7669616403674726</v>
      </c>
      <c r="AJ344">
        <f t="shared" si="88"/>
        <v>3.4822406579672234</v>
      </c>
      <c r="AK344">
        <f t="shared" si="89"/>
        <v>5.3272882407468813</v>
      </c>
      <c r="AL344">
        <f t="shared" si="90"/>
        <v>3.8053281521911333</v>
      </c>
      <c r="AM344">
        <f t="shared" si="91"/>
        <v>3.7144869948648611</v>
      </c>
      <c r="AN344">
        <f t="shared" si="92"/>
        <v>3.7188073265540429</v>
      </c>
      <c r="AO344" s="12">
        <v>223422</v>
      </c>
      <c r="AP344" s="12">
        <v>182676</v>
      </c>
      <c r="AQ344" s="12">
        <v>26078</v>
      </c>
      <c r="AR344" s="12">
        <f t="shared" si="93"/>
        <v>14668</v>
      </c>
      <c r="AS344" s="7">
        <f t="shared" si="94"/>
        <v>1.7047480922384253</v>
      </c>
      <c r="AT344">
        <f t="shared" si="95"/>
        <v>1.547562508716013</v>
      </c>
      <c r="AU344">
        <f t="shared" si="96"/>
        <v>2.3978952727983707</v>
      </c>
      <c r="AV344">
        <f t="shared" si="97"/>
        <v>1.7250150609824115</v>
      </c>
      <c r="AW344">
        <f t="shared" si="98"/>
        <v>0.94778939893352609</v>
      </c>
      <c r="AX344" s="23">
        <f t="shared" si="99"/>
        <v>-7.5890781238787897E-2</v>
      </c>
      <c r="AY344">
        <f t="shared" si="99"/>
        <v>-0.10143342926124066</v>
      </c>
      <c r="AZ344">
        <f t="shared" si="100"/>
        <v>-5.7394327823390157E-3</v>
      </c>
      <c r="BA344">
        <f t="shared" si="101"/>
        <v>-0.15252180225784295</v>
      </c>
      <c r="BB344">
        <f t="shared" si="102"/>
        <v>0.25964003097954313</v>
      </c>
    </row>
    <row r="345" spans="1:54" x14ac:dyDescent="0.35">
      <c r="A345" s="5">
        <v>38200</v>
      </c>
      <c r="B345">
        <v>139948.9933</v>
      </c>
      <c r="C345">
        <v>8082.2035960000003</v>
      </c>
      <c r="D345">
        <v>2729.325182</v>
      </c>
      <c r="E345">
        <v>2480.4221579999999</v>
      </c>
      <c r="F345">
        <v>1187.7723309999999</v>
      </c>
      <c r="G345">
        <v>983.19251940000004</v>
      </c>
      <c r="H345">
        <v>686.6060804</v>
      </c>
      <c r="I345" s="7">
        <v>5.4</v>
      </c>
      <c r="J345">
        <v>115754.8737</v>
      </c>
      <c r="K345">
        <v>5719.6782579999999</v>
      </c>
      <c r="L345">
        <v>2118.1558420000001</v>
      </c>
      <c r="M345">
        <v>1712.8418879999999</v>
      </c>
      <c r="N345">
        <v>822.01752390000001</v>
      </c>
      <c r="O345">
        <v>653.91034360000003</v>
      </c>
      <c r="P345">
        <v>445.10507369999999</v>
      </c>
      <c r="Q345" s="7">
        <v>4.7</v>
      </c>
      <c r="R345">
        <v>14965.964959999999</v>
      </c>
      <c r="S345">
        <v>1789.1018690000001</v>
      </c>
      <c r="T345">
        <v>405.85268539999998</v>
      </c>
      <c r="U345">
        <v>644.79948320000005</v>
      </c>
      <c r="V345">
        <v>296.94827129999999</v>
      </c>
      <c r="W345">
        <v>249.73977540000001</v>
      </c>
      <c r="X345">
        <v>211.10504890000001</v>
      </c>
      <c r="Y345" s="7">
        <v>10.5</v>
      </c>
      <c r="Z345">
        <v>9188.7118609999998</v>
      </c>
      <c r="AA345">
        <v>532.01220860000001</v>
      </c>
      <c r="AB345">
        <v>193.22870349999999</v>
      </c>
      <c r="AC345">
        <v>152.31156379999999</v>
      </c>
      <c r="AD345">
        <v>71.208244800000003</v>
      </c>
      <c r="AE345">
        <v>79.361632979999996</v>
      </c>
      <c r="AF345">
        <v>30.8148974</v>
      </c>
      <c r="AG345" s="7">
        <f t="shared" si="86"/>
        <v>5.4729689351411857</v>
      </c>
      <c r="AH345">
        <f>Sheet1!C645</f>
        <v>2.4</v>
      </c>
      <c r="AI345">
        <f t="shared" si="87"/>
        <v>3.6</v>
      </c>
      <c r="AJ345">
        <f t="shared" si="88"/>
        <v>3.3585711247493331</v>
      </c>
      <c r="AK345">
        <f t="shared" si="89"/>
        <v>5.0199601592044534</v>
      </c>
      <c r="AL345">
        <f t="shared" si="90"/>
        <v>3.6242413612146258</v>
      </c>
      <c r="AM345">
        <f t="shared" si="91"/>
        <v>3.5622284480268038</v>
      </c>
      <c r="AN345">
        <f t="shared" si="92"/>
        <v>3.5700535589227562</v>
      </c>
      <c r="AO345" s="12">
        <v>223677</v>
      </c>
      <c r="AP345" s="12">
        <v>182846</v>
      </c>
      <c r="AQ345" s="12">
        <v>26120</v>
      </c>
      <c r="AR345" s="12">
        <f t="shared" si="93"/>
        <v>14711</v>
      </c>
      <c r="AS345" s="7">
        <f t="shared" si="94"/>
        <v>1.6863989535702288</v>
      </c>
      <c r="AT345">
        <f t="shared" si="95"/>
        <v>1.547562508716013</v>
      </c>
      <c r="AU345">
        <f t="shared" si="96"/>
        <v>2.3513752571634776</v>
      </c>
      <c r="AV345">
        <f t="shared" si="97"/>
        <v>1.699821236125425</v>
      </c>
      <c r="AW345">
        <f t="shared" si="98"/>
        <v>0.87546873735389985</v>
      </c>
      <c r="AX345" s="23">
        <f t="shared" si="99"/>
        <v>-9.4239919906984326E-2</v>
      </c>
      <c r="AY345">
        <f t="shared" si="99"/>
        <v>-0.10143342926124066</v>
      </c>
      <c r="AZ345">
        <f t="shared" si="100"/>
        <v>-5.2259448417232068E-2</v>
      </c>
      <c r="BA345">
        <f t="shared" si="101"/>
        <v>-0.17771562711482947</v>
      </c>
      <c r="BB345">
        <f t="shared" si="102"/>
        <v>0.33196069255916938</v>
      </c>
    </row>
    <row r="346" spans="1:54" x14ac:dyDescent="0.35">
      <c r="A346" s="5">
        <v>38231</v>
      </c>
      <c r="B346">
        <v>139956.0575</v>
      </c>
      <c r="C346">
        <v>7982.9166189999996</v>
      </c>
      <c r="D346">
        <v>2763.0045089999999</v>
      </c>
      <c r="E346">
        <v>2287.777282</v>
      </c>
      <c r="F346">
        <v>1202.3911880000001</v>
      </c>
      <c r="G346">
        <v>1039.9236370000001</v>
      </c>
      <c r="H346">
        <v>680.85736250000002</v>
      </c>
      <c r="I346" s="7">
        <v>5.4</v>
      </c>
      <c r="J346">
        <v>115697.18399999999</v>
      </c>
      <c r="K346">
        <v>5651.7917889999999</v>
      </c>
      <c r="L346">
        <v>2148.3739529999998</v>
      </c>
      <c r="M346">
        <v>1534.210192</v>
      </c>
      <c r="N346">
        <v>814.3113793</v>
      </c>
      <c r="O346">
        <v>673.05821200000003</v>
      </c>
      <c r="P346">
        <v>435.5487455</v>
      </c>
      <c r="Q346" s="7">
        <v>4.5999999999999996</v>
      </c>
      <c r="R346">
        <v>15037.140810000001</v>
      </c>
      <c r="S346">
        <v>1761.2240919999999</v>
      </c>
      <c r="T346">
        <v>464.4195623</v>
      </c>
      <c r="U346">
        <v>525.36147930000004</v>
      </c>
      <c r="V346">
        <v>320.871647</v>
      </c>
      <c r="W346">
        <v>268.19710850000001</v>
      </c>
      <c r="X346">
        <v>193.55933279999999</v>
      </c>
      <c r="Y346" s="7">
        <v>10.3</v>
      </c>
      <c r="Z346">
        <v>9223.411075</v>
      </c>
      <c r="AA346">
        <v>578.44930950000003</v>
      </c>
      <c r="AB346">
        <v>159.4236678</v>
      </c>
      <c r="AC346">
        <v>176.01449740000001</v>
      </c>
      <c r="AD346">
        <v>82.90892676</v>
      </c>
      <c r="AE346">
        <v>96.167735149999999</v>
      </c>
      <c r="AF346">
        <v>67.339306089999994</v>
      </c>
      <c r="AG346" s="7">
        <f t="shared" si="86"/>
        <v>5.9014236768228274</v>
      </c>
      <c r="AH346">
        <f>Sheet1!C646</f>
        <v>2.59</v>
      </c>
      <c r="AI346">
        <f t="shared" si="87"/>
        <v>3.7397860901393813</v>
      </c>
      <c r="AJ346">
        <f t="shared" si="88"/>
        <v>3.4516662642845408</v>
      </c>
      <c r="AK346">
        <f t="shared" si="89"/>
        <v>5.1649782187343245</v>
      </c>
      <c r="AL346">
        <f t="shared" si="90"/>
        <v>3.9095635719311588</v>
      </c>
      <c r="AM346">
        <f t="shared" si="91"/>
        <v>3.6767887184644961</v>
      </c>
      <c r="AN346">
        <f t="shared" si="92"/>
        <v>3.6820042253363505</v>
      </c>
      <c r="AO346" s="12">
        <v>223941</v>
      </c>
      <c r="AP346" s="12">
        <v>183022</v>
      </c>
      <c r="AQ346" s="12">
        <v>26163</v>
      </c>
      <c r="AR346" s="12">
        <f t="shared" si="93"/>
        <v>14756</v>
      </c>
      <c r="AS346" s="7">
        <f t="shared" si="94"/>
        <v>1.6863989535702288</v>
      </c>
      <c r="AT346">
        <f t="shared" si="95"/>
        <v>1.5260563034950492</v>
      </c>
      <c r="AU346">
        <f t="shared" si="96"/>
        <v>2.33214389523559</v>
      </c>
      <c r="AV346">
        <f t="shared" si="97"/>
        <v>1.7751936229596437</v>
      </c>
      <c r="AW346">
        <f t="shared" si="98"/>
        <v>0.95165787571144633</v>
      </c>
      <c r="AX346" s="23">
        <f t="shared" si="99"/>
        <v>-9.4239919906984326E-2</v>
      </c>
      <c r="AY346">
        <f t="shared" si="99"/>
        <v>-0.12293963448220446</v>
      </c>
      <c r="AZ346">
        <f t="shared" si="100"/>
        <v>-7.1490810345119726E-2</v>
      </c>
      <c r="BA346">
        <f t="shared" si="101"/>
        <v>-0.10234324028061081</v>
      </c>
      <c r="BB346">
        <f t="shared" si="102"/>
        <v>0.2557715542016229</v>
      </c>
    </row>
    <row r="347" spans="1:54" x14ac:dyDescent="0.35">
      <c r="A347" s="5">
        <v>38261</v>
      </c>
      <c r="B347">
        <v>140282.36189999999</v>
      </c>
      <c r="C347">
        <v>8158.4561869999998</v>
      </c>
      <c r="D347">
        <v>2763.4697660000002</v>
      </c>
      <c r="E347">
        <v>2355.3044439999999</v>
      </c>
      <c r="F347">
        <v>1290.255999</v>
      </c>
      <c r="G347">
        <v>1012.70128</v>
      </c>
      <c r="H347">
        <v>752.87002680000001</v>
      </c>
      <c r="I347" s="7">
        <v>5.5</v>
      </c>
      <c r="J347">
        <v>115928.1513</v>
      </c>
      <c r="K347">
        <v>5693.6266640000003</v>
      </c>
      <c r="L347">
        <v>2112.3491629999999</v>
      </c>
      <c r="M347">
        <v>1597.8790750000001</v>
      </c>
      <c r="N347">
        <v>832.04520460000003</v>
      </c>
      <c r="O347">
        <v>635.94472480000002</v>
      </c>
      <c r="P347">
        <v>484.90536059999999</v>
      </c>
      <c r="Q347" s="7">
        <v>4.5999999999999996</v>
      </c>
      <c r="R347">
        <v>15091.816919999999</v>
      </c>
      <c r="S347">
        <v>1867.415385</v>
      </c>
      <c r="T347">
        <v>439.90350749999999</v>
      </c>
      <c r="U347">
        <v>535.54183030000002</v>
      </c>
      <c r="V347">
        <v>353.49304169999999</v>
      </c>
      <c r="W347">
        <v>304.28770070000002</v>
      </c>
      <c r="X347">
        <v>203.28527249999999</v>
      </c>
      <c r="Y347" s="7">
        <v>10.8</v>
      </c>
      <c r="Z347">
        <v>9255.0736539999998</v>
      </c>
      <c r="AA347">
        <v>650.49829709999995</v>
      </c>
      <c r="AB347">
        <v>204.68602200000001</v>
      </c>
      <c r="AC347">
        <v>194.72607149999999</v>
      </c>
      <c r="AD347">
        <v>95.23778351</v>
      </c>
      <c r="AE347">
        <v>77.272368380000003</v>
      </c>
      <c r="AF347">
        <v>55.702916719999997</v>
      </c>
      <c r="AG347" s="7">
        <f t="shared" si="86"/>
        <v>6.5669938122832283</v>
      </c>
      <c r="AH347">
        <f>Sheet1!C647</f>
        <v>2.67</v>
      </c>
      <c r="AI347">
        <f t="shared" si="87"/>
        <v>3.8321012512719439</v>
      </c>
      <c r="AJ347">
        <f t="shared" si="88"/>
        <v>3.5045684470416609</v>
      </c>
      <c r="AK347">
        <f t="shared" si="89"/>
        <v>5.3699162004634671</v>
      </c>
      <c r="AL347">
        <f t="shared" si="90"/>
        <v>4.1873468304877992</v>
      </c>
      <c r="AM347">
        <f t="shared" si="91"/>
        <v>3.7643255698974603</v>
      </c>
      <c r="AN347">
        <f t="shared" si="92"/>
        <v>3.7676674541679982</v>
      </c>
      <c r="AO347" s="12">
        <v>224192</v>
      </c>
      <c r="AP347" s="12">
        <v>183188</v>
      </c>
      <c r="AQ347" s="12">
        <v>26204</v>
      </c>
      <c r="AR347" s="12">
        <f t="shared" si="93"/>
        <v>14800</v>
      </c>
      <c r="AS347" s="7">
        <f t="shared" si="94"/>
        <v>1.7047480922384253</v>
      </c>
      <c r="AT347">
        <f t="shared" si="95"/>
        <v>1.5260563034950492</v>
      </c>
      <c r="AU347">
        <f t="shared" si="96"/>
        <v>2.379546134130174</v>
      </c>
      <c r="AV347">
        <f t="shared" si="97"/>
        <v>1.882056164964327</v>
      </c>
      <c r="AW347">
        <f t="shared" si="98"/>
        <v>0.98207847241215818</v>
      </c>
      <c r="AX347" s="23">
        <f t="shared" si="99"/>
        <v>-7.5890781238787897E-2</v>
      </c>
      <c r="AY347">
        <f t="shared" si="99"/>
        <v>-0.12293963448220446</v>
      </c>
      <c r="AZ347">
        <f t="shared" si="100"/>
        <v>-2.4088571450535667E-2</v>
      </c>
      <c r="BA347">
        <f t="shared" si="101"/>
        <v>4.5193017240725553E-3</v>
      </c>
      <c r="BB347">
        <f t="shared" si="102"/>
        <v>0.22535095750091105</v>
      </c>
    </row>
    <row r="348" spans="1:54" x14ac:dyDescent="0.35">
      <c r="A348" s="5">
        <v>38292</v>
      </c>
      <c r="B348">
        <v>140657.31479999999</v>
      </c>
      <c r="C348">
        <v>8090.5069450000001</v>
      </c>
      <c r="D348">
        <v>2708.148733</v>
      </c>
      <c r="E348">
        <v>2376.2929340000001</v>
      </c>
      <c r="F348">
        <v>1270.61103</v>
      </c>
      <c r="G348">
        <v>977.77827979999995</v>
      </c>
      <c r="H348">
        <v>733.84604469999999</v>
      </c>
      <c r="I348" s="7">
        <v>5.4</v>
      </c>
      <c r="J348">
        <v>116174.9001</v>
      </c>
      <c r="K348">
        <v>5687.6331309999996</v>
      </c>
      <c r="L348">
        <v>2025.1173240000001</v>
      </c>
      <c r="M348">
        <v>1791.4525450000001</v>
      </c>
      <c r="N348">
        <v>823.20807590000004</v>
      </c>
      <c r="O348">
        <v>596.57643359999997</v>
      </c>
      <c r="P348">
        <v>479.84021410000003</v>
      </c>
      <c r="Q348" s="7">
        <v>4.5999999999999996</v>
      </c>
      <c r="R348">
        <v>15089.830840000001</v>
      </c>
      <c r="S348">
        <v>1827.7635310000001</v>
      </c>
      <c r="T348">
        <v>459.84062069999999</v>
      </c>
      <c r="U348">
        <v>483.03414090000001</v>
      </c>
      <c r="V348">
        <v>356.93661780000002</v>
      </c>
      <c r="W348">
        <v>318.56333419999999</v>
      </c>
      <c r="X348">
        <v>202.9531351</v>
      </c>
      <c r="Y348" s="7">
        <v>10.7</v>
      </c>
      <c r="Z348">
        <v>9391.4166700000005</v>
      </c>
      <c r="AA348">
        <v>545.18417599999998</v>
      </c>
      <c r="AB348">
        <v>176.2618229</v>
      </c>
      <c r="AC348">
        <v>159.79129370000001</v>
      </c>
      <c r="AD348">
        <v>89.098902690000003</v>
      </c>
      <c r="AE348">
        <v>70.011620469999997</v>
      </c>
      <c r="AF348">
        <v>59.308528860000003</v>
      </c>
      <c r="AG348" s="7">
        <f t="shared" si="86"/>
        <v>5.4866265078914278</v>
      </c>
      <c r="AH348">
        <f>Sheet1!C648</f>
        <v>2.34</v>
      </c>
      <c r="AI348">
        <f t="shared" si="87"/>
        <v>3.5547151784636699</v>
      </c>
      <c r="AJ348">
        <f t="shared" si="88"/>
        <v>3.2808535474781557</v>
      </c>
      <c r="AK348">
        <f t="shared" si="89"/>
        <v>5.0037985570963981</v>
      </c>
      <c r="AL348">
        <f t="shared" si="90"/>
        <v>3.5831140127640286</v>
      </c>
      <c r="AM348">
        <f t="shared" si="91"/>
        <v>3.4963156192018658</v>
      </c>
      <c r="AN348">
        <f t="shared" si="92"/>
        <v>3.5022881937856085</v>
      </c>
      <c r="AO348" s="12">
        <v>224422</v>
      </c>
      <c r="AP348" s="12">
        <v>183340</v>
      </c>
      <c r="AQ348" s="12">
        <v>26239</v>
      </c>
      <c r="AR348" s="12">
        <f t="shared" si="93"/>
        <v>14843</v>
      </c>
      <c r="AS348" s="7">
        <f t="shared" si="94"/>
        <v>1.6863989535702288</v>
      </c>
      <c r="AT348">
        <f t="shared" si="95"/>
        <v>1.5260563034950492</v>
      </c>
      <c r="AU348">
        <f t="shared" si="96"/>
        <v>2.3702437414678603</v>
      </c>
      <c r="AV348">
        <f t="shared" si="97"/>
        <v>1.7023135872146766</v>
      </c>
      <c r="AW348">
        <f t="shared" si="98"/>
        <v>0.85015092936961001</v>
      </c>
      <c r="AX348" s="23">
        <f t="shared" si="99"/>
        <v>-9.4239919906984326E-2</v>
      </c>
      <c r="AY348">
        <f t="shared" si="99"/>
        <v>-0.12293963448220446</v>
      </c>
      <c r="AZ348">
        <f t="shared" si="100"/>
        <v>-3.3390964112849364E-2</v>
      </c>
      <c r="BA348">
        <f t="shared" si="101"/>
        <v>-0.17522327602557786</v>
      </c>
      <c r="BB348">
        <f t="shared" si="102"/>
        <v>0.35727850054345922</v>
      </c>
    </row>
    <row r="349" spans="1:54" x14ac:dyDescent="0.35">
      <c r="A349" s="5">
        <v>38322</v>
      </c>
      <c r="B349">
        <v>140615.99129999999</v>
      </c>
      <c r="C349">
        <v>8027.1542250000002</v>
      </c>
      <c r="D349">
        <v>2724.5639630000001</v>
      </c>
      <c r="E349">
        <v>2363.0252569999998</v>
      </c>
      <c r="F349">
        <v>1282.4339640000001</v>
      </c>
      <c r="G349">
        <v>949.58761170000002</v>
      </c>
      <c r="H349">
        <v>708.71402230000001</v>
      </c>
      <c r="I349" s="7">
        <v>5.4</v>
      </c>
      <c r="J349">
        <v>116148.1321</v>
      </c>
      <c r="K349">
        <v>5562.7317730000004</v>
      </c>
      <c r="L349">
        <v>2073.9555650000002</v>
      </c>
      <c r="M349">
        <v>1653.900682</v>
      </c>
      <c r="N349">
        <v>825.9430476</v>
      </c>
      <c r="O349">
        <v>575.55901600000004</v>
      </c>
      <c r="P349">
        <v>432.26555930000001</v>
      </c>
      <c r="Q349" s="7">
        <v>4.5</v>
      </c>
      <c r="R349">
        <v>15097.12946</v>
      </c>
      <c r="S349">
        <v>1839.9818809999999</v>
      </c>
      <c r="T349">
        <v>466.16609069999998</v>
      </c>
      <c r="U349">
        <v>481.1100988</v>
      </c>
      <c r="V349">
        <v>359.35889529999997</v>
      </c>
      <c r="W349">
        <v>293.36027319999999</v>
      </c>
      <c r="X349">
        <v>237.7052406</v>
      </c>
      <c r="Y349" s="7">
        <v>10.7</v>
      </c>
      <c r="Z349">
        <v>9371.5373650000001</v>
      </c>
      <c r="AA349">
        <v>610.45649749999995</v>
      </c>
      <c r="AB349">
        <v>201.22107370000001</v>
      </c>
      <c r="AC349">
        <v>199.0294255</v>
      </c>
      <c r="AD349">
        <v>91.889944869999994</v>
      </c>
      <c r="AE349">
        <v>85.066215589999999</v>
      </c>
      <c r="AF349">
        <v>49.748974769999997</v>
      </c>
      <c r="AG349" s="7">
        <f t="shared" si="86"/>
        <v>6.1155767666151473</v>
      </c>
      <c r="AH349">
        <f>Sheet1!C649</f>
        <v>2.75</v>
      </c>
      <c r="AI349">
        <f t="shared" si="87"/>
        <v>3.8535697735995389</v>
      </c>
      <c r="AJ349">
        <f t="shared" si="88"/>
        <v>3.5178118198675721</v>
      </c>
      <c r="AK349">
        <f t="shared" si="89"/>
        <v>5.4244815420462071</v>
      </c>
      <c r="AL349">
        <f t="shared" si="90"/>
        <v>4.1009555116084417</v>
      </c>
      <c r="AM349">
        <f t="shared" si="91"/>
        <v>3.7739155354222613</v>
      </c>
      <c r="AN349">
        <f t="shared" si="92"/>
        <v>3.7794457422263257</v>
      </c>
      <c r="AO349" s="12">
        <v>224640</v>
      </c>
      <c r="AP349" s="12">
        <v>183483</v>
      </c>
      <c r="AQ349" s="12">
        <v>26273</v>
      </c>
      <c r="AR349" s="12">
        <f t="shared" si="93"/>
        <v>14884</v>
      </c>
      <c r="AS349" s="7">
        <f t="shared" si="94"/>
        <v>1.6863989535702288</v>
      </c>
      <c r="AT349">
        <f t="shared" si="95"/>
        <v>1.5040773967762742</v>
      </c>
      <c r="AU349">
        <f t="shared" si="96"/>
        <v>2.3702437414678603</v>
      </c>
      <c r="AV349">
        <f t="shared" si="97"/>
        <v>1.8108390846610576</v>
      </c>
      <c r="AW349">
        <f t="shared" si="98"/>
        <v>1.0116009116784799</v>
      </c>
      <c r="AX349" s="23">
        <f t="shared" si="99"/>
        <v>-9.4239919906984326E-2</v>
      </c>
      <c r="AY349">
        <f t="shared" si="99"/>
        <v>-0.14491854120097947</v>
      </c>
      <c r="AZ349">
        <f t="shared" si="100"/>
        <v>-3.3390964112849364E-2</v>
      </c>
      <c r="BA349">
        <f t="shared" si="101"/>
        <v>-6.6697778579196898E-2</v>
      </c>
      <c r="BB349">
        <f t="shared" si="102"/>
        <v>0.19582851823458935</v>
      </c>
    </row>
    <row r="350" spans="1:54" x14ac:dyDescent="0.35">
      <c r="A350" s="5">
        <v>38353</v>
      </c>
      <c r="B350">
        <v>140704.03529999999</v>
      </c>
      <c r="C350">
        <v>7875.5671979999997</v>
      </c>
      <c r="D350">
        <v>2660.9970010000002</v>
      </c>
      <c r="E350">
        <v>2314.7709909999999</v>
      </c>
      <c r="F350">
        <v>1231.141132</v>
      </c>
      <c r="G350">
        <v>994.6908565</v>
      </c>
      <c r="H350">
        <v>680.9822838</v>
      </c>
      <c r="I350" s="7">
        <v>5.3</v>
      </c>
      <c r="J350">
        <v>116343.3382</v>
      </c>
      <c r="K350">
        <v>5491.0824110000003</v>
      </c>
      <c r="L350">
        <v>2047.0372199999999</v>
      </c>
      <c r="M350">
        <v>1599.092582</v>
      </c>
      <c r="N350">
        <v>786.68892410000001</v>
      </c>
      <c r="O350">
        <v>615.67674780000004</v>
      </c>
      <c r="P350">
        <v>412.67373459999999</v>
      </c>
      <c r="Q350" s="7">
        <v>4.5</v>
      </c>
      <c r="R350">
        <v>14984.06991</v>
      </c>
      <c r="S350">
        <v>1800.9418599999999</v>
      </c>
      <c r="T350">
        <v>444.74597849999998</v>
      </c>
      <c r="U350">
        <v>580.73179500000003</v>
      </c>
      <c r="V350">
        <v>331.97117100000003</v>
      </c>
      <c r="W350">
        <v>288.83975939999999</v>
      </c>
      <c r="X350">
        <v>199.33333379999999</v>
      </c>
      <c r="Y350" s="7">
        <v>10.6</v>
      </c>
      <c r="Z350">
        <v>9366.4961079999994</v>
      </c>
      <c r="AA350">
        <v>592.66146309999999</v>
      </c>
      <c r="AB350">
        <v>167.48375799999999</v>
      </c>
      <c r="AC350">
        <v>159.92101529999999</v>
      </c>
      <c r="AD350">
        <v>100.36718</v>
      </c>
      <c r="AE350">
        <v>99.879008760000005</v>
      </c>
      <c r="AF350">
        <v>59.619760489999997</v>
      </c>
      <c r="AG350" s="7">
        <f t="shared" si="86"/>
        <v>5.9509196321967623</v>
      </c>
      <c r="AH350">
        <f>Sheet1!C650</f>
        <v>2.57</v>
      </c>
      <c r="AI350">
        <f t="shared" si="87"/>
        <v>3.6906638969161087</v>
      </c>
      <c r="AJ350">
        <f t="shared" si="88"/>
        <v>3.4007352146263901</v>
      </c>
      <c r="AK350">
        <f t="shared" si="89"/>
        <v>5.2193869371794994</v>
      </c>
      <c r="AL350">
        <f t="shared" si="90"/>
        <v>3.9107369452247331</v>
      </c>
      <c r="AM350">
        <f t="shared" si="91"/>
        <v>3.640349765790154</v>
      </c>
      <c r="AN350">
        <f t="shared" si="92"/>
        <v>3.647295558270105</v>
      </c>
      <c r="AO350" s="12">
        <v>224837</v>
      </c>
      <c r="AP350" s="12">
        <v>183640</v>
      </c>
      <c r="AQ350" s="12">
        <v>26306</v>
      </c>
      <c r="AR350" s="12">
        <f t="shared" si="93"/>
        <v>14891</v>
      </c>
      <c r="AS350" s="7">
        <f t="shared" si="94"/>
        <v>1.6677068205580761</v>
      </c>
      <c r="AT350">
        <f t="shared" si="95"/>
        <v>1.5040773967762742</v>
      </c>
      <c r="AU350">
        <f t="shared" si="96"/>
        <v>2.3608540011180215</v>
      </c>
      <c r="AV350">
        <f t="shared" si="97"/>
        <v>1.7835457676474364</v>
      </c>
      <c r="AW350">
        <f t="shared" si="98"/>
        <v>0.94390589890712839</v>
      </c>
      <c r="AX350" s="23">
        <f t="shared" si="99"/>
        <v>-0.1129320529191371</v>
      </c>
      <c r="AY350">
        <f t="shared" si="99"/>
        <v>-0.14491854120097947</v>
      </c>
      <c r="AZ350">
        <f t="shared" si="100"/>
        <v>-4.2780704462688224E-2</v>
      </c>
      <c r="BA350">
        <f t="shared" si="101"/>
        <v>-9.3991095592818041E-2</v>
      </c>
      <c r="BB350">
        <f t="shared" si="102"/>
        <v>0.26352353100594084</v>
      </c>
    </row>
    <row r="351" spans="1:54" x14ac:dyDescent="0.35">
      <c r="A351" s="5">
        <v>38384</v>
      </c>
      <c r="B351">
        <v>140910.45929999999</v>
      </c>
      <c r="C351">
        <v>8018.5128699999996</v>
      </c>
      <c r="D351">
        <v>2766.359379</v>
      </c>
      <c r="E351">
        <v>2385.2035719999999</v>
      </c>
      <c r="F351">
        <v>1265.8054520000001</v>
      </c>
      <c r="G351">
        <v>925.57440580000002</v>
      </c>
      <c r="H351">
        <v>717.27208169999994</v>
      </c>
      <c r="I351" s="7">
        <v>5.4</v>
      </c>
      <c r="J351">
        <v>116544.2322</v>
      </c>
      <c r="K351">
        <v>5601.102758</v>
      </c>
      <c r="L351">
        <v>2123.5288030000002</v>
      </c>
      <c r="M351">
        <v>1687.604975</v>
      </c>
      <c r="N351">
        <v>819.12625479999997</v>
      </c>
      <c r="O351">
        <v>558.567542</v>
      </c>
      <c r="P351">
        <v>462.12206270000001</v>
      </c>
      <c r="Q351" s="7">
        <v>4.5999999999999996</v>
      </c>
      <c r="R351">
        <v>15014.2389</v>
      </c>
      <c r="S351">
        <v>1839.8961899999999</v>
      </c>
      <c r="T351">
        <v>504.85146750000001</v>
      </c>
      <c r="U351">
        <v>517.8780458</v>
      </c>
      <c r="V351">
        <v>344.84255250000001</v>
      </c>
      <c r="W351">
        <v>282.7313236</v>
      </c>
      <c r="X351">
        <v>180.45007050000001</v>
      </c>
      <c r="Y351" s="7">
        <v>10.9</v>
      </c>
      <c r="Z351">
        <v>9322.5083930000001</v>
      </c>
      <c r="AA351">
        <v>575.15721770000005</v>
      </c>
      <c r="AB351">
        <v>150.37138210000001</v>
      </c>
      <c r="AC351">
        <v>173.05794879999999</v>
      </c>
      <c r="AD351">
        <v>91.383087560000007</v>
      </c>
      <c r="AE351">
        <v>74.736905109999995</v>
      </c>
      <c r="AF351">
        <v>74.020526700000005</v>
      </c>
      <c r="AG351" s="7">
        <f t="shared" si="86"/>
        <v>5.8110390906540514</v>
      </c>
      <c r="AH351">
        <f>Sheet1!C651</f>
        <v>2.67</v>
      </c>
      <c r="AI351">
        <f t="shared" si="87"/>
        <v>3.7971041597512176</v>
      </c>
      <c r="AJ351">
        <f t="shared" si="88"/>
        <v>3.5045684470416609</v>
      </c>
      <c r="AK351">
        <f t="shared" si="89"/>
        <v>5.3947196405374029</v>
      </c>
      <c r="AL351">
        <f t="shared" si="90"/>
        <v>3.9389686939662667</v>
      </c>
      <c r="AM351">
        <f t="shared" si="91"/>
        <v>3.7465954897506966</v>
      </c>
      <c r="AN351">
        <f t="shared" si="92"/>
        <v>3.754642110179236</v>
      </c>
      <c r="AO351" s="12">
        <v>225041</v>
      </c>
      <c r="AP351" s="12">
        <v>183767</v>
      </c>
      <c r="AQ351" s="12">
        <v>26342</v>
      </c>
      <c r="AR351" s="12">
        <f t="shared" si="93"/>
        <v>14932</v>
      </c>
      <c r="AS351" s="7">
        <f t="shared" si="94"/>
        <v>1.6863989535702288</v>
      </c>
      <c r="AT351">
        <f t="shared" si="95"/>
        <v>1.5260563034950492</v>
      </c>
      <c r="AU351">
        <f t="shared" si="96"/>
        <v>2.388762789235098</v>
      </c>
      <c r="AV351">
        <f t="shared" si="97"/>
        <v>1.7597594000801602</v>
      </c>
      <c r="AW351">
        <f t="shared" si="98"/>
        <v>0.98207847241215818</v>
      </c>
      <c r="AX351" s="23">
        <f t="shared" si="99"/>
        <v>-9.4239919906984326E-2</v>
      </c>
      <c r="AY351">
        <f t="shared" si="99"/>
        <v>-0.12293963448220446</v>
      </c>
      <c r="AZ351">
        <f t="shared" si="100"/>
        <v>-1.4871916345611691E-2</v>
      </c>
      <c r="BA351">
        <f t="shared" si="101"/>
        <v>-0.1177774631600943</v>
      </c>
      <c r="BB351">
        <f t="shared" si="102"/>
        <v>0.22535095750091105</v>
      </c>
    </row>
    <row r="352" spans="1:54" x14ac:dyDescent="0.35">
      <c r="A352" s="5">
        <v>38412</v>
      </c>
      <c r="B352">
        <v>140766.4357</v>
      </c>
      <c r="C352">
        <v>7839.5683600000002</v>
      </c>
      <c r="D352">
        <v>2502.7951710000002</v>
      </c>
      <c r="E352">
        <v>2362.6264430000001</v>
      </c>
      <c r="F352">
        <v>1185.1283510000001</v>
      </c>
      <c r="G352">
        <v>952.33125489999998</v>
      </c>
      <c r="H352">
        <v>705.91535669999996</v>
      </c>
      <c r="I352" s="7">
        <v>5.2</v>
      </c>
      <c r="J352">
        <v>116475.3838</v>
      </c>
      <c r="K352">
        <v>5513.5943809999999</v>
      </c>
      <c r="L352">
        <v>1907.650423</v>
      </c>
      <c r="M352">
        <v>1723.718402</v>
      </c>
      <c r="N352">
        <v>778.06276720000005</v>
      </c>
      <c r="O352">
        <v>611.4768067</v>
      </c>
      <c r="P352">
        <v>420.0905659</v>
      </c>
      <c r="Q352" s="7">
        <v>4.5</v>
      </c>
      <c r="R352">
        <v>15133.2343</v>
      </c>
      <c r="S352">
        <v>1735.6842569999999</v>
      </c>
      <c r="T352">
        <v>448.6288591</v>
      </c>
      <c r="U352">
        <v>474.52419739999999</v>
      </c>
      <c r="V352">
        <v>352.52171759999999</v>
      </c>
      <c r="W352">
        <v>236.3141957</v>
      </c>
      <c r="X352">
        <v>229.5417879</v>
      </c>
      <c r="Y352" s="7">
        <v>10.5</v>
      </c>
      <c r="Z352">
        <v>9350.0048970000007</v>
      </c>
      <c r="AA352">
        <v>549.78936199999998</v>
      </c>
      <c r="AB352">
        <v>153.94666100000001</v>
      </c>
      <c r="AC352">
        <v>167.3595991</v>
      </c>
      <c r="AD352">
        <v>72.993702749999997</v>
      </c>
      <c r="AE352">
        <v>83.308761919999995</v>
      </c>
      <c r="AF352">
        <v>70.687749299999993</v>
      </c>
      <c r="AG352" s="7">
        <f t="shared" si="86"/>
        <v>5.5535433122782436</v>
      </c>
      <c r="AH352">
        <f>Sheet1!C652</f>
        <v>2.73</v>
      </c>
      <c r="AI352">
        <f t="shared" si="87"/>
        <v>3.7677579540092538</v>
      </c>
      <c r="AJ352">
        <f t="shared" si="88"/>
        <v>3.5049964336643766</v>
      </c>
      <c r="AK352">
        <f t="shared" si="89"/>
        <v>5.3539704892724238</v>
      </c>
      <c r="AL352">
        <f t="shared" si="90"/>
        <v>3.8937351274219467</v>
      </c>
      <c r="AM352">
        <f t="shared" si="91"/>
        <v>3.7443561300978216</v>
      </c>
      <c r="AN352">
        <f t="shared" si="92"/>
        <v>3.7473653074190967</v>
      </c>
      <c r="AO352" s="12">
        <v>225236</v>
      </c>
      <c r="AP352" s="12">
        <v>183888</v>
      </c>
      <c r="AQ352" s="12">
        <v>26377</v>
      </c>
      <c r="AR352" s="12">
        <f t="shared" si="93"/>
        <v>14971</v>
      </c>
      <c r="AS352" s="7">
        <f t="shared" si="94"/>
        <v>1.6486586255873816</v>
      </c>
      <c r="AT352">
        <f t="shared" si="95"/>
        <v>1.5040773967762742</v>
      </c>
      <c r="AU352">
        <f t="shared" si="96"/>
        <v>2.3513752571634776</v>
      </c>
      <c r="AV352">
        <f t="shared" si="97"/>
        <v>1.7144361586903742</v>
      </c>
      <c r="AW352">
        <f t="shared" si="98"/>
        <v>1.0043016091968684</v>
      </c>
      <c r="AX352" s="23">
        <f t="shared" si="99"/>
        <v>-0.13198024788983154</v>
      </c>
      <c r="AY352">
        <f t="shared" si="99"/>
        <v>-0.14491854120097947</v>
      </c>
      <c r="AZ352">
        <f t="shared" si="100"/>
        <v>-5.2259448417232068E-2</v>
      </c>
      <c r="BA352">
        <f t="shared" si="101"/>
        <v>-0.16310070454988024</v>
      </c>
      <c r="BB352">
        <f t="shared" si="102"/>
        <v>0.20312782071620084</v>
      </c>
    </row>
    <row r="353" spans="1:54" x14ac:dyDescent="0.35">
      <c r="A353" s="5">
        <v>38443</v>
      </c>
      <c r="B353">
        <v>141623.32980000001</v>
      </c>
      <c r="C353">
        <v>7732.7207509999998</v>
      </c>
      <c r="D353">
        <v>2685.2438729999999</v>
      </c>
      <c r="E353">
        <v>2348.3170239999999</v>
      </c>
      <c r="F353">
        <v>1133.1963720000001</v>
      </c>
      <c r="G353">
        <v>917.15025709999998</v>
      </c>
      <c r="H353">
        <v>705.75380250000001</v>
      </c>
      <c r="I353" s="7">
        <v>5.2</v>
      </c>
      <c r="J353">
        <v>116974.3199</v>
      </c>
      <c r="K353">
        <v>5473.9580660000001</v>
      </c>
      <c r="L353">
        <v>2037.9413480000001</v>
      </c>
      <c r="M353">
        <v>1689.792651</v>
      </c>
      <c r="N353">
        <v>777.19819910000001</v>
      </c>
      <c r="O353">
        <v>591.65029040000002</v>
      </c>
      <c r="P353">
        <v>414.44619269999998</v>
      </c>
      <c r="Q353" s="7">
        <v>4.4000000000000004</v>
      </c>
      <c r="R353">
        <v>15277.81228</v>
      </c>
      <c r="S353">
        <v>1723.5220839999999</v>
      </c>
      <c r="T353">
        <v>518.09322469999995</v>
      </c>
      <c r="U353">
        <v>480.72631760000002</v>
      </c>
      <c r="V353">
        <v>263.48586269999998</v>
      </c>
      <c r="W353">
        <v>239.2338934</v>
      </c>
      <c r="X353">
        <v>236.12851420000001</v>
      </c>
      <c r="Y353" s="7">
        <v>10.3</v>
      </c>
      <c r="Z353">
        <v>9350.4526569999998</v>
      </c>
      <c r="AA353">
        <v>526.08348220000005</v>
      </c>
      <c r="AB353">
        <v>173.6920514</v>
      </c>
      <c r="AC353">
        <v>158.42969500000001</v>
      </c>
      <c r="AD353">
        <v>86.609450870000003</v>
      </c>
      <c r="AE353">
        <v>77.381289269999996</v>
      </c>
      <c r="AF353">
        <v>59.204779000000002</v>
      </c>
      <c r="AG353" s="7">
        <f t="shared" si="86"/>
        <v>5.3265990706192348</v>
      </c>
      <c r="AH353">
        <f>Sheet1!C653</f>
        <v>2.79</v>
      </c>
      <c r="AI353">
        <f t="shared" si="87"/>
        <v>3.8089368595449309</v>
      </c>
      <c r="AJ353">
        <f t="shared" si="88"/>
        <v>3.5037123169575439</v>
      </c>
      <c r="AK353">
        <f t="shared" si="89"/>
        <v>5.3606902540624377</v>
      </c>
      <c r="AL353">
        <f t="shared" si="90"/>
        <v>3.8550241772299776</v>
      </c>
      <c r="AM353">
        <f t="shared" si="91"/>
        <v>3.7376236896686668</v>
      </c>
      <c r="AN353">
        <f t="shared" si="92"/>
        <v>3.7446738244518403</v>
      </c>
      <c r="AO353" s="12">
        <v>225441</v>
      </c>
      <c r="AP353" s="12">
        <v>184015</v>
      </c>
      <c r="AQ353" s="12">
        <v>26413</v>
      </c>
      <c r="AR353" s="12">
        <f t="shared" si="93"/>
        <v>15013</v>
      </c>
      <c r="AS353" s="7">
        <f t="shared" si="94"/>
        <v>1.6486586255873816</v>
      </c>
      <c r="AT353">
        <f t="shared" si="95"/>
        <v>1.4816045409242156</v>
      </c>
      <c r="AU353">
        <f t="shared" si="96"/>
        <v>2.33214389523559</v>
      </c>
      <c r="AV353">
        <f t="shared" si="97"/>
        <v>1.6727129614679532</v>
      </c>
      <c r="AW353">
        <f t="shared" si="98"/>
        <v>1.0260415958332743</v>
      </c>
      <c r="AX353" s="23">
        <f t="shared" si="99"/>
        <v>-0.13198024788983154</v>
      </c>
      <c r="AY353">
        <f t="shared" si="99"/>
        <v>-0.16739139705303807</v>
      </c>
      <c r="AZ353">
        <f t="shared" si="100"/>
        <v>-7.1490810345119726E-2</v>
      </c>
      <c r="BA353">
        <f t="shared" si="101"/>
        <v>-0.20482390177230125</v>
      </c>
      <c r="BB353">
        <f t="shared" si="102"/>
        <v>0.18138783407979497</v>
      </c>
    </row>
    <row r="354" spans="1:54" x14ac:dyDescent="0.35">
      <c r="A354" s="5">
        <v>38473</v>
      </c>
      <c r="B354">
        <v>141969.03080000001</v>
      </c>
      <c r="C354">
        <v>7748.798785</v>
      </c>
      <c r="D354">
        <v>2845.6910659999999</v>
      </c>
      <c r="E354">
        <v>2212.1172929999998</v>
      </c>
      <c r="F354">
        <v>1174.172881</v>
      </c>
      <c r="G354">
        <v>889.40324090000001</v>
      </c>
      <c r="H354">
        <v>644.97425099999998</v>
      </c>
      <c r="I354" s="7">
        <v>5.0999999999999996</v>
      </c>
      <c r="J354">
        <v>117187.90489999999</v>
      </c>
      <c r="K354">
        <v>5462.3542809999999</v>
      </c>
      <c r="L354">
        <v>2170.2464399999999</v>
      </c>
      <c r="M354">
        <v>1550.210102</v>
      </c>
      <c r="N354">
        <v>832.17780879999998</v>
      </c>
      <c r="O354">
        <v>543.28441910000004</v>
      </c>
      <c r="P354">
        <v>403.0418871</v>
      </c>
      <c r="Q354" s="7">
        <v>4.4000000000000004</v>
      </c>
      <c r="R354">
        <v>15423.72366</v>
      </c>
      <c r="S354">
        <v>1698.258474</v>
      </c>
      <c r="T354">
        <v>466.65064510000002</v>
      </c>
      <c r="U354">
        <v>531.12082640000006</v>
      </c>
      <c r="V354">
        <v>261.5277347</v>
      </c>
      <c r="W354">
        <v>252.886337</v>
      </c>
      <c r="X354">
        <v>178.542225</v>
      </c>
      <c r="Y354" s="7">
        <v>10.1</v>
      </c>
      <c r="Z354">
        <v>9334.0071289999996</v>
      </c>
      <c r="AA354">
        <v>568.08843869999998</v>
      </c>
      <c r="AB354">
        <v>181.10367199999999</v>
      </c>
      <c r="AC354">
        <v>135.11393200000001</v>
      </c>
      <c r="AD354">
        <v>99.671047720000004</v>
      </c>
      <c r="AE354">
        <v>99.227631979999998</v>
      </c>
      <c r="AF354">
        <v>44.082678999999999</v>
      </c>
      <c r="AG354" s="7">
        <f t="shared" si="86"/>
        <v>5.7370526755272691</v>
      </c>
      <c r="AH354">
        <f>Sheet1!C654</f>
        <v>2.54</v>
      </c>
      <c r="AI354">
        <f t="shared" si="87"/>
        <v>3.5991665701937161</v>
      </c>
      <c r="AJ354">
        <f t="shared" si="88"/>
        <v>3.3430524973443063</v>
      </c>
      <c r="AK354">
        <f t="shared" si="89"/>
        <v>5.0649777886975968</v>
      </c>
      <c r="AL354">
        <f t="shared" si="90"/>
        <v>3.8173438142037015</v>
      </c>
      <c r="AM354">
        <f t="shared" si="91"/>
        <v>3.5703724747204366</v>
      </c>
      <c r="AN354">
        <f t="shared" si="92"/>
        <v>3.5765103390998743</v>
      </c>
      <c r="AO354" s="12">
        <v>225670</v>
      </c>
      <c r="AP354" s="12">
        <v>184167</v>
      </c>
      <c r="AQ354" s="12">
        <v>26450</v>
      </c>
      <c r="AR354" s="12">
        <f t="shared" si="93"/>
        <v>15053</v>
      </c>
      <c r="AS354" s="7">
        <f t="shared" si="94"/>
        <v>1.62924053973028</v>
      </c>
      <c r="AT354">
        <f t="shared" si="95"/>
        <v>1.4816045409242156</v>
      </c>
      <c r="AU354">
        <f t="shared" si="96"/>
        <v>2.3125354238472138</v>
      </c>
      <c r="AV354">
        <f t="shared" si="97"/>
        <v>1.7469456072975176</v>
      </c>
      <c r="AW354">
        <f t="shared" si="98"/>
        <v>0.93216408103044524</v>
      </c>
      <c r="AX354" s="23">
        <f t="shared" si="99"/>
        <v>-0.15139833374693312</v>
      </c>
      <c r="AY354">
        <f t="shared" si="99"/>
        <v>-0.16739139705303807</v>
      </c>
      <c r="AZ354">
        <f t="shared" si="100"/>
        <v>-9.1099281733495907E-2</v>
      </c>
      <c r="BA354">
        <f t="shared" si="101"/>
        <v>-0.13059125594273691</v>
      </c>
      <c r="BB354">
        <f t="shared" si="102"/>
        <v>0.27526534888262399</v>
      </c>
    </row>
    <row r="355" spans="1:54" x14ac:dyDescent="0.35">
      <c r="A355" s="5">
        <v>38504</v>
      </c>
      <c r="B355">
        <v>142113.73050000001</v>
      </c>
      <c r="C355">
        <v>7617.6422590000002</v>
      </c>
      <c r="D355">
        <v>2693.1732480000001</v>
      </c>
      <c r="E355">
        <v>2410.9418209999999</v>
      </c>
      <c r="F355">
        <v>1060.5853259999999</v>
      </c>
      <c r="G355">
        <v>819.30156109999996</v>
      </c>
      <c r="H355">
        <v>610.37638879999997</v>
      </c>
      <c r="I355" s="7">
        <v>5</v>
      </c>
      <c r="J355">
        <v>117136.54610000001</v>
      </c>
      <c r="K355">
        <v>5351.9763929999999</v>
      </c>
      <c r="L355">
        <v>2039.0704820000001</v>
      </c>
      <c r="M355">
        <v>1626.8607440000001</v>
      </c>
      <c r="N355">
        <v>730.54392529999996</v>
      </c>
      <c r="O355">
        <v>549.36223410000002</v>
      </c>
      <c r="P355">
        <v>354.71627430000001</v>
      </c>
      <c r="Q355" s="7">
        <v>4.3</v>
      </c>
      <c r="R355">
        <v>15567.9265</v>
      </c>
      <c r="S355">
        <v>1746.32626</v>
      </c>
      <c r="T355">
        <v>460.95026610000002</v>
      </c>
      <c r="U355">
        <v>626.82602680000002</v>
      </c>
      <c r="V355">
        <v>258.65239789999998</v>
      </c>
      <c r="W355">
        <v>200.94980810000001</v>
      </c>
      <c r="X355">
        <v>194.282174</v>
      </c>
      <c r="Y355" s="7">
        <v>10.199999999999999</v>
      </c>
      <c r="Z355">
        <v>9388.9580330000008</v>
      </c>
      <c r="AA355">
        <v>542.55924059999995</v>
      </c>
      <c r="AB355">
        <v>180.2315567</v>
      </c>
      <c r="AC355">
        <v>155.9312281</v>
      </c>
      <c r="AD355">
        <v>90.496258089999998</v>
      </c>
      <c r="AE355">
        <v>74.902882610000006</v>
      </c>
      <c r="AF355">
        <v>32.163928669999997</v>
      </c>
      <c r="AG355" s="7">
        <f t="shared" si="86"/>
        <v>5.4630045505960414</v>
      </c>
      <c r="AH355">
        <f>Sheet1!C655</f>
        <v>2.72</v>
      </c>
      <c r="AI355">
        <f t="shared" si="87"/>
        <v>3.687817782917155</v>
      </c>
      <c r="AJ355">
        <f t="shared" si="88"/>
        <v>3.4199415199678489</v>
      </c>
      <c r="AK355">
        <f t="shared" si="89"/>
        <v>5.2672573508420868</v>
      </c>
      <c r="AL355">
        <f t="shared" si="90"/>
        <v>3.8547856461314725</v>
      </c>
      <c r="AM355">
        <f t="shared" si="91"/>
        <v>3.6624661154413429</v>
      </c>
      <c r="AN355">
        <f t="shared" si="92"/>
        <v>3.6655943381689844</v>
      </c>
      <c r="AO355" s="12">
        <v>225911</v>
      </c>
      <c r="AP355" s="12">
        <v>184328</v>
      </c>
      <c r="AQ355" s="12">
        <v>26488</v>
      </c>
      <c r="AR355" s="12">
        <f t="shared" si="93"/>
        <v>15095</v>
      </c>
      <c r="AS355" s="7">
        <f t="shared" si="94"/>
        <v>1.6094379124341003</v>
      </c>
      <c r="AT355">
        <f t="shared" si="95"/>
        <v>1.4586150226995167</v>
      </c>
      <c r="AU355">
        <f t="shared" si="96"/>
        <v>2.3223877202902252</v>
      </c>
      <c r="AV355">
        <f t="shared" si="97"/>
        <v>1.6979989223980481</v>
      </c>
      <c r="AW355">
        <f t="shared" si="98"/>
        <v>1.000631880307906</v>
      </c>
      <c r="AX355" s="23">
        <f t="shared" si="99"/>
        <v>-0.17120096104311289</v>
      </c>
      <c r="AY355">
        <f t="shared" si="99"/>
        <v>-0.19038091527773693</v>
      </c>
      <c r="AZ355">
        <f t="shared" si="100"/>
        <v>-8.1246985290484464E-2</v>
      </c>
      <c r="BA355">
        <f t="shared" si="101"/>
        <v>-0.17953794084220642</v>
      </c>
      <c r="BB355">
        <f t="shared" si="102"/>
        <v>0.20679754960516328</v>
      </c>
    </row>
    <row r="356" spans="1:54" x14ac:dyDescent="0.35">
      <c r="A356" s="5">
        <v>38534</v>
      </c>
      <c r="B356">
        <v>142633.68969999999</v>
      </c>
      <c r="C356">
        <v>7558.7400250000001</v>
      </c>
      <c r="D356">
        <v>2617.650533</v>
      </c>
      <c r="E356">
        <v>2439.2977219999998</v>
      </c>
      <c r="F356">
        <v>1092.680359</v>
      </c>
      <c r="G356">
        <v>865.79525509999996</v>
      </c>
      <c r="H356">
        <v>536.87186989999998</v>
      </c>
      <c r="I356" s="7">
        <v>5</v>
      </c>
      <c r="J356">
        <v>117489.9794</v>
      </c>
      <c r="K356">
        <v>5308.7660969999997</v>
      </c>
      <c r="L356">
        <v>1988.508691</v>
      </c>
      <c r="M356">
        <v>1757.7706209999999</v>
      </c>
      <c r="N356">
        <v>665.42834010000001</v>
      </c>
      <c r="O356">
        <v>539.85448429999997</v>
      </c>
      <c r="P356">
        <v>359.23617339999998</v>
      </c>
      <c r="Q356" s="7">
        <v>4.2</v>
      </c>
      <c r="R356">
        <v>15687.530360000001</v>
      </c>
      <c r="S356">
        <v>1661.8454469999999</v>
      </c>
      <c r="T356">
        <v>447.95692389999999</v>
      </c>
      <c r="U356">
        <v>486.22176469999999</v>
      </c>
      <c r="V356">
        <v>296.36048920000002</v>
      </c>
      <c r="W356">
        <v>213.7344334</v>
      </c>
      <c r="X356">
        <v>169.99780720000001</v>
      </c>
      <c r="Y356" s="7">
        <v>9.1999999999999993</v>
      </c>
      <c r="Z356">
        <v>9437.1294440000001</v>
      </c>
      <c r="AA356">
        <v>658.94359959999997</v>
      </c>
      <c r="AB356">
        <v>194.54298270000001</v>
      </c>
      <c r="AC356">
        <v>200.20439519999999</v>
      </c>
      <c r="AD356">
        <v>96.815586659999994</v>
      </c>
      <c r="AE356">
        <v>116.8123793</v>
      </c>
      <c r="AF356">
        <v>37.555105500000003</v>
      </c>
      <c r="AG356" s="7">
        <f t="shared" si="86"/>
        <v>6.5267316981002912</v>
      </c>
      <c r="AH356">
        <f>Sheet1!C656</f>
        <v>2.85</v>
      </c>
      <c r="AI356">
        <f t="shared" si="87"/>
        <v>3.7749172176353749</v>
      </c>
      <c r="AJ356">
        <f t="shared" si="88"/>
        <v>3.459768778401239</v>
      </c>
      <c r="AK356">
        <f t="shared" si="89"/>
        <v>5.1205468457968433</v>
      </c>
      <c r="AL356">
        <f t="shared" si="90"/>
        <v>4.3129091503978874</v>
      </c>
      <c r="AM356">
        <f t="shared" si="91"/>
        <v>3.710153728091079</v>
      </c>
      <c r="AN356">
        <f t="shared" si="92"/>
        <v>3.7116680891627549</v>
      </c>
      <c r="AO356" s="12">
        <v>226153</v>
      </c>
      <c r="AP356" s="12">
        <v>184490</v>
      </c>
      <c r="AQ356" s="12">
        <v>26526</v>
      </c>
      <c r="AR356" s="12">
        <f t="shared" si="93"/>
        <v>15137</v>
      </c>
      <c r="AS356" s="7">
        <f t="shared" si="94"/>
        <v>1.6094379124341003</v>
      </c>
      <c r="AT356">
        <f t="shared" si="95"/>
        <v>1.4350845252893227</v>
      </c>
      <c r="AU356">
        <f t="shared" si="96"/>
        <v>2.2192034840549946</v>
      </c>
      <c r="AV356">
        <f t="shared" si="97"/>
        <v>1.8759063123427799</v>
      </c>
      <c r="AW356">
        <f t="shared" si="98"/>
        <v>1.0473189942805592</v>
      </c>
      <c r="AX356" s="23">
        <f t="shared" si="99"/>
        <v>-0.17120096104311289</v>
      </c>
      <c r="AY356">
        <f t="shared" si="99"/>
        <v>-0.2139114126879309</v>
      </c>
      <c r="AZ356">
        <f t="shared" si="100"/>
        <v>-0.18443122152571512</v>
      </c>
      <c r="BA356">
        <f t="shared" si="101"/>
        <v>-1.6305508974745475E-3</v>
      </c>
      <c r="BB356">
        <f t="shared" si="102"/>
        <v>0.16011043563251004</v>
      </c>
    </row>
    <row r="357" spans="1:54" x14ac:dyDescent="0.35">
      <c r="A357" s="5">
        <v>38565</v>
      </c>
      <c r="B357">
        <v>143024.95629999999</v>
      </c>
      <c r="C357">
        <v>7448.0493379999998</v>
      </c>
      <c r="D357">
        <v>2618.2890179999999</v>
      </c>
      <c r="E357">
        <v>2256.0226039999998</v>
      </c>
      <c r="F357">
        <v>1147.5406949999999</v>
      </c>
      <c r="G357">
        <v>818.36602230000005</v>
      </c>
      <c r="H357">
        <v>617.78517569999997</v>
      </c>
      <c r="I357" s="7">
        <v>4.9000000000000004</v>
      </c>
      <c r="J357">
        <v>117733.98759999999</v>
      </c>
      <c r="K357">
        <v>5218.9163420000004</v>
      </c>
      <c r="L357">
        <v>1990.0255950000001</v>
      </c>
      <c r="M357">
        <v>1605.778935</v>
      </c>
      <c r="N357">
        <v>766.9472313</v>
      </c>
      <c r="O357">
        <v>503.39570500000002</v>
      </c>
      <c r="P357">
        <v>382.82552700000002</v>
      </c>
      <c r="Q357" s="7">
        <v>4.2</v>
      </c>
      <c r="R357">
        <v>15654.42029</v>
      </c>
      <c r="S357">
        <v>1655.415792</v>
      </c>
      <c r="T357">
        <v>453.7793322</v>
      </c>
      <c r="U357">
        <v>512.47329879999995</v>
      </c>
      <c r="V357">
        <v>291.73784160000002</v>
      </c>
      <c r="W357">
        <v>250.94637449999999</v>
      </c>
      <c r="X357">
        <v>185.76929759999999</v>
      </c>
      <c r="Y357" s="7">
        <v>9.6999999999999993</v>
      </c>
      <c r="Z357">
        <v>9559.0435859999998</v>
      </c>
      <c r="AA357">
        <v>529.65334289999998</v>
      </c>
      <c r="AB357">
        <v>158.9491956</v>
      </c>
      <c r="AC357">
        <v>159.63004549999999</v>
      </c>
      <c r="AD357">
        <v>105.7527214</v>
      </c>
      <c r="AE357">
        <v>59.666020209999999</v>
      </c>
      <c r="AF357">
        <v>50.230859850000002</v>
      </c>
      <c r="AG357" s="7">
        <f t="shared" si="86"/>
        <v>5.2499678266948369</v>
      </c>
      <c r="AH357">
        <f>Sheet1!C657</f>
        <v>2.77</v>
      </c>
      <c r="AI357">
        <f t="shared" si="87"/>
        <v>3.6841552627434151</v>
      </c>
      <c r="AJ357">
        <f t="shared" si="88"/>
        <v>3.4108649929306791</v>
      </c>
      <c r="AK357">
        <f t="shared" si="89"/>
        <v>5.183531614642666</v>
      </c>
      <c r="AL357">
        <f t="shared" si="90"/>
        <v>3.8134513081911376</v>
      </c>
      <c r="AM357">
        <f t="shared" si="91"/>
        <v>3.6390220996120011</v>
      </c>
      <c r="AN357">
        <f t="shared" si="92"/>
        <v>3.6458898260414978</v>
      </c>
      <c r="AO357" s="12">
        <v>226421</v>
      </c>
      <c r="AP357" s="12">
        <v>184669</v>
      </c>
      <c r="AQ357" s="12">
        <v>26572</v>
      </c>
      <c r="AR357" s="12">
        <f t="shared" si="93"/>
        <v>15180</v>
      </c>
      <c r="AS357" s="7">
        <f t="shared" si="94"/>
        <v>1.589235205116581</v>
      </c>
      <c r="AT357">
        <f t="shared" si="95"/>
        <v>1.4350845252893227</v>
      </c>
      <c r="AU357">
        <f t="shared" si="96"/>
        <v>2.2721258855093369</v>
      </c>
      <c r="AV357">
        <f t="shared" si="97"/>
        <v>1.658221948336152</v>
      </c>
      <c r="AW357">
        <f t="shared" si="98"/>
        <v>1.0188473201992472</v>
      </c>
      <c r="AX357" s="23">
        <f t="shared" si="99"/>
        <v>-0.19140366836063216</v>
      </c>
      <c r="AY357">
        <f t="shared" si="99"/>
        <v>-0.2139114126879309</v>
      </c>
      <c r="AZ357">
        <f t="shared" si="100"/>
        <v>-0.13150882007137277</v>
      </c>
      <c r="BA357">
        <f t="shared" si="101"/>
        <v>-0.21931491490410249</v>
      </c>
      <c r="BB357">
        <f t="shared" si="102"/>
        <v>0.18858210971382205</v>
      </c>
    </row>
    <row r="358" spans="1:54" x14ac:dyDescent="0.35">
      <c r="A358" s="5">
        <v>38596</v>
      </c>
      <c r="B358">
        <v>142871.8132</v>
      </c>
      <c r="C358">
        <v>7640.3443539999998</v>
      </c>
      <c r="D358">
        <v>2746.3500159999999</v>
      </c>
      <c r="E358">
        <v>2340.1025850000001</v>
      </c>
      <c r="F358">
        <v>1123.823558</v>
      </c>
      <c r="G358">
        <v>805.39721139999995</v>
      </c>
      <c r="H358">
        <v>638.76140499999997</v>
      </c>
      <c r="I358" s="7">
        <v>5</v>
      </c>
      <c r="J358">
        <v>117602.4115</v>
      </c>
      <c r="K358">
        <v>5504.7103450000004</v>
      </c>
      <c r="L358">
        <v>2133.7322949999998</v>
      </c>
      <c r="M358">
        <v>1693.9202230000001</v>
      </c>
      <c r="N358">
        <v>774.16726830000005</v>
      </c>
      <c r="O358">
        <v>503.43832029999999</v>
      </c>
      <c r="P358">
        <v>371.75052729999999</v>
      </c>
      <c r="Q358" s="7">
        <v>4.4000000000000004</v>
      </c>
      <c r="R358">
        <v>15617.71068</v>
      </c>
      <c r="S358">
        <v>1607.7636030000001</v>
      </c>
      <c r="T358">
        <v>432.81077219999997</v>
      </c>
      <c r="U358">
        <v>469.93505340000002</v>
      </c>
      <c r="V358">
        <v>250.87963740000001</v>
      </c>
      <c r="W358">
        <v>236.10299069999999</v>
      </c>
      <c r="X358">
        <v>235.83255220000001</v>
      </c>
      <c r="Y358" s="7">
        <v>9.4</v>
      </c>
      <c r="Z358">
        <v>9654.1542270000009</v>
      </c>
      <c r="AA358">
        <v>535.13302899999996</v>
      </c>
      <c r="AB358">
        <v>201.6954997</v>
      </c>
      <c r="AC358">
        <v>134.33326310000001</v>
      </c>
      <c r="AD358">
        <v>89.766908709999996</v>
      </c>
      <c r="AE358">
        <v>70.362291540000001</v>
      </c>
      <c r="AF358">
        <v>44.963031620000002</v>
      </c>
      <c r="AG358" s="7">
        <f t="shared" si="86"/>
        <v>5.2519181720476551</v>
      </c>
      <c r="AH358">
        <f>Sheet1!C658</f>
        <v>2.9</v>
      </c>
      <c r="AI358">
        <f t="shared" si="87"/>
        <v>3.8078865529319543</v>
      </c>
      <c r="AJ358">
        <f t="shared" si="88"/>
        <v>3.5721142198983502</v>
      </c>
      <c r="AK358">
        <f t="shared" si="89"/>
        <v>5.2211109928826449</v>
      </c>
      <c r="AL358">
        <f t="shared" si="90"/>
        <v>3.9026353530580074</v>
      </c>
      <c r="AM358">
        <f t="shared" si="91"/>
        <v>3.7834411224441791</v>
      </c>
      <c r="AN358">
        <f t="shared" si="92"/>
        <v>3.7879340724501214</v>
      </c>
      <c r="AO358" s="12">
        <v>226693</v>
      </c>
      <c r="AP358" s="12">
        <v>184851</v>
      </c>
      <c r="AQ358" s="12">
        <v>26618</v>
      </c>
      <c r="AR358" s="12">
        <f t="shared" si="93"/>
        <v>15224</v>
      </c>
      <c r="AS358" s="7">
        <f t="shared" si="94"/>
        <v>1.6094379124341003</v>
      </c>
      <c r="AT358">
        <f t="shared" si="95"/>
        <v>1.4816045409242156</v>
      </c>
      <c r="AU358">
        <f t="shared" si="96"/>
        <v>2.2407096892759584</v>
      </c>
      <c r="AV358">
        <f t="shared" si="97"/>
        <v>1.6585933759779059</v>
      </c>
      <c r="AW358">
        <f t="shared" si="98"/>
        <v>1.0647107369924282</v>
      </c>
      <c r="AX358" s="23">
        <f t="shared" si="99"/>
        <v>-0.17120096104311289</v>
      </c>
      <c r="AY358">
        <f t="shared" si="99"/>
        <v>-0.16739139705303807</v>
      </c>
      <c r="AZ358">
        <f t="shared" si="100"/>
        <v>-0.16292501630475131</v>
      </c>
      <c r="BA358">
        <f t="shared" si="101"/>
        <v>-0.21894348726234858</v>
      </c>
      <c r="BB358">
        <f t="shared" si="102"/>
        <v>0.14271869292064099</v>
      </c>
    </row>
    <row r="359" spans="1:54" x14ac:dyDescent="0.35">
      <c r="A359" s="5">
        <v>38626</v>
      </c>
      <c r="B359">
        <v>143063.495</v>
      </c>
      <c r="C359">
        <v>7490.6170869999996</v>
      </c>
      <c r="D359">
        <v>2746.052968</v>
      </c>
      <c r="E359">
        <v>2280.6002309999999</v>
      </c>
      <c r="F359">
        <v>1051.541782</v>
      </c>
      <c r="G359">
        <v>845.82398899999998</v>
      </c>
      <c r="H359">
        <v>576.52887780000003</v>
      </c>
      <c r="I359" s="7">
        <v>5</v>
      </c>
      <c r="J359">
        <v>117636.0491</v>
      </c>
      <c r="K359">
        <v>5484.0252410000003</v>
      </c>
      <c r="L359">
        <v>2119.4786119999999</v>
      </c>
      <c r="M359">
        <v>1637.676974</v>
      </c>
      <c r="N359">
        <v>780.32960449999996</v>
      </c>
      <c r="O359">
        <v>561.3962391</v>
      </c>
      <c r="P359">
        <v>360.30075840000001</v>
      </c>
      <c r="Q359" s="7">
        <v>4.4000000000000004</v>
      </c>
      <c r="R359">
        <v>15725.177030000001</v>
      </c>
      <c r="S359">
        <v>1580.0654179999999</v>
      </c>
      <c r="T359">
        <v>472.11769040000001</v>
      </c>
      <c r="U359">
        <v>481.60029759999998</v>
      </c>
      <c r="V359">
        <v>212.21095769999999</v>
      </c>
      <c r="W359">
        <v>235.5982893</v>
      </c>
      <c r="X359">
        <v>160.26581010000001</v>
      </c>
      <c r="Y359" s="7">
        <v>9.1</v>
      </c>
      <c r="Z359">
        <v>9694.1227199999994</v>
      </c>
      <c r="AA359">
        <v>498.32386709999997</v>
      </c>
      <c r="AB359">
        <v>152.42438799999999</v>
      </c>
      <c r="AC359">
        <v>159.1764508</v>
      </c>
      <c r="AD359">
        <v>58.486528960000001</v>
      </c>
      <c r="AE359">
        <v>54.153673380000001</v>
      </c>
      <c r="AF359">
        <v>52.886419789999998</v>
      </c>
      <c r="AG359" s="7">
        <f t="shared" si="86"/>
        <v>4.8891486733980063</v>
      </c>
      <c r="AH359">
        <f>Sheet1!C659</f>
        <v>2.79</v>
      </c>
      <c r="AI359">
        <f t="shared" si="87"/>
        <v>3.7349698793966195</v>
      </c>
      <c r="AJ359">
        <f t="shared" si="88"/>
        <v>3.5037123169575439</v>
      </c>
      <c r="AK359">
        <f t="shared" si="89"/>
        <v>5.0387498449516226</v>
      </c>
      <c r="AL359">
        <f t="shared" si="90"/>
        <v>3.6933351863566943</v>
      </c>
      <c r="AM359">
        <f t="shared" si="91"/>
        <v>3.69447385089541</v>
      </c>
      <c r="AN359">
        <f t="shared" si="92"/>
        <v>3.6968038778953893</v>
      </c>
      <c r="AO359" s="12">
        <v>226959</v>
      </c>
      <c r="AP359" s="12">
        <v>185028</v>
      </c>
      <c r="AQ359" s="12">
        <v>26663</v>
      </c>
      <c r="AR359" s="12">
        <f t="shared" si="93"/>
        <v>15268</v>
      </c>
      <c r="AS359" s="7">
        <f t="shared" si="94"/>
        <v>1.6094379124341003</v>
      </c>
      <c r="AT359">
        <f t="shared" si="95"/>
        <v>1.4816045409242156</v>
      </c>
      <c r="AU359">
        <f t="shared" si="96"/>
        <v>2.2082744135228043</v>
      </c>
      <c r="AV359">
        <f t="shared" si="97"/>
        <v>1.5870181929107834</v>
      </c>
      <c r="AW359">
        <f t="shared" si="98"/>
        <v>1.0260415958332743</v>
      </c>
      <c r="AX359" s="23">
        <f t="shared" si="99"/>
        <v>-0.17120096104311289</v>
      </c>
      <c r="AY359">
        <f t="shared" si="99"/>
        <v>-0.16739139705303807</v>
      </c>
      <c r="AZ359">
        <f t="shared" si="100"/>
        <v>-0.19536029205790539</v>
      </c>
      <c r="BA359">
        <f t="shared" si="101"/>
        <v>-0.2905186703294711</v>
      </c>
      <c r="BB359">
        <f t="shared" si="102"/>
        <v>0.18138783407979497</v>
      </c>
    </row>
    <row r="360" spans="1:54" x14ac:dyDescent="0.35">
      <c r="A360" s="5">
        <v>38657</v>
      </c>
      <c r="B360">
        <v>142761.5803</v>
      </c>
      <c r="C360">
        <v>7720.485302</v>
      </c>
      <c r="D360">
        <v>2907.7314550000001</v>
      </c>
      <c r="E360">
        <v>2309.4172699999999</v>
      </c>
      <c r="F360">
        <v>1111.861819</v>
      </c>
      <c r="G360">
        <v>825.40475030000005</v>
      </c>
      <c r="H360">
        <v>555.21327770000005</v>
      </c>
      <c r="I360" s="7">
        <v>5</v>
      </c>
      <c r="J360">
        <v>117669.17819999999</v>
      </c>
      <c r="K360">
        <v>5315.4102929999999</v>
      </c>
      <c r="L360">
        <v>2137.6832479999998</v>
      </c>
      <c r="M360">
        <v>1594.5264480000001</v>
      </c>
      <c r="N360">
        <v>749.51871189999997</v>
      </c>
      <c r="O360">
        <v>538.81973430000005</v>
      </c>
      <c r="P360">
        <v>321.60168929999998</v>
      </c>
      <c r="Q360" s="7">
        <v>4.3</v>
      </c>
      <c r="R360">
        <v>15422.763349999999</v>
      </c>
      <c r="S360">
        <v>1852.071081</v>
      </c>
      <c r="T360">
        <v>515.76739989999999</v>
      </c>
      <c r="U360">
        <v>594.8335022</v>
      </c>
      <c r="V360">
        <v>296.70531469999997</v>
      </c>
      <c r="W360">
        <v>226.50782910000001</v>
      </c>
      <c r="X360">
        <v>205.9207092</v>
      </c>
      <c r="Y360" s="7">
        <v>10.6</v>
      </c>
      <c r="Z360">
        <v>9654.3148999999994</v>
      </c>
      <c r="AA360">
        <v>522.17053169999997</v>
      </c>
      <c r="AB360">
        <v>186.29485070000001</v>
      </c>
      <c r="AC360">
        <v>160.37331510000001</v>
      </c>
      <c r="AD360">
        <v>79.436150650000002</v>
      </c>
      <c r="AE360">
        <v>74.092065469999994</v>
      </c>
      <c r="AF360">
        <v>31.195619449999999</v>
      </c>
      <c r="AG360" s="7">
        <f t="shared" si="86"/>
        <v>5.1311480294898875</v>
      </c>
      <c r="AH360">
        <f>Sheet1!C660</f>
        <v>2.83</v>
      </c>
      <c r="AI360">
        <f t="shared" si="87"/>
        <v>3.7616485747608057</v>
      </c>
      <c r="AJ360">
        <f t="shared" si="88"/>
        <v>3.4884093796456863</v>
      </c>
      <c r="AK360">
        <f t="shared" si="89"/>
        <v>5.4770429978228217</v>
      </c>
      <c r="AL360">
        <f t="shared" si="90"/>
        <v>3.8106625307755055</v>
      </c>
      <c r="AM360">
        <f t="shared" si="91"/>
        <v>3.7374204858853979</v>
      </c>
      <c r="AN360">
        <f t="shared" si="92"/>
        <v>3.743866154277824</v>
      </c>
      <c r="AO360" s="12">
        <v>227204</v>
      </c>
      <c r="AP360" s="12">
        <v>185187</v>
      </c>
      <c r="AQ360" s="12">
        <v>26705</v>
      </c>
      <c r="AR360" s="12">
        <f t="shared" si="93"/>
        <v>15312</v>
      </c>
      <c r="AS360" s="7">
        <f t="shared" si="94"/>
        <v>1.6094379124341003</v>
      </c>
      <c r="AT360">
        <f t="shared" si="95"/>
        <v>1.4586150226995167</v>
      </c>
      <c r="AU360">
        <f t="shared" si="96"/>
        <v>2.3608540011180215</v>
      </c>
      <c r="AV360">
        <f t="shared" si="97"/>
        <v>1.6353294215709369</v>
      </c>
      <c r="AW360">
        <f t="shared" si="98"/>
        <v>1.0402767116551463</v>
      </c>
      <c r="AX360" s="23">
        <f t="shared" si="99"/>
        <v>-0.17120096104311289</v>
      </c>
      <c r="AY360">
        <f t="shared" si="99"/>
        <v>-0.19038091527773693</v>
      </c>
      <c r="AZ360">
        <f t="shared" si="100"/>
        <v>-4.2780704462688224E-2</v>
      </c>
      <c r="BA360">
        <f t="shared" si="101"/>
        <v>-0.24220744166931762</v>
      </c>
      <c r="BB360">
        <f t="shared" si="102"/>
        <v>0.16715271825792288</v>
      </c>
    </row>
    <row r="361" spans="1:54" x14ac:dyDescent="0.35">
      <c r="A361" s="5">
        <v>38687</v>
      </c>
      <c r="B361">
        <v>142833.15849999999</v>
      </c>
      <c r="C361">
        <v>7404.1355970000004</v>
      </c>
      <c r="D361">
        <v>2592.415489</v>
      </c>
      <c r="E361">
        <v>2324.3649829999999</v>
      </c>
      <c r="F361">
        <v>1087.224864</v>
      </c>
      <c r="G361">
        <v>864.40374789999998</v>
      </c>
      <c r="H361">
        <v>521.21407859999999</v>
      </c>
      <c r="I361" s="7">
        <v>4.9000000000000004</v>
      </c>
      <c r="J361">
        <v>117755.5871</v>
      </c>
      <c r="K361">
        <v>5259.9801209999996</v>
      </c>
      <c r="L361">
        <v>1955.1640620000001</v>
      </c>
      <c r="M361">
        <v>1648.426033</v>
      </c>
      <c r="N361">
        <v>785.47703839999997</v>
      </c>
      <c r="O361">
        <v>520.16356270000006</v>
      </c>
      <c r="P361">
        <v>334.56789620000001</v>
      </c>
      <c r="Q361" s="7">
        <v>4.2</v>
      </c>
      <c r="R361">
        <v>15453.86499</v>
      </c>
      <c r="S361">
        <v>1627.114687</v>
      </c>
      <c r="T361">
        <v>473.33494250000001</v>
      </c>
      <c r="U361">
        <v>498.90846199999999</v>
      </c>
      <c r="V361">
        <v>246.58030930000001</v>
      </c>
      <c r="W361">
        <v>256.48324359999998</v>
      </c>
      <c r="X361">
        <v>158.62450480000001</v>
      </c>
      <c r="Y361" s="7">
        <v>9.1999999999999993</v>
      </c>
      <c r="Z361">
        <v>9635.9753089999995</v>
      </c>
      <c r="AA361">
        <v>494.49877739999999</v>
      </c>
      <c r="AB361">
        <v>176.23727489999999</v>
      </c>
      <c r="AC361">
        <v>158.9342651</v>
      </c>
      <c r="AD361">
        <v>57.64051576</v>
      </c>
      <c r="AE361">
        <v>87.478795689999998</v>
      </c>
      <c r="AF361">
        <v>28.873074970000001</v>
      </c>
      <c r="AG361" s="7">
        <f t="shared" si="86"/>
        <v>4.8812994651835373</v>
      </c>
      <c r="AH361">
        <f>Sheet1!C661</f>
        <v>2.85</v>
      </c>
      <c r="AI361">
        <f t="shared" si="87"/>
        <v>3.7369773882109589</v>
      </c>
      <c r="AJ361">
        <f t="shared" si="88"/>
        <v>3.459768778401239</v>
      </c>
      <c r="AK361">
        <f t="shared" si="89"/>
        <v>5.1205468457968433</v>
      </c>
      <c r="AL361">
        <f t="shared" si="90"/>
        <v>3.7298396045638587</v>
      </c>
      <c r="AM361">
        <f t="shared" si="91"/>
        <v>3.6665624345012704</v>
      </c>
      <c r="AN361">
        <f t="shared" si="92"/>
        <v>3.6733007827953421</v>
      </c>
      <c r="AO361" s="12">
        <v>227425</v>
      </c>
      <c r="AP361" s="12">
        <v>185327</v>
      </c>
      <c r="AQ361" s="12">
        <v>26744</v>
      </c>
      <c r="AR361" s="12">
        <f t="shared" si="93"/>
        <v>15354</v>
      </c>
      <c r="AS361" s="7">
        <f t="shared" si="94"/>
        <v>1.589235205116581</v>
      </c>
      <c r="AT361">
        <f t="shared" si="95"/>
        <v>1.4350845252893227</v>
      </c>
      <c r="AU361">
        <f t="shared" si="96"/>
        <v>2.2192034840549946</v>
      </c>
      <c r="AV361">
        <f t="shared" si="97"/>
        <v>1.5854114682668898</v>
      </c>
      <c r="AW361">
        <f t="shared" si="98"/>
        <v>1.0473189942805592</v>
      </c>
      <c r="AX361" s="23">
        <f t="shared" si="99"/>
        <v>-0.19140366836063216</v>
      </c>
      <c r="AY361">
        <f t="shared" si="99"/>
        <v>-0.2139114126879309</v>
      </c>
      <c r="AZ361">
        <f t="shared" si="100"/>
        <v>-0.18443122152571512</v>
      </c>
      <c r="BA361">
        <f t="shared" si="101"/>
        <v>-0.29212539497336465</v>
      </c>
      <c r="BB361">
        <f t="shared" si="102"/>
        <v>0.16011043563251004</v>
      </c>
    </row>
    <row r="362" spans="1:54" x14ac:dyDescent="0.35">
      <c r="A362" s="5">
        <v>38718</v>
      </c>
      <c r="B362">
        <v>143298.81229999999</v>
      </c>
      <c r="C362">
        <v>7140.8696129999998</v>
      </c>
      <c r="D362">
        <v>2604.6358300000002</v>
      </c>
      <c r="E362">
        <v>2198.0513000000001</v>
      </c>
      <c r="F362">
        <v>1121.126452</v>
      </c>
      <c r="G362">
        <v>688.9671462</v>
      </c>
      <c r="H362">
        <v>502.36097380000001</v>
      </c>
      <c r="I362" s="7">
        <v>4.7</v>
      </c>
      <c r="J362">
        <v>118183.1226</v>
      </c>
      <c r="K362">
        <v>5157.4651100000001</v>
      </c>
      <c r="L362">
        <v>1949.737333</v>
      </c>
      <c r="M362">
        <v>1613.984631</v>
      </c>
      <c r="N362">
        <v>727.15894160000005</v>
      </c>
      <c r="O362">
        <v>477.81608599999998</v>
      </c>
      <c r="P362">
        <v>318.11326919999999</v>
      </c>
      <c r="Q362" s="7">
        <v>4.0999999999999996</v>
      </c>
      <c r="R362">
        <v>15511.737080000001</v>
      </c>
      <c r="S362">
        <v>1522.710806</v>
      </c>
      <c r="T362">
        <v>493.56694709999999</v>
      </c>
      <c r="U362">
        <v>453.55791119999998</v>
      </c>
      <c r="V362">
        <v>319.61221260000002</v>
      </c>
      <c r="W362">
        <v>157.24978400000001</v>
      </c>
      <c r="X362">
        <v>141.24377079999999</v>
      </c>
      <c r="Y362" s="7">
        <v>8.9</v>
      </c>
      <c r="Z362">
        <v>9594.7573229999998</v>
      </c>
      <c r="AA362">
        <v>459.31169249999999</v>
      </c>
      <c r="AB362">
        <v>163.68122840000001</v>
      </c>
      <c r="AC362">
        <v>132.06571890000001</v>
      </c>
      <c r="AD362">
        <v>68.683515830000005</v>
      </c>
      <c r="AE362">
        <v>56.537843959999996</v>
      </c>
      <c r="AF362">
        <v>36.42423119</v>
      </c>
      <c r="AG362" s="7">
        <f t="shared" si="86"/>
        <v>4.5684159497204124</v>
      </c>
      <c r="AH362">
        <f>Sheet1!C662</f>
        <v>2.93</v>
      </c>
      <c r="AI362">
        <f t="shared" si="87"/>
        <v>3.7109298026235957</v>
      </c>
      <c r="AJ362">
        <f t="shared" si="88"/>
        <v>3.4659774955991853</v>
      </c>
      <c r="AK362">
        <f t="shared" si="89"/>
        <v>5.1065644028054713</v>
      </c>
      <c r="AL362">
        <f t="shared" si="90"/>
        <v>3.6586143186568338</v>
      </c>
      <c r="AM362">
        <f t="shared" si="91"/>
        <v>3.6643733910086493</v>
      </c>
      <c r="AN362">
        <f t="shared" si="92"/>
        <v>3.6720875971179199</v>
      </c>
      <c r="AO362" s="12">
        <v>227553</v>
      </c>
      <c r="AP362" s="12">
        <v>185436</v>
      </c>
      <c r="AQ362" s="12">
        <v>26788</v>
      </c>
      <c r="AR362" s="12">
        <f t="shared" si="93"/>
        <v>15329</v>
      </c>
      <c r="AS362" s="7">
        <f t="shared" si="94"/>
        <v>1.547562508716013</v>
      </c>
      <c r="AT362">
        <f t="shared" si="95"/>
        <v>1.410986973710262</v>
      </c>
      <c r="AU362">
        <f t="shared" si="96"/>
        <v>2.1860512767380942</v>
      </c>
      <c r="AV362">
        <f t="shared" si="97"/>
        <v>1.5191665255025564</v>
      </c>
      <c r="AW362">
        <f t="shared" si="98"/>
        <v>1.0750024230289761</v>
      </c>
      <c r="AX362" s="23">
        <f t="shared" si="99"/>
        <v>-0.23307636476120019</v>
      </c>
      <c r="AY362">
        <f t="shared" si="99"/>
        <v>-0.23800896426699159</v>
      </c>
      <c r="AZ362">
        <f t="shared" si="100"/>
        <v>-0.2175834288426155</v>
      </c>
      <c r="BA362">
        <f t="shared" si="101"/>
        <v>-0.35837033773769811</v>
      </c>
      <c r="BB362">
        <f t="shared" si="102"/>
        <v>0.13242700688409315</v>
      </c>
    </row>
    <row r="363" spans="1:54" x14ac:dyDescent="0.35">
      <c r="A363" s="5">
        <v>38749</v>
      </c>
      <c r="B363">
        <v>143553.91469999999</v>
      </c>
      <c r="C363">
        <v>7304.5006990000002</v>
      </c>
      <c r="D363">
        <v>2638.210736</v>
      </c>
      <c r="E363">
        <v>2143.663258</v>
      </c>
      <c r="F363">
        <v>1199.7670929999999</v>
      </c>
      <c r="G363">
        <v>855.38613769999995</v>
      </c>
      <c r="H363">
        <v>529.15580739999996</v>
      </c>
      <c r="I363" s="7">
        <v>4.8</v>
      </c>
      <c r="J363">
        <v>118176.80100000001</v>
      </c>
      <c r="K363">
        <v>5157.90427</v>
      </c>
      <c r="L363">
        <v>2009.137003</v>
      </c>
      <c r="M363">
        <v>1532.8561549999999</v>
      </c>
      <c r="N363">
        <v>808.16255850000005</v>
      </c>
      <c r="O363">
        <v>552.67554340000004</v>
      </c>
      <c r="P363">
        <v>307.73620690000001</v>
      </c>
      <c r="Q363" s="7">
        <v>4.0999999999999996</v>
      </c>
      <c r="R363">
        <v>15651.33589</v>
      </c>
      <c r="S363">
        <v>1683.862057</v>
      </c>
      <c r="T363">
        <v>465.60959869999999</v>
      </c>
      <c r="U363">
        <v>463.78463399999998</v>
      </c>
      <c r="V363">
        <v>309.91421800000001</v>
      </c>
      <c r="W363">
        <v>249.04514040000001</v>
      </c>
      <c r="X363">
        <v>177.52368709999999</v>
      </c>
      <c r="Y363" s="7">
        <v>9.5</v>
      </c>
      <c r="Z363">
        <v>9689.1643519999998</v>
      </c>
      <c r="AA363">
        <v>466.39933739999998</v>
      </c>
      <c r="AB363">
        <v>167.4809588</v>
      </c>
      <c r="AC363">
        <v>139.5252859</v>
      </c>
      <c r="AD363">
        <v>71.029018960000002</v>
      </c>
      <c r="AE363">
        <v>38.082116079999999</v>
      </c>
      <c r="AF363">
        <v>41.155498289999997</v>
      </c>
      <c r="AG363" s="7">
        <f t="shared" si="86"/>
        <v>4.5925499722561955</v>
      </c>
      <c r="AH363">
        <f>Sheet1!C663</f>
        <v>2.87</v>
      </c>
      <c r="AI363">
        <f t="shared" si="87"/>
        <v>3.7116034270918545</v>
      </c>
      <c r="AJ363">
        <f t="shared" si="88"/>
        <v>3.4303061087897095</v>
      </c>
      <c r="AK363">
        <f t="shared" si="89"/>
        <v>5.2215897962210702</v>
      </c>
      <c r="AL363">
        <f t="shared" si="90"/>
        <v>3.630512142986893</v>
      </c>
      <c r="AM363">
        <f t="shared" si="91"/>
        <v>3.6488715691884397</v>
      </c>
      <c r="AN363">
        <f t="shared" si="92"/>
        <v>3.6547918344191657</v>
      </c>
      <c r="AO363" s="12">
        <v>227763</v>
      </c>
      <c r="AP363" s="12">
        <v>185570</v>
      </c>
      <c r="AQ363" s="12">
        <v>26826</v>
      </c>
      <c r="AR363" s="12">
        <f t="shared" si="93"/>
        <v>15367</v>
      </c>
      <c r="AS363" s="7">
        <f t="shared" si="94"/>
        <v>1.5686159179138452</v>
      </c>
      <c r="AT363">
        <f t="shared" si="95"/>
        <v>1.410986973710262</v>
      </c>
      <c r="AU363">
        <f t="shared" si="96"/>
        <v>2.2512917986064953</v>
      </c>
      <c r="AV363">
        <f t="shared" si="97"/>
        <v>1.524435419323108</v>
      </c>
      <c r="AW363">
        <f t="shared" si="98"/>
        <v>1.0543120297715298</v>
      </c>
      <c r="AX363" s="23">
        <f t="shared" si="99"/>
        <v>-0.21202295556336792</v>
      </c>
      <c r="AY363">
        <f t="shared" si="99"/>
        <v>-0.23800896426699159</v>
      </c>
      <c r="AZ363">
        <f t="shared" si="100"/>
        <v>-0.15234290697421438</v>
      </c>
      <c r="BA363">
        <f t="shared" si="101"/>
        <v>-0.35310144391714648</v>
      </c>
      <c r="BB363">
        <f t="shared" si="102"/>
        <v>0.15311740014153941</v>
      </c>
    </row>
    <row r="364" spans="1:54" x14ac:dyDescent="0.35">
      <c r="A364" s="5">
        <v>38777</v>
      </c>
      <c r="B364">
        <v>143903.26860000001</v>
      </c>
      <c r="C364">
        <v>7161.5838370000001</v>
      </c>
      <c r="D364">
        <v>2634.8347650000001</v>
      </c>
      <c r="E364">
        <v>2089.7346109999999</v>
      </c>
      <c r="F364">
        <v>1096.8035649999999</v>
      </c>
      <c r="G364">
        <v>824.87538510000002</v>
      </c>
      <c r="H364">
        <v>484.47316749999999</v>
      </c>
      <c r="I364" s="7">
        <v>4.7</v>
      </c>
      <c r="J364">
        <v>118507.3778</v>
      </c>
      <c r="K364">
        <v>5015.2052329999997</v>
      </c>
      <c r="L364">
        <v>1981.437586</v>
      </c>
      <c r="M364">
        <v>1479.150594</v>
      </c>
      <c r="N364">
        <v>752.53941759999998</v>
      </c>
      <c r="O364">
        <v>518.15694759999997</v>
      </c>
      <c r="P364">
        <v>296.56538870000003</v>
      </c>
      <c r="Q364" s="7">
        <v>4</v>
      </c>
      <c r="R364">
        <v>15936.49303</v>
      </c>
      <c r="S364">
        <v>1625.3638780000001</v>
      </c>
      <c r="T364">
        <v>515.49704910000003</v>
      </c>
      <c r="U364">
        <v>472.7215357</v>
      </c>
      <c r="V364">
        <v>263.49225639999997</v>
      </c>
      <c r="W364">
        <v>222.77143380000001</v>
      </c>
      <c r="X364">
        <v>164.26307320000001</v>
      </c>
      <c r="Y364" s="7">
        <v>9.5</v>
      </c>
      <c r="Z364">
        <v>9669.3426560000007</v>
      </c>
      <c r="AA364">
        <v>482.16498100000001</v>
      </c>
      <c r="AB364">
        <v>182.71810959999999</v>
      </c>
      <c r="AC364">
        <v>127.01840060000001</v>
      </c>
      <c r="AD364">
        <v>74.817835450000004</v>
      </c>
      <c r="AE364">
        <v>70.359493029999996</v>
      </c>
      <c r="AF364">
        <v>32.054747669999998</v>
      </c>
      <c r="AG364" s="7">
        <f t="shared" si="86"/>
        <v>4.7496884033521809</v>
      </c>
      <c r="AH364">
        <f>Sheet1!C664</f>
        <v>3.14</v>
      </c>
      <c r="AI364">
        <f t="shared" si="87"/>
        <v>3.8416142440385657</v>
      </c>
      <c r="AJ364">
        <f t="shared" si="88"/>
        <v>3.54400902933387</v>
      </c>
      <c r="AK364">
        <f t="shared" si="89"/>
        <v>5.4616847217685498</v>
      </c>
      <c r="AL364">
        <f t="shared" si="90"/>
        <v>3.8618676293376302</v>
      </c>
      <c r="AM364">
        <f t="shared" si="91"/>
        <v>3.7923199516388095</v>
      </c>
      <c r="AN364">
        <f t="shared" si="92"/>
        <v>3.7914716329917955</v>
      </c>
      <c r="AO364" s="12">
        <v>227975</v>
      </c>
      <c r="AP364" s="12">
        <v>185704</v>
      </c>
      <c r="AQ364" s="12">
        <v>26865</v>
      </c>
      <c r="AR364" s="12">
        <f t="shared" si="93"/>
        <v>15406</v>
      </c>
      <c r="AS364" s="7">
        <f t="shared" si="94"/>
        <v>1.547562508716013</v>
      </c>
      <c r="AT364">
        <f t="shared" si="95"/>
        <v>1.3862943611198906</v>
      </c>
      <c r="AU364">
        <f t="shared" si="96"/>
        <v>2.2512917986064953</v>
      </c>
      <c r="AV364">
        <f t="shared" si="97"/>
        <v>1.5580790166005443</v>
      </c>
      <c r="AW364">
        <f t="shared" si="98"/>
        <v>1.144222799920162</v>
      </c>
      <c r="AX364" s="23">
        <f t="shared" si="99"/>
        <v>-0.23307636476120019</v>
      </c>
      <c r="AY364">
        <f t="shared" si="99"/>
        <v>-0.26270157685736306</v>
      </c>
      <c r="AZ364">
        <f t="shared" si="100"/>
        <v>-0.15234290697421438</v>
      </c>
      <c r="BA364">
        <f t="shared" si="101"/>
        <v>-0.31945784663971022</v>
      </c>
      <c r="BB364">
        <f t="shared" si="102"/>
        <v>6.3206629992907271E-2</v>
      </c>
    </row>
    <row r="365" spans="1:54" x14ac:dyDescent="0.35">
      <c r="A365" s="5">
        <v>38808</v>
      </c>
      <c r="B365">
        <v>144040.11600000001</v>
      </c>
      <c r="C365">
        <v>7241.434569</v>
      </c>
      <c r="D365">
        <v>2736.044202</v>
      </c>
      <c r="E365">
        <v>2150.1762010000002</v>
      </c>
      <c r="F365">
        <v>1052.6219180000001</v>
      </c>
      <c r="G365">
        <v>918.79806110000004</v>
      </c>
      <c r="H365">
        <v>450.5330596</v>
      </c>
      <c r="I365" s="7">
        <v>4.7</v>
      </c>
      <c r="J365">
        <v>118734.7072</v>
      </c>
      <c r="K365">
        <v>5108.9173890000002</v>
      </c>
      <c r="L365">
        <v>2081.4315099999999</v>
      </c>
      <c r="M365">
        <v>1520.3204820000001</v>
      </c>
      <c r="N365">
        <v>706.60273099999995</v>
      </c>
      <c r="O365">
        <v>570.27780819999998</v>
      </c>
      <c r="P365">
        <v>287.41501149999999</v>
      </c>
      <c r="Q365" s="7">
        <v>4.0999999999999996</v>
      </c>
      <c r="R365">
        <v>15760.43103</v>
      </c>
      <c r="S365">
        <v>1632.177942</v>
      </c>
      <c r="T365">
        <v>482.3538686</v>
      </c>
      <c r="U365">
        <v>499.92752080000002</v>
      </c>
      <c r="V365">
        <v>286.1688552</v>
      </c>
      <c r="W365">
        <v>257.9739409</v>
      </c>
      <c r="X365">
        <v>122.7772526</v>
      </c>
      <c r="Y365" s="7">
        <v>9.4</v>
      </c>
      <c r="Z365">
        <v>9555.2319800000005</v>
      </c>
      <c r="AA365">
        <v>500.48406460000001</v>
      </c>
      <c r="AB365">
        <v>209.2535111</v>
      </c>
      <c r="AC365">
        <v>139.43592179999999</v>
      </c>
      <c r="AD365">
        <v>68.182784010000006</v>
      </c>
      <c r="AE365">
        <v>79.770114359999994</v>
      </c>
      <c r="AF365">
        <v>38.646678139999999</v>
      </c>
      <c r="AG365" s="7">
        <f t="shared" si="86"/>
        <v>4.9771101568521718</v>
      </c>
      <c r="AH365">
        <f>Sheet1!C665</f>
        <v>3.17</v>
      </c>
      <c r="AI365">
        <f t="shared" si="87"/>
        <v>3.8599222790102914</v>
      </c>
      <c r="AJ365">
        <f t="shared" si="88"/>
        <v>3.6051352263125995</v>
      </c>
      <c r="AK365">
        <f t="shared" si="89"/>
        <v>5.4587544366824199</v>
      </c>
      <c r="AL365">
        <f t="shared" si="90"/>
        <v>3.9720824761353315</v>
      </c>
      <c r="AM365">
        <f t="shared" si="91"/>
        <v>3.8428818732394885</v>
      </c>
      <c r="AN365">
        <f t="shared" si="92"/>
        <v>3.8485154564122586</v>
      </c>
      <c r="AO365" s="12">
        <v>228199</v>
      </c>
      <c r="AP365" s="12">
        <v>185849</v>
      </c>
      <c r="AQ365" s="12">
        <v>26905</v>
      </c>
      <c r="AR365" s="12">
        <f t="shared" si="93"/>
        <v>15445</v>
      </c>
      <c r="AS365" s="7">
        <f t="shared" si="94"/>
        <v>1.547562508716013</v>
      </c>
      <c r="AT365">
        <f t="shared" si="95"/>
        <v>1.410986973710262</v>
      </c>
      <c r="AU365">
        <f t="shared" si="96"/>
        <v>2.2407096892759584</v>
      </c>
      <c r="AV365">
        <f t="shared" si="97"/>
        <v>1.6048494328145584</v>
      </c>
      <c r="AW365">
        <f t="shared" si="98"/>
        <v>1.1537315878891892</v>
      </c>
      <c r="AX365" s="23">
        <f t="shared" si="99"/>
        <v>-0.23307636476120019</v>
      </c>
      <c r="AY365">
        <f t="shared" si="99"/>
        <v>-0.23800896426699159</v>
      </c>
      <c r="AZ365">
        <f t="shared" si="100"/>
        <v>-0.16292501630475131</v>
      </c>
      <c r="BA365">
        <f t="shared" si="101"/>
        <v>-0.2726874304256961</v>
      </c>
      <c r="BB365">
        <f t="shared" si="102"/>
        <v>5.369784202388006E-2</v>
      </c>
    </row>
    <row r="366" spans="1:54" x14ac:dyDescent="0.35">
      <c r="A366" s="5">
        <v>38838</v>
      </c>
      <c r="B366">
        <v>144524.50649999999</v>
      </c>
      <c r="C366">
        <v>7080.5565749999996</v>
      </c>
      <c r="D366">
        <v>2617.9860939999999</v>
      </c>
      <c r="E366">
        <v>2220.0851290000001</v>
      </c>
      <c r="F366">
        <v>976.41924029999996</v>
      </c>
      <c r="G366">
        <v>866.37436130000003</v>
      </c>
      <c r="H366">
        <v>466.2640212</v>
      </c>
      <c r="I366" s="7">
        <v>4.5999999999999996</v>
      </c>
      <c r="J366">
        <v>118910.84789999999</v>
      </c>
      <c r="K366">
        <v>5046.9633190000004</v>
      </c>
      <c r="L366">
        <v>2028.155497</v>
      </c>
      <c r="M366">
        <v>1585.197175</v>
      </c>
      <c r="N366">
        <v>654.74249459999999</v>
      </c>
      <c r="O366">
        <v>532.7840496</v>
      </c>
      <c r="P366">
        <v>316.40998630000001</v>
      </c>
      <c r="Q366" s="7">
        <v>4.0999999999999996</v>
      </c>
      <c r="R366">
        <v>15836.478520000001</v>
      </c>
      <c r="S366">
        <v>1544.370717</v>
      </c>
      <c r="T366">
        <v>406.53915360000002</v>
      </c>
      <c r="U366">
        <v>467.71656869999998</v>
      </c>
      <c r="V366">
        <v>292.83365650000002</v>
      </c>
      <c r="W366">
        <v>276.82791229999998</v>
      </c>
      <c r="X366">
        <v>97.523372249999994</v>
      </c>
      <c r="Y366" s="7">
        <v>8.6999999999999993</v>
      </c>
      <c r="Z366">
        <v>9756.8469989999994</v>
      </c>
      <c r="AA366">
        <v>469.35608059999998</v>
      </c>
      <c r="AB366">
        <v>164.39947000000001</v>
      </c>
      <c r="AC366">
        <v>147.19358120000001</v>
      </c>
      <c r="AD366">
        <v>49.406768540000002</v>
      </c>
      <c r="AE366">
        <v>66.433688439999997</v>
      </c>
      <c r="AF366">
        <v>34.854626060000001</v>
      </c>
      <c r="AG366" s="7">
        <f t="shared" si="86"/>
        <v>4.589739485384432</v>
      </c>
      <c r="AH366">
        <f>Sheet1!C666</f>
        <v>2.95</v>
      </c>
      <c r="AI366">
        <f t="shared" si="87"/>
        <v>3.6837480912787726</v>
      </c>
      <c r="AJ366">
        <f t="shared" si="88"/>
        <v>3.4777866524558401</v>
      </c>
      <c r="AK366">
        <f t="shared" si="89"/>
        <v>5.0660635605961364</v>
      </c>
      <c r="AL366">
        <f t="shared" si="90"/>
        <v>3.6796374117410093</v>
      </c>
      <c r="AM366">
        <f t="shared" si="91"/>
        <v>3.6725688208260863</v>
      </c>
      <c r="AN366">
        <f t="shared" si="92"/>
        <v>3.678804916600499</v>
      </c>
      <c r="AO366" s="12">
        <v>228428</v>
      </c>
      <c r="AP366" s="12">
        <v>186002</v>
      </c>
      <c r="AQ366" s="12">
        <v>26943</v>
      </c>
      <c r="AR366" s="12">
        <f t="shared" si="93"/>
        <v>15483</v>
      </c>
      <c r="AS366" s="7">
        <f t="shared" si="94"/>
        <v>1.5260563034950492</v>
      </c>
      <c r="AT366">
        <f t="shared" si="95"/>
        <v>1.410986973710262</v>
      </c>
      <c r="AU366">
        <f t="shared" si="96"/>
        <v>2.1633230256605378</v>
      </c>
      <c r="AV366">
        <f t="shared" si="97"/>
        <v>1.5238232654648587</v>
      </c>
      <c r="AW366">
        <f t="shared" si="98"/>
        <v>1.0818051703517284</v>
      </c>
      <c r="AX366" s="23">
        <f t="shared" si="99"/>
        <v>-0.254582569982164</v>
      </c>
      <c r="AY366">
        <f t="shared" si="99"/>
        <v>-0.23800896426699159</v>
      </c>
      <c r="AZ366">
        <f t="shared" si="100"/>
        <v>-0.24031167992017188</v>
      </c>
      <c r="BA366">
        <f t="shared" si="101"/>
        <v>-0.35371359777539579</v>
      </c>
      <c r="BB366">
        <f t="shared" si="102"/>
        <v>0.12562425956134082</v>
      </c>
    </row>
    <row r="367" spans="1:54" x14ac:dyDescent="0.35">
      <c r="A367" s="5">
        <v>38869</v>
      </c>
      <c r="B367">
        <v>144805.63029999999</v>
      </c>
      <c r="C367">
        <v>7102.3089760000003</v>
      </c>
      <c r="D367">
        <v>2682.4002</v>
      </c>
      <c r="E367">
        <v>2141.6552459999998</v>
      </c>
      <c r="F367">
        <v>1010.386939</v>
      </c>
      <c r="G367">
        <v>721.08242470000005</v>
      </c>
      <c r="H367">
        <v>477.57711080000001</v>
      </c>
      <c r="I367" s="7">
        <v>4.5999999999999996</v>
      </c>
      <c r="J367">
        <v>119188.76669999999</v>
      </c>
      <c r="K367">
        <v>5094.9011909999999</v>
      </c>
      <c r="L367">
        <v>2057.0335719999998</v>
      </c>
      <c r="M367">
        <v>1575.911828</v>
      </c>
      <c r="N367">
        <v>647.99149839999995</v>
      </c>
      <c r="O367">
        <v>490.64378749999997</v>
      </c>
      <c r="P367">
        <v>262.59457400000002</v>
      </c>
      <c r="Q367" s="7">
        <v>4.0999999999999996</v>
      </c>
      <c r="R367">
        <v>15742.44059</v>
      </c>
      <c r="S367">
        <v>1568.2864219999999</v>
      </c>
      <c r="T367">
        <v>453.78810520000002</v>
      </c>
      <c r="U367">
        <v>443.88233339999999</v>
      </c>
      <c r="V367">
        <v>299.31656909999998</v>
      </c>
      <c r="W367">
        <v>182.8337918</v>
      </c>
      <c r="X367">
        <v>147.1492853</v>
      </c>
      <c r="Y367" s="7">
        <v>8.9</v>
      </c>
      <c r="Z367">
        <v>9856.533872</v>
      </c>
      <c r="AA367">
        <v>457.27993129999999</v>
      </c>
      <c r="AB367">
        <v>169.55382890000001</v>
      </c>
      <c r="AC367">
        <v>115.9262349</v>
      </c>
      <c r="AD367">
        <v>57.032543070000003</v>
      </c>
      <c r="AE367">
        <v>53.199352480000002</v>
      </c>
      <c r="AF367">
        <v>46.522329579999997</v>
      </c>
      <c r="AG367" s="7">
        <f t="shared" si="86"/>
        <v>4.4336647919093624</v>
      </c>
      <c r="AH367">
        <f>Sheet1!C667</f>
        <v>3.05</v>
      </c>
      <c r="AI367">
        <f t="shared" si="87"/>
        <v>3.745664160065608</v>
      </c>
      <c r="AJ367">
        <f t="shared" si="88"/>
        <v>3.5362409420173844</v>
      </c>
      <c r="AK367">
        <f t="shared" si="89"/>
        <v>5.2100863716449073</v>
      </c>
      <c r="AL367">
        <f t="shared" si="90"/>
        <v>3.6773193518273</v>
      </c>
      <c r="AM367">
        <f t="shared" si="91"/>
        <v>3.7365694479434515</v>
      </c>
      <c r="AN367">
        <f t="shared" si="92"/>
        <v>3.7433229836303967</v>
      </c>
      <c r="AO367" s="12">
        <v>228671</v>
      </c>
      <c r="AP367" s="12">
        <v>186166</v>
      </c>
      <c r="AQ367" s="12">
        <v>26982</v>
      </c>
      <c r="AR367" s="12">
        <f t="shared" si="93"/>
        <v>15523</v>
      </c>
      <c r="AS367" s="7">
        <f t="shared" si="94"/>
        <v>1.5260563034950492</v>
      </c>
      <c r="AT367">
        <f t="shared" si="95"/>
        <v>1.410986973710262</v>
      </c>
      <c r="AU367">
        <f t="shared" si="96"/>
        <v>2.1860512767380942</v>
      </c>
      <c r="AV367">
        <f t="shared" si="97"/>
        <v>1.4892265088571655</v>
      </c>
      <c r="AW367">
        <f t="shared" si="98"/>
        <v>1.1151415906193203</v>
      </c>
      <c r="AX367" s="23">
        <f t="shared" si="99"/>
        <v>-0.254582569982164</v>
      </c>
      <c r="AY367">
        <f t="shared" si="99"/>
        <v>-0.23800896426699159</v>
      </c>
      <c r="AZ367">
        <f t="shared" si="100"/>
        <v>-0.2175834288426155</v>
      </c>
      <c r="BA367">
        <f t="shared" si="101"/>
        <v>-0.38831035438308903</v>
      </c>
      <c r="BB367">
        <f t="shared" si="102"/>
        <v>9.2287839293748952E-2</v>
      </c>
    </row>
    <row r="368" spans="1:54" x14ac:dyDescent="0.35">
      <c r="A368" s="5">
        <v>38899</v>
      </c>
      <c r="B368">
        <v>144800.32999999999</v>
      </c>
      <c r="C368">
        <v>7295.3581029999996</v>
      </c>
      <c r="D368">
        <v>2773.4953409999998</v>
      </c>
      <c r="E368">
        <v>2162.8696319999999</v>
      </c>
      <c r="F368">
        <v>1004.227862</v>
      </c>
      <c r="G368">
        <v>796.47578209999995</v>
      </c>
      <c r="H368">
        <v>501.11118959999999</v>
      </c>
      <c r="I368" s="7">
        <v>4.7</v>
      </c>
      <c r="J368">
        <v>119270.5168</v>
      </c>
      <c r="K368">
        <v>5151.6011120000003</v>
      </c>
      <c r="L368">
        <v>2102.771385</v>
      </c>
      <c r="M368">
        <v>1549.4709479999999</v>
      </c>
      <c r="N368">
        <v>667.84089889999996</v>
      </c>
      <c r="O368">
        <v>517.97650290000001</v>
      </c>
      <c r="P368">
        <v>302.53135459999999</v>
      </c>
      <c r="Q368" s="7">
        <v>4.0999999999999996</v>
      </c>
      <c r="R368">
        <v>15659.773450000001</v>
      </c>
      <c r="S368">
        <v>1737.9520889999999</v>
      </c>
      <c r="T368">
        <v>506.8215586</v>
      </c>
      <c r="U368">
        <v>509.83212400000002</v>
      </c>
      <c r="V368">
        <v>249.53716120000001</v>
      </c>
      <c r="W368">
        <v>238.03575810000001</v>
      </c>
      <c r="X368">
        <v>180.78612419999999</v>
      </c>
      <c r="Y368" s="7">
        <v>9.5</v>
      </c>
      <c r="Z368">
        <v>9836.6183970000002</v>
      </c>
      <c r="AA368">
        <v>454.34975559999998</v>
      </c>
      <c r="AB368">
        <v>163.54422389999999</v>
      </c>
      <c r="AC368">
        <v>121.65491129999999</v>
      </c>
      <c r="AD368">
        <v>63.83372481</v>
      </c>
      <c r="AE368">
        <v>41.120664189999999</v>
      </c>
      <c r="AF368">
        <v>53.362543209999998</v>
      </c>
      <c r="AG368" s="7">
        <f t="shared" si="86"/>
        <v>4.4150341237350839</v>
      </c>
      <c r="AH368">
        <f>Sheet1!C668</f>
        <v>2.9</v>
      </c>
      <c r="AI368">
        <f t="shared" si="87"/>
        <v>3.6918829883949464</v>
      </c>
      <c r="AJ368">
        <f t="shared" si="88"/>
        <v>3.4481879299133333</v>
      </c>
      <c r="AK368">
        <f t="shared" si="89"/>
        <v>5.2488093888042844</v>
      </c>
      <c r="AL368">
        <f t="shared" si="90"/>
        <v>3.5782116984370478</v>
      </c>
      <c r="AM368">
        <f t="shared" si="91"/>
        <v>3.6632955209480511</v>
      </c>
      <c r="AN368">
        <f t="shared" si="92"/>
        <v>3.6695744117336764</v>
      </c>
      <c r="AO368" s="12">
        <v>228912</v>
      </c>
      <c r="AP368" s="12">
        <v>186329</v>
      </c>
      <c r="AQ368" s="12">
        <v>27021</v>
      </c>
      <c r="AR368" s="12">
        <f t="shared" si="93"/>
        <v>15562</v>
      </c>
      <c r="AS368" s="7">
        <f t="shared" si="94"/>
        <v>1.547562508716013</v>
      </c>
      <c r="AT368">
        <f t="shared" si="95"/>
        <v>1.410986973710262</v>
      </c>
      <c r="AU368">
        <f t="shared" si="96"/>
        <v>2.2512917986064953</v>
      </c>
      <c r="AV368">
        <f t="shared" si="97"/>
        <v>1.4850155630713735</v>
      </c>
      <c r="AW368">
        <f t="shared" si="98"/>
        <v>1.0647107369924282</v>
      </c>
      <c r="AX368" s="23">
        <f t="shared" si="99"/>
        <v>-0.23307636476120019</v>
      </c>
      <c r="AY368">
        <f t="shared" si="99"/>
        <v>-0.23800896426699159</v>
      </c>
      <c r="AZ368">
        <f t="shared" si="100"/>
        <v>-0.15234290697421438</v>
      </c>
      <c r="BA368">
        <f t="shared" si="101"/>
        <v>-0.39252130016888098</v>
      </c>
      <c r="BB368">
        <f t="shared" si="102"/>
        <v>0.14271869292064099</v>
      </c>
    </row>
    <row r="369" spans="1:54" x14ac:dyDescent="0.35">
      <c r="A369" s="5">
        <v>38930</v>
      </c>
      <c r="B369">
        <v>145035.22089999999</v>
      </c>
      <c r="C369">
        <v>7235.0659310000001</v>
      </c>
      <c r="D369">
        <v>2667.4620380000001</v>
      </c>
      <c r="E369">
        <v>2234.5123440000002</v>
      </c>
      <c r="F369">
        <v>1001.186055</v>
      </c>
      <c r="G369">
        <v>812.07873280000001</v>
      </c>
      <c r="H369">
        <v>512.67845890000001</v>
      </c>
      <c r="I369" s="7">
        <v>4.7</v>
      </c>
      <c r="J369">
        <v>119242.95080000001</v>
      </c>
      <c r="K369">
        <v>5166.7471830000004</v>
      </c>
      <c r="L369">
        <v>2008.232487</v>
      </c>
      <c r="M369">
        <v>1616.6647370000001</v>
      </c>
      <c r="N369">
        <v>680.31092430000001</v>
      </c>
      <c r="O369">
        <v>513.68812179999998</v>
      </c>
      <c r="P369">
        <v>343.79958749999997</v>
      </c>
      <c r="Q369" s="7">
        <v>4.0999999999999996</v>
      </c>
      <c r="R369">
        <v>15842.62616</v>
      </c>
      <c r="S369">
        <v>1548.933536</v>
      </c>
      <c r="T369">
        <v>460.34126129999999</v>
      </c>
      <c r="U369">
        <v>485.07903570000002</v>
      </c>
      <c r="V369">
        <v>290.9301097</v>
      </c>
      <c r="W369">
        <v>234.64222179999999</v>
      </c>
      <c r="X369">
        <v>125.26661060000001</v>
      </c>
      <c r="Y369" s="7">
        <v>8.8000000000000007</v>
      </c>
      <c r="Z369">
        <v>9848.2517659999994</v>
      </c>
      <c r="AA369">
        <v>470.00404579999997</v>
      </c>
      <c r="AB369">
        <v>166.7023155</v>
      </c>
      <c r="AC369">
        <v>151.6251887</v>
      </c>
      <c r="AD369">
        <v>48.761327919999999</v>
      </c>
      <c r="AE369">
        <v>58.952791019999999</v>
      </c>
      <c r="AF369">
        <v>46.919008269999999</v>
      </c>
      <c r="AG369" s="7">
        <f t="shared" si="86"/>
        <v>4.5550726244110118</v>
      </c>
      <c r="AH369">
        <f>Sheet1!C669</f>
        <v>3.1</v>
      </c>
      <c r="AI369">
        <f t="shared" si="87"/>
        <v>3.8170669367984629</v>
      </c>
      <c r="AJ369">
        <f t="shared" si="88"/>
        <v>3.5651086939951773</v>
      </c>
      <c r="AK369">
        <f t="shared" si="89"/>
        <v>5.2230259428802386</v>
      </c>
      <c r="AL369">
        <f t="shared" si="90"/>
        <v>3.7577553320664903</v>
      </c>
      <c r="AM369">
        <f t="shared" si="91"/>
        <v>3.7639920177361867</v>
      </c>
      <c r="AN369">
        <f t="shared" si="92"/>
        <v>3.7740270949353771</v>
      </c>
      <c r="AO369" s="12">
        <v>229167</v>
      </c>
      <c r="AP369" s="12">
        <v>186500</v>
      </c>
      <c r="AQ369" s="12">
        <v>27065</v>
      </c>
      <c r="AR369" s="12">
        <f t="shared" si="93"/>
        <v>15602</v>
      </c>
      <c r="AS369" s="7">
        <f t="shared" si="94"/>
        <v>1.547562508716013</v>
      </c>
      <c r="AT369">
        <f t="shared" si="95"/>
        <v>1.410986973710262</v>
      </c>
      <c r="AU369">
        <f t="shared" si="96"/>
        <v>2.174751721484161</v>
      </c>
      <c r="AV369">
        <f t="shared" si="97"/>
        <v>1.5162414744730766</v>
      </c>
      <c r="AW369">
        <f t="shared" si="98"/>
        <v>1.1314021114911006</v>
      </c>
      <c r="AX369" s="23">
        <f t="shared" si="99"/>
        <v>-0.23307636476120019</v>
      </c>
      <c r="AY369">
        <f t="shared" si="99"/>
        <v>-0.23800896426699159</v>
      </c>
      <c r="AZ369">
        <f t="shared" si="100"/>
        <v>-0.22888298409654873</v>
      </c>
      <c r="BA369">
        <f t="shared" si="101"/>
        <v>-0.36129538876717793</v>
      </c>
      <c r="BB369">
        <f t="shared" si="102"/>
        <v>7.6027318421968637E-2</v>
      </c>
    </row>
    <row r="370" spans="1:54" x14ac:dyDescent="0.35">
      <c r="A370" s="5">
        <v>38961</v>
      </c>
      <c r="B370">
        <v>145088.55720000001</v>
      </c>
      <c r="C370">
        <v>7055.0512200000003</v>
      </c>
      <c r="D370">
        <v>2663.9900299999999</v>
      </c>
      <c r="E370">
        <v>2127.4760409999999</v>
      </c>
      <c r="F370">
        <v>1020.767924</v>
      </c>
      <c r="G370">
        <v>759.26585090000003</v>
      </c>
      <c r="H370">
        <v>492.6838826</v>
      </c>
      <c r="I370" s="7">
        <v>4.5</v>
      </c>
      <c r="J370">
        <v>119246.66190000001</v>
      </c>
      <c r="K370">
        <v>5034.6585809999997</v>
      </c>
      <c r="L370">
        <v>2039.3580999999999</v>
      </c>
      <c r="M370">
        <v>1510.724136</v>
      </c>
      <c r="N370">
        <v>651.86576909999997</v>
      </c>
      <c r="O370">
        <v>484.10749340000001</v>
      </c>
      <c r="P370">
        <v>321.63223529999999</v>
      </c>
      <c r="Q370" s="7">
        <v>3.9</v>
      </c>
      <c r="R370">
        <v>15726.569519999999</v>
      </c>
      <c r="S370">
        <v>1581.828141</v>
      </c>
      <c r="T370">
        <v>475.45675660000001</v>
      </c>
      <c r="U370">
        <v>460.56804959999999</v>
      </c>
      <c r="V370">
        <v>300.28274590000001</v>
      </c>
      <c r="W370">
        <v>245.11621070000001</v>
      </c>
      <c r="X370">
        <v>130.92650810000001</v>
      </c>
      <c r="Y370" s="7">
        <v>9</v>
      </c>
      <c r="Z370">
        <v>10118.97098</v>
      </c>
      <c r="AA370">
        <v>448.82262320000001</v>
      </c>
      <c r="AB370">
        <v>178.66132250000001</v>
      </c>
      <c r="AC370">
        <v>125.39466</v>
      </c>
      <c r="AD370">
        <v>62.859433539999998</v>
      </c>
      <c r="AE370">
        <v>38.366211049999997</v>
      </c>
      <c r="AF370">
        <v>45.673023610000001</v>
      </c>
      <c r="AG370" s="7">
        <f t="shared" si="86"/>
        <v>4.2470797599992247</v>
      </c>
      <c r="AH370">
        <f>Sheet1!C670</f>
        <v>3.12</v>
      </c>
      <c r="AI370">
        <f t="shared" si="87"/>
        <v>3.746998799039039</v>
      </c>
      <c r="AJ370">
        <f t="shared" si="88"/>
        <v>3.4882660448996718</v>
      </c>
      <c r="AK370">
        <f t="shared" si="89"/>
        <v>5.2990565197967081</v>
      </c>
      <c r="AL370">
        <f t="shared" si="90"/>
        <v>3.640177035694498</v>
      </c>
      <c r="AM370">
        <f t="shared" si="91"/>
        <v>3.7051384094827848</v>
      </c>
      <c r="AN370">
        <f t="shared" si="92"/>
        <v>3.7125922183021491</v>
      </c>
      <c r="AO370" s="12">
        <v>229420</v>
      </c>
      <c r="AP370" s="12">
        <v>186669</v>
      </c>
      <c r="AQ370" s="12">
        <v>27109</v>
      </c>
      <c r="AR370" s="12">
        <f t="shared" si="93"/>
        <v>15642</v>
      </c>
      <c r="AS370" s="7">
        <f t="shared" si="94"/>
        <v>1.5040773967762742</v>
      </c>
      <c r="AT370">
        <f t="shared" si="95"/>
        <v>1.3609765531356006</v>
      </c>
      <c r="AU370">
        <f t="shared" si="96"/>
        <v>2.1972245773362196</v>
      </c>
      <c r="AV370">
        <f t="shared" si="97"/>
        <v>1.4462316314701205</v>
      </c>
      <c r="AW370">
        <f t="shared" si="98"/>
        <v>1.1378330018213911</v>
      </c>
      <c r="AX370" s="23">
        <f t="shared" si="99"/>
        <v>-0.276561476700939</v>
      </c>
      <c r="AY370">
        <f t="shared" si="99"/>
        <v>-0.28801938484165301</v>
      </c>
      <c r="AZ370">
        <f t="shared" si="100"/>
        <v>-0.20641012824449012</v>
      </c>
      <c r="BA370">
        <f t="shared" si="101"/>
        <v>-0.43130523177013402</v>
      </c>
      <c r="BB370">
        <f t="shared" si="102"/>
        <v>6.9596428091678098E-2</v>
      </c>
    </row>
    <row r="371" spans="1:54" x14ac:dyDescent="0.35">
      <c r="A371" s="5">
        <v>38991</v>
      </c>
      <c r="B371">
        <v>145697.37830000001</v>
      </c>
      <c r="C371">
        <v>6821.2918529999997</v>
      </c>
      <c r="D371">
        <v>2706.338135</v>
      </c>
      <c r="E371">
        <v>2090.8870200000001</v>
      </c>
      <c r="F371">
        <v>984.2673949</v>
      </c>
      <c r="G371">
        <v>648.89189529999999</v>
      </c>
      <c r="H371">
        <v>432.89973450000002</v>
      </c>
      <c r="I371" s="7">
        <v>4.4000000000000004</v>
      </c>
      <c r="J371">
        <v>119645.0977</v>
      </c>
      <c r="K371">
        <v>4948.5168739999999</v>
      </c>
      <c r="L371">
        <v>2067.2154220000002</v>
      </c>
      <c r="M371">
        <v>1534.289679</v>
      </c>
      <c r="N371">
        <v>620.47872770000004</v>
      </c>
      <c r="O371">
        <v>417.53043880000001</v>
      </c>
      <c r="P371">
        <v>303.76514539999999</v>
      </c>
      <c r="Q371" s="7">
        <v>3.9</v>
      </c>
      <c r="R371">
        <v>16023.939189999999</v>
      </c>
      <c r="S371">
        <v>1488.139267</v>
      </c>
      <c r="T371">
        <v>464.80592330000002</v>
      </c>
      <c r="U371">
        <v>444.34240999999997</v>
      </c>
      <c r="V371">
        <v>286.286699</v>
      </c>
      <c r="W371">
        <v>181.02185230000001</v>
      </c>
      <c r="X371">
        <v>101.2742635</v>
      </c>
      <c r="Y371" s="7">
        <v>8.4</v>
      </c>
      <c r="Z371">
        <v>10015.52829</v>
      </c>
      <c r="AA371">
        <v>445.6901512</v>
      </c>
      <c r="AB371">
        <v>170.57636780000001</v>
      </c>
      <c r="AC371">
        <v>109.23001189999999</v>
      </c>
      <c r="AD371">
        <v>64.937896240000001</v>
      </c>
      <c r="AE371">
        <v>53.159096589999997</v>
      </c>
      <c r="AF371">
        <v>29.458687380000001</v>
      </c>
      <c r="AG371" s="7">
        <f t="shared" si="86"/>
        <v>4.2604038306351928</v>
      </c>
      <c r="AH371">
        <f>Sheet1!C671</f>
        <v>3.02</v>
      </c>
      <c r="AI371">
        <f t="shared" si="87"/>
        <v>3.6452709089997688</v>
      </c>
      <c r="AJ371">
        <f t="shared" si="88"/>
        <v>3.4319090897050288</v>
      </c>
      <c r="AK371">
        <f t="shared" si="89"/>
        <v>5.0366655636442648</v>
      </c>
      <c r="AL371">
        <f t="shared" si="90"/>
        <v>3.5869791703490952</v>
      </c>
      <c r="AM371">
        <f t="shared" si="91"/>
        <v>3.6278877397627021</v>
      </c>
      <c r="AN371">
        <f t="shared" si="92"/>
        <v>3.6322171839317945</v>
      </c>
      <c r="AO371" s="12">
        <v>229675</v>
      </c>
      <c r="AP371" s="12">
        <v>186840</v>
      </c>
      <c r="AQ371" s="12">
        <v>27153</v>
      </c>
      <c r="AR371" s="12">
        <f t="shared" si="93"/>
        <v>15682</v>
      </c>
      <c r="AS371" s="7">
        <f t="shared" si="94"/>
        <v>1.4816045409242156</v>
      </c>
      <c r="AT371">
        <f t="shared" si="95"/>
        <v>1.3609765531356006</v>
      </c>
      <c r="AU371">
        <f t="shared" si="96"/>
        <v>2.1282317058492679</v>
      </c>
      <c r="AV371">
        <f t="shared" si="97"/>
        <v>1.4493639517121837</v>
      </c>
      <c r="AW371">
        <f t="shared" si="98"/>
        <v>1.1052568313867783</v>
      </c>
      <c r="AX371" s="23">
        <f t="shared" si="99"/>
        <v>-0.29903433255299761</v>
      </c>
      <c r="AY371">
        <f t="shared" si="99"/>
        <v>-0.28801938484165301</v>
      </c>
      <c r="AZ371">
        <f t="shared" si="100"/>
        <v>-0.27540299973144178</v>
      </c>
      <c r="BA371">
        <f t="shared" si="101"/>
        <v>-0.4281729115280708</v>
      </c>
      <c r="BB371">
        <f t="shared" si="102"/>
        <v>0.1021725985262909</v>
      </c>
    </row>
    <row r="372" spans="1:54" x14ac:dyDescent="0.35">
      <c r="A372" s="5">
        <v>39022</v>
      </c>
      <c r="B372">
        <v>145753.16269999999</v>
      </c>
      <c r="C372">
        <v>7060.1269480000001</v>
      </c>
      <c r="D372">
        <v>2551.275576</v>
      </c>
      <c r="E372">
        <v>2288.2572049999999</v>
      </c>
      <c r="F372">
        <v>1059.745009</v>
      </c>
      <c r="G372">
        <v>701.05935550000004</v>
      </c>
      <c r="H372">
        <v>438.99204800000001</v>
      </c>
      <c r="I372" s="7">
        <v>4.5</v>
      </c>
      <c r="J372">
        <v>119707.6447</v>
      </c>
      <c r="K372">
        <v>5040.8076970000002</v>
      </c>
      <c r="L372">
        <v>1904.9851200000001</v>
      </c>
      <c r="M372">
        <v>1683.430803</v>
      </c>
      <c r="N372">
        <v>683.44800789999999</v>
      </c>
      <c r="O372">
        <v>480.23178009999998</v>
      </c>
      <c r="P372">
        <v>295.99874879999999</v>
      </c>
      <c r="Q372" s="7">
        <v>4</v>
      </c>
      <c r="R372">
        <v>16061.02181</v>
      </c>
      <c r="S372">
        <v>1524.00927</v>
      </c>
      <c r="T372">
        <v>438.60319820000001</v>
      </c>
      <c r="U372">
        <v>457.62845520000002</v>
      </c>
      <c r="V372">
        <v>317.21091230000002</v>
      </c>
      <c r="W372">
        <v>184.0694297</v>
      </c>
      <c r="X372">
        <v>116.37629320000001</v>
      </c>
      <c r="Y372" s="7">
        <v>8.5</v>
      </c>
      <c r="Z372">
        <v>9962.4259110000003</v>
      </c>
      <c r="AA372">
        <v>479.03832929999999</v>
      </c>
      <c r="AB372">
        <v>155.61070380000001</v>
      </c>
      <c r="AC372">
        <v>181.57555540000001</v>
      </c>
      <c r="AD372">
        <v>61.775862750000002</v>
      </c>
      <c r="AE372">
        <v>56.27874181</v>
      </c>
      <c r="AF372">
        <v>29.996303340000001</v>
      </c>
      <c r="AG372" s="7">
        <f t="shared" si="86"/>
        <v>4.587846285496032</v>
      </c>
      <c r="AH372">
        <f>Sheet1!C672</f>
        <v>3.05</v>
      </c>
      <c r="AI372">
        <f t="shared" si="87"/>
        <v>3.7047267105685409</v>
      </c>
      <c r="AJ372">
        <f t="shared" si="88"/>
        <v>3.4928498393145961</v>
      </c>
      <c r="AK372">
        <f t="shared" si="89"/>
        <v>5.0916598472403862</v>
      </c>
      <c r="AL372">
        <f t="shared" si="90"/>
        <v>3.7407126554659205</v>
      </c>
      <c r="AM372">
        <f t="shared" si="91"/>
        <v>3.6928929891981235</v>
      </c>
      <c r="AN372">
        <f t="shared" si="92"/>
        <v>3.6989081480364137</v>
      </c>
      <c r="AO372" s="12">
        <v>229905</v>
      </c>
      <c r="AP372" s="12">
        <v>186988</v>
      </c>
      <c r="AQ372" s="12">
        <v>27193</v>
      </c>
      <c r="AR372" s="12">
        <f t="shared" si="93"/>
        <v>15724</v>
      </c>
      <c r="AS372" s="7">
        <f t="shared" si="94"/>
        <v>1.5040773967762742</v>
      </c>
      <c r="AT372">
        <f t="shared" si="95"/>
        <v>1.3862943611198906</v>
      </c>
      <c r="AU372">
        <f t="shared" si="96"/>
        <v>2.1400661634962708</v>
      </c>
      <c r="AV372">
        <f t="shared" si="97"/>
        <v>1.523410695108663</v>
      </c>
      <c r="AW372">
        <f t="shared" si="98"/>
        <v>1.1151415906193203</v>
      </c>
      <c r="AX372" s="23">
        <f t="shared" si="99"/>
        <v>-0.276561476700939</v>
      </c>
      <c r="AY372">
        <f t="shared" si="99"/>
        <v>-0.26270157685736306</v>
      </c>
      <c r="AZ372">
        <f t="shared" si="100"/>
        <v>-0.26356854208443892</v>
      </c>
      <c r="BA372">
        <f t="shared" si="101"/>
        <v>-0.35412616813159148</v>
      </c>
      <c r="BB372">
        <f t="shared" si="102"/>
        <v>9.2287839293748952E-2</v>
      </c>
    </row>
    <row r="373" spans="1:54" x14ac:dyDescent="0.35">
      <c r="A373" s="15">
        <v>39052</v>
      </c>
      <c r="B373">
        <v>146123.1165</v>
      </c>
      <c r="C373">
        <v>6911.8880669999999</v>
      </c>
      <c r="D373">
        <v>2664.157807</v>
      </c>
      <c r="E373">
        <v>2103.600895</v>
      </c>
      <c r="F373">
        <v>1013.3604329999999</v>
      </c>
      <c r="G373">
        <v>679.84815749999996</v>
      </c>
      <c r="H373">
        <v>440.32275279999999</v>
      </c>
      <c r="I373" s="7">
        <v>4.4000000000000004</v>
      </c>
      <c r="J373">
        <v>119992.00840000001</v>
      </c>
      <c r="K373">
        <v>5007.0280839999996</v>
      </c>
      <c r="L373">
        <v>2071.219591</v>
      </c>
      <c r="M373">
        <v>1519.07014</v>
      </c>
      <c r="N373">
        <v>630.84049870000001</v>
      </c>
      <c r="O373">
        <v>460.04900629999997</v>
      </c>
      <c r="P373">
        <v>292.76466140000002</v>
      </c>
      <c r="Q373" s="7">
        <v>3.9</v>
      </c>
      <c r="R373">
        <v>16128.897569999999</v>
      </c>
      <c r="S373">
        <v>1485.504639</v>
      </c>
      <c r="T373">
        <v>426.52281599999998</v>
      </c>
      <c r="U373">
        <v>458.2183928</v>
      </c>
      <c r="V373">
        <v>319.57054460000001</v>
      </c>
      <c r="W373">
        <v>173.41020219999999</v>
      </c>
      <c r="X373">
        <v>112.25189690000001</v>
      </c>
      <c r="Y373" s="7">
        <v>8.3000000000000007</v>
      </c>
      <c r="Z373">
        <v>10047.156000000001</v>
      </c>
      <c r="AA373">
        <v>395.97848800000003</v>
      </c>
      <c r="AB373">
        <v>162.38672940000001</v>
      </c>
      <c r="AC373">
        <v>107.9735579</v>
      </c>
      <c r="AD373">
        <v>63.110809760000002</v>
      </c>
      <c r="AE373">
        <v>41.579467340000001</v>
      </c>
      <c r="AF373">
        <v>30.214693090000001</v>
      </c>
      <c r="AG373" s="7">
        <f t="shared" si="86"/>
        <v>3.7917589633171058</v>
      </c>
      <c r="AH373">
        <f>Sheet1!C673</f>
        <v>3.02</v>
      </c>
      <c r="AI373">
        <f t="shared" si="87"/>
        <v>3.6452709089997688</v>
      </c>
      <c r="AJ373">
        <f t="shared" si="88"/>
        <v>3.4319090897050288</v>
      </c>
      <c r="AK373">
        <f t="shared" si="89"/>
        <v>5.0065956497404507</v>
      </c>
      <c r="AL373">
        <f t="shared" si="90"/>
        <v>3.3839491824224637</v>
      </c>
      <c r="AM373">
        <f t="shared" si="91"/>
        <v>3.6103671637874788</v>
      </c>
      <c r="AN373">
        <f t="shared" si="92"/>
        <v>3.6149724584611644</v>
      </c>
      <c r="AO373" s="12">
        <v>230108</v>
      </c>
      <c r="AP373" s="12">
        <v>187115</v>
      </c>
      <c r="AQ373" s="12">
        <v>27231</v>
      </c>
      <c r="AR373" s="12">
        <f t="shared" si="93"/>
        <v>15762</v>
      </c>
      <c r="AS373" s="7">
        <f t="shared" si="94"/>
        <v>1.4816045409242156</v>
      </c>
      <c r="AT373">
        <f t="shared" si="95"/>
        <v>1.3609765531356006</v>
      </c>
      <c r="AU373">
        <f t="shared" si="96"/>
        <v>2.1162555148025524</v>
      </c>
      <c r="AV373">
        <f t="shared" si="97"/>
        <v>1.3328300178463857</v>
      </c>
      <c r="AW373">
        <f t="shared" si="98"/>
        <v>1.1052568313867783</v>
      </c>
      <c r="AX373" s="23">
        <f t="shared" si="99"/>
        <v>-0.29903433255299761</v>
      </c>
      <c r="AY373">
        <f t="shared" si="99"/>
        <v>-0.28801938484165301</v>
      </c>
      <c r="AZ373">
        <f t="shared" si="100"/>
        <v>-0.28737919077815732</v>
      </c>
      <c r="BA373">
        <f t="shared" si="101"/>
        <v>-0.54470684539386882</v>
      </c>
      <c r="BB373">
        <f t="shared" si="102"/>
        <v>0.1021725985262909</v>
      </c>
    </row>
    <row r="374" spans="1:54" x14ac:dyDescent="0.35">
      <c r="A374" s="15">
        <v>39083</v>
      </c>
      <c r="B374">
        <v>146198.11009999999</v>
      </c>
      <c r="C374">
        <v>7183.7267549999997</v>
      </c>
      <c r="D374">
        <v>2614.7821530000001</v>
      </c>
      <c r="E374">
        <v>2310.3969750000001</v>
      </c>
      <c r="F374">
        <v>1015.841375</v>
      </c>
      <c r="G374">
        <v>730.05501319999996</v>
      </c>
      <c r="H374">
        <v>433.36420720000001</v>
      </c>
      <c r="I374" s="7">
        <v>4.5999999999999996</v>
      </c>
      <c r="J374">
        <v>119840.6493</v>
      </c>
      <c r="K374">
        <v>5273.76199</v>
      </c>
      <c r="L374">
        <v>2049.6489569999999</v>
      </c>
      <c r="M374">
        <v>1667.220429</v>
      </c>
      <c r="N374">
        <v>702.38449890000004</v>
      </c>
      <c r="O374">
        <v>455.84638840000002</v>
      </c>
      <c r="P374">
        <v>291.38932799999998</v>
      </c>
      <c r="Q374" s="7">
        <v>4.2</v>
      </c>
      <c r="R374">
        <v>16287.05157</v>
      </c>
      <c r="S374">
        <v>1409.4210619999999</v>
      </c>
      <c r="T374">
        <v>374.97109440000003</v>
      </c>
      <c r="U374">
        <v>471.43050060000002</v>
      </c>
      <c r="V374">
        <v>274.90615389999999</v>
      </c>
      <c r="W374">
        <v>205.5837678</v>
      </c>
      <c r="X374">
        <v>112.166152</v>
      </c>
      <c r="Y374" s="7">
        <v>7.9</v>
      </c>
      <c r="Z374">
        <v>10065.3523</v>
      </c>
      <c r="AA374">
        <v>496.341385</v>
      </c>
      <c r="AB374">
        <v>185.08783919999999</v>
      </c>
      <c r="AC374">
        <v>175.76405099999999</v>
      </c>
      <c r="AD374">
        <v>47.813303210000001</v>
      </c>
      <c r="AE374">
        <v>66.21253926</v>
      </c>
      <c r="AF374">
        <v>22.988525289999998</v>
      </c>
      <c r="AG374" s="7">
        <f t="shared" si="86"/>
        <v>4.699448779743701</v>
      </c>
      <c r="AH374">
        <f>Sheet1!C674</f>
        <v>3.11</v>
      </c>
      <c r="AI374">
        <f t="shared" si="87"/>
        <v>3.7823273258669721</v>
      </c>
      <c r="AJ374">
        <f t="shared" si="88"/>
        <v>3.6141389015919132</v>
      </c>
      <c r="AK374">
        <f t="shared" si="89"/>
        <v>4.9567126202756597</v>
      </c>
      <c r="AL374">
        <f t="shared" si="90"/>
        <v>3.8229943375583111</v>
      </c>
      <c r="AM374">
        <f t="shared" si="91"/>
        <v>3.7832020875046721</v>
      </c>
      <c r="AN374">
        <f t="shared" si="92"/>
        <v>3.7873080702413455</v>
      </c>
      <c r="AO374" s="12">
        <v>230650</v>
      </c>
      <c r="AP374" s="12">
        <v>187471</v>
      </c>
      <c r="AQ374" s="12">
        <v>27276</v>
      </c>
      <c r="AR374" s="12">
        <f t="shared" si="93"/>
        <v>15903</v>
      </c>
      <c r="AS374" s="7">
        <f t="shared" si="94"/>
        <v>1.5260563034950492</v>
      </c>
      <c r="AT374">
        <f t="shared" si="95"/>
        <v>1.4350845252893227</v>
      </c>
      <c r="AU374">
        <f t="shared" si="96"/>
        <v>2.066862759472976</v>
      </c>
      <c r="AV374">
        <f t="shared" si="97"/>
        <v>1.5474452209324743</v>
      </c>
      <c r="AW374">
        <f t="shared" si="98"/>
        <v>1.1346227261911428</v>
      </c>
      <c r="AX374" s="23">
        <f t="shared" si="99"/>
        <v>-0.254582569982164</v>
      </c>
      <c r="AY374">
        <f t="shared" si="99"/>
        <v>-0.2139114126879309</v>
      </c>
      <c r="AZ374">
        <f t="shared" si="100"/>
        <v>-0.33677194610773364</v>
      </c>
      <c r="BA374">
        <f t="shared" si="101"/>
        <v>-0.33009164230778021</v>
      </c>
      <c r="BB374">
        <f t="shared" si="102"/>
        <v>7.2806703721926436E-2</v>
      </c>
    </row>
    <row r="375" spans="1:54" x14ac:dyDescent="0.35">
      <c r="A375" s="5">
        <v>39114</v>
      </c>
      <c r="B375">
        <v>146137.86429999999</v>
      </c>
      <c r="C375">
        <v>7009.4146520000004</v>
      </c>
      <c r="D375">
        <v>2636.258057</v>
      </c>
      <c r="E375">
        <v>2211.3547130000002</v>
      </c>
      <c r="F375">
        <v>954.69049819999998</v>
      </c>
      <c r="G375">
        <v>845.29375660000005</v>
      </c>
      <c r="H375">
        <v>423.180792</v>
      </c>
      <c r="I375" s="7">
        <v>4.5</v>
      </c>
      <c r="J375">
        <v>119920.48759999999</v>
      </c>
      <c r="K375">
        <v>5107.7857080000003</v>
      </c>
      <c r="L375">
        <v>2028.056658</v>
      </c>
      <c r="M375">
        <v>1619.8908839999999</v>
      </c>
      <c r="N375">
        <v>682.7178864</v>
      </c>
      <c r="O375">
        <v>556.09160770000005</v>
      </c>
      <c r="P375">
        <v>260.35365080000003</v>
      </c>
      <c r="Q375" s="7">
        <v>4.0999999999999996</v>
      </c>
      <c r="R375">
        <v>16132.3279</v>
      </c>
      <c r="S375">
        <v>1407.3601659999999</v>
      </c>
      <c r="T375">
        <v>414.66779530000002</v>
      </c>
      <c r="U375">
        <v>423.17305420000002</v>
      </c>
      <c r="V375">
        <v>208.4193429</v>
      </c>
      <c r="W375">
        <v>218.56285679999999</v>
      </c>
      <c r="X375">
        <v>124.0528698</v>
      </c>
      <c r="Y375" s="7">
        <v>8</v>
      </c>
      <c r="Z375">
        <v>10046.95867</v>
      </c>
      <c r="AA375">
        <v>489.27463729999999</v>
      </c>
      <c r="AB375">
        <v>189.3434172</v>
      </c>
      <c r="AC375">
        <v>157.31255490000001</v>
      </c>
      <c r="AD375">
        <v>54.511416699999998</v>
      </c>
      <c r="AE375">
        <v>54.280829199999999</v>
      </c>
      <c r="AF375">
        <v>32.450905089999999</v>
      </c>
      <c r="AG375" s="7">
        <f t="shared" si="86"/>
        <v>4.6437338945504125</v>
      </c>
      <c r="AH375">
        <f>Sheet1!C675</f>
        <v>3.07</v>
      </c>
      <c r="AI375">
        <f t="shared" si="87"/>
        <v>3.71685350800916</v>
      </c>
      <c r="AJ375">
        <f t="shared" si="88"/>
        <v>3.5478162297390767</v>
      </c>
      <c r="AK375">
        <f t="shared" si="89"/>
        <v>4.9558046773455464</v>
      </c>
      <c r="AL375">
        <f t="shared" si="90"/>
        <v>3.7757466885729722</v>
      </c>
      <c r="AM375">
        <f t="shared" si="91"/>
        <v>3.723753744092642</v>
      </c>
      <c r="AN375">
        <f t="shared" si="92"/>
        <v>3.7301369965189384</v>
      </c>
      <c r="AO375" s="12">
        <v>230834</v>
      </c>
      <c r="AP375" s="12">
        <v>187582</v>
      </c>
      <c r="AQ375" s="12">
        <v>27310</v>
      </c>
      <c r="AR375" s="12">
        <f t="shared" si="93"/>
        <v>15942</v>
      </c>
      <c r="AS375" s="7">
        <f t="shared" si="94"/>
        <v>1.5040773967762742</v>
      </c>
      <c r="AT375">
        <f t="shared" si="95"/>
        <v>1.410986973710262</v>
      </c>
      <c r="AU375">
        <f t="shared" si="96"/>
        <v>2.0794415416798357</v>
      </c>
      <c r="AV375">
        <f t="shared" si="97"/>
        <v>1.5355187612788144</v>
      </c>
      <c r="AW375">
        <f t="shared" si="98"/>
        <v>1.1216775615991057</v>
      </c>
      <c r="AX375" s="23">
        <f t="shared" si="99"/>
        <v>-0.276561476700939</v>
      </c>
      <c r="AY375">
        <f t="shared" si="99"/>
        <v>-0.23800896426699159</v>
      </c>
      <c r="AZ375">
        <f t="shared" si="100"/>
        <v>-0.32419316390087394</v>
      </c>
      <c r="BA375">
        <f t="shared" si="101"/>
        <v>-0.34201810196144011</v>
      </c>
      <c r="BB375">
        <f t="shared" si="102"/>
        <v>8.5751868313963531E-2</v>
      </c>
    </row>
    <row r="376" spans="1:54" x14ac:dyDescent="0.35">
      <c r="A376" s="5">
        <v>39142</v>
      </c>
      <c r="B376">
        <v>146549.92389999999</v>
      </c>
      <c r="C376">
        <v>6792.2451799999999</v>
      </c>
      <c r="D376">
        <v>2264.2162859999999</v>
      </c>
      <c r="E376">
        <v>2191.6067090000001</v>
      </c>
      <c r="F376">
        <v>1022.91619</v>
      </c>
      <c r="G376">
        <v>750.50541999999996</v>
      </c>
      <c r="H376">
        <v>512.29648759999998</v>
      </c>
      <c r="I376" s="7">
        <v>4.4000000000000004</v>
      </c>
      <c r="J376">
        <v>120569.5739</v>
      </c>
      <c r="K376">
        <v>4808.3500629999999</v>
      </c>
      <c r="L376">
        <v>1760.018413</v>
      </c>
      <c r="M376">
        <v>1537.5899489999999</v>
      </c>
      <c r="N376">
        <v>704.18786739999996</v>
      </c>
      <c r="O376">
        <v>485.49236250000001</v>
      </c>
      <c r="P376">
        <v>339.23231070000003</v>
      </c>
      <c r="Q376" s="7">
        <v>3.8</v>
      </c>
      <c r="R376">
        <v>16035.23587</v>
      </c>
      <c r="S376">
        <v>1451.1546960000001</v>
      </c>
      <c r="T376">
        <v>390.8309112</v>
      </c>
      <c r="U376">
        <v>473.24664569999999</v>
      </c>
      <c r="V376">
        <v>256.41312649999998</v>
      </c>
      <c r="W376">
        <v>196.50570010000001</v>
      </c>
      <c r="X376">
        <v>134.8200574</v>
      </c>
      <c r="Y376" s="7">
        <v>8.4</v>
      </c>
      <c r="Z376">
        <v>10118.144840000001</v>
      </c>
      <c r="AA376">
        <v>498.2429482</v>
      </c>
      <c r="AB376">
        <v>163.4714683</v>
      </c>
      <c r="AC376">
        <v>191.40445629999999</v>
      </c>
      <c r="AD376">
        <v>50.622711070000001</v>
      </c>
      <c r="AE376">
        <v>60.799626449999998</v>
      </c>
      <c r="AF376">
        <v>47.353828540000002</v>
      </c>
      <c r="AG376" s="7">
        <f t="shared" si="86"/>
        <v>4.6931494792776087</v>
      </c>
      <c r="AH376">
        <f>Sheet1!C676</f>
        <v>3.24</v>
      </c>
      <c r="AI376">
        <f t="shared" si="87"/>
        <v>3.7757118534125458</v>
      </c>
      <c r="AJ376">
        <f t="shared" si="88"/>
        <v>3.5088459641312268</v>
      </c>
      <c r="AK376">
        <f t="shared" si="89"/>
        <v>5.2168956286281984</v>
      </c>
      <c r="AL376">
        <f t="shared" si="90"/>
        <v>3.8994620542915213</v>
      </c>
      <c r="AM376">
        <f t="shared" si="91"/>
        <v>3.7338372201321737</v>
      </c>
      <c r="AN376">
        <f t="shared" si="92"/>
        <v>3.7380413800027279</v>
      </c>
      <c r="AO376" s="12">
        <v>231034</v>
      </c>
      <c r="AP376" s="12">
        <v>187704</v>
      </c>
      <c r="AQ376" s="12">
        <v>27346</v>
      </c>
      <c r="AR376" s="12">
        <f t="shared" si="93"/>
        <v>15984</v>
      </c>
      <c r="AS376" s="7">
        <f t="shared" si="94"/>
        <v>1.4816045409242156</v>
      </c>
      <c r="AT376">
        <f t="shared" si="95"/>
        <v>1.33500106673234</v>
      </c>
      <c r="AU376">
        <f t="shared" si="96"/>
        <v>2.1282317058492679</v>
      </c>
      <c r="AV376">
        <f t="shared" si="97"/>
        <v>1.5461038878451139</v>
      </c>
      <c r="AW376">
        <f t="shared" si="98"/>
        <v>1.1755733298042381</v>
      </c>
      <c r="AX376" s="23">
        <f t="shared" si="99"/>
        <v>-0.29903433255299761</v>
      </c>
      <c r="AY376">
        <f t="shared" si="99"/>
        <v>-0.31399487124491365</v>
      </c>
      <c r="AZ376">
        <f t="shared" si="100"/>
        <v>-0.27540299973144178</v>
      </c>
      <c r="BA376">
        <f t="shared" si="101"/>
        <v>-0.33143297539514061</v>
      </c>
      <c r="BB376">
        <f t="shared" si="102"/>
        <v>3.1856100108831109E-2</v>
      </c>
    </row>
    <row r="377" spans="1:54" x14ac:dyDescent="0.35">
      <c r="A377" s="5">
        <v>39173</v>
      </c>
      <c r="B377">
        <v>145787.9737</v>
      </c>
      <c r="C377">
        <v>6929.520536</v>
      </c>
      <c r="D377">
        <v>2505.9443959999999</v>
      </c>
      <c r="E377">
        <v>2181.882341</v>
      </c>
      <c r="F377">
        <v>1102.511446</v>
      </c>
      <c r="G377">
        <v>765.92912820000004</v>
      </c>
      <c r="H377">
        <v>474.34164989999999</v>
      </c>
      <c r="I377" s="7">
        <v>4.5</v>
      </c>
      <c r="J377">
        <v>119849.5426</v>
      </c>
      <c r="K377">
        <v>5022.8049469999996</v>
      </c>
      <c r="L377">
        <v>1928.697177</v>
      </c>
      <c r="M377">
        <v>1635.889905</v>
      </c>
      <c r="N377">
        <v>746.70125229999996</v>
      </c>
      <c r="O377">
        <v>493.77051879999999</v>
      </c>
      <c r="P377">
        <v>310.62178490000002</v>
      </c>
      <c r="Q377" s="7">
        <v>4</v>
      </c>
      <c r="R377">
        <v>15973.9578</v>
      </c>
      <c r="S377">
        <v>1441.162131</v>
      </c>
      <c r="T377">
        <v>388.5158978</v>
      </c>
      <c r="U377">
        <v>414.84693240000001</v>
      </c>
      <c r="V377">
        <v>308.19213130000003</v>
      </c>
      <c r="W377">
        <v>211.1317517</v>
      </c>
      <c r="X377">
        <v>134.57883459999999</v>
      </c>
      <c r="Y377" s="7">
        <v>8.3000000000000007</v>
      </c>
      <c r="Z377">
        <v>9996.899856</v>
      </c>
      <c r="AA377">
        <v>464.80311210000002</v>
      </c>
      <c r="AB377">
        <v>239.92869379999999</v>
      </c>
      <c r="AC377">
        <v>144.95905289999999</v>
      </c>
      <c r="AD377">
        <v>43.923820360000001</v>
      </c>
      <c r="AE377">
        <v>50.607757300000003</v>
      </c>
      <c r="AF377">
        <v>28.74897563</v>
      </c>
      <c r="AG377" s="7">
        <f t="shared" si="86"/>
        <v>4.4429010603463457</v>
      </c>
      <c r="AH377">
        <f>Sheet1!C677</f>
        <v>3.08</v>
      </c>
      <c r="AI377">
        <f t="shared" si="87"/>
        <v>3.722902093797257</v>
      </c>
      <c r="AJ377">
        <f t="shared" si="88"/>
        <v>3.5099857549568489</v>
      </c>
      <c r="AK377">
        <f t="shared" si="89"/>
        <v>5.0560854423160224</v>
      </c>
      <c r="AL377">
        <f t="shared" si="90"/>
        <v>3.6992073834629418</v>
      </c>
      <c r="AM377">
        <f t="shared" si="91"/>
        <v>3.6999854347223815</v>
      </c>
      <c r="AN377">
        <f t="shared" si="92"/>
        <v>3.7061873892497705</v>
      </c>
      <c r="AO377" s="12">
        <v>231253</v>
      </c>
      <c r="AP377" s="12">
        <v>187843</v>
      </c>
      <c r="AQ377" s="12">
        <v>27385</v>
      </c>
      <c r="AR377" s="12">
        <f t="shared" si="93"/>
        <v>16025</v>
      </c>
      <c r="AS377" s="7">
        <f t="shared" si="94"/>
        <v>1.5040773967762742</v>
      </c>
      <c r="AT377">
        <f t="shared" si="95"/>
        <v>1.3862943611198906</v>
      </c>
      <c r="AU377">
        <f t="shared" si="96"/>
        <v>2.1162555148025524</v>
      </c>
      <c r="AV377">
        <f t="shared" si="97"/>
        <v>1.4913075550464345</v>
      </c>
      <c r="AW377">
        <f t="shared" si="98"/>
        <v>1.1249295969854831</v>
      </c>
      <c r="AX377" s="23">
        <f t="shared" si="99"/>
        <v>-0.276561476700939</v>
      </c>
      <c r="AY377">
        <f t="shared" si="99"/>
        <v>-0.26270157685736306</v>
      </c>
      <c r="AZ377">
        <f t="shared" si="100"/>
        <v>-0.28737919077815732</v>
      </c>
      <c r="BA377">
        <f t="shared" si="101"/>
        <v>-0.38622930819381995</v>
      </c>
      <c r="BB377">
        <f t="shared" si="102"/>
        <v>8.2499832927586114E-2</v>
      </c>
    </row>
    <row r="378" spans="1:54" x14ac:dyDescent="0.35">
      <c r="A378" s="5">
        <v>39203</v>
      </c>
      <c r="B378">
        <v>146161.4639</v>
      </c>
      <c r="C378">
        <v>6869.2763750000004</v>
      </c>
      <c r="D378">
        <v>2505.5548140000001</v>
      </c>
      <c r="E378">
        <v>2215.8333010000001</v>
      </c>
      <c r="F378">
        <v>1101.423634</v>
      </c>
      <c r="G378">
        <v>683.41036199999996</v>
      </c>
      <c r="H378">
        <v>453.6509216</v>
      </c>
      <c r="I378" s="7">
        <v>4.4000000000000004</v>
      </c>
      <c r="J378">
        <v>119995.1155</v>
      </c>
      <c r="K378">
        <v>4910.0915000000005</v>
      </c>
      <c r="L378">
        <v>1910.425988</v>
      </c>
      <c r="M378">
        <v>1632.1277829999999</v>
      </c>
      <c r="N378">
        <v>722.9152196</v>
      </c>
      <c r="O378">
        <v>475.52565540000001</v>
      </c>
      <c r="P378">
        <v>241.31708839999999</v>
      </c>
      <c r="Q378" s="7">
        <v>3.9</v>
      </c>
      <c r="R378">
        <v>15953.569289999999</v>
      </c>
      <c r="S378">
        <v>1499.6429069999999</v>
      </c>
      <c r="T378">
        <v>422.61794509999999</v>
      </c>
      <c r="U378">
        <v>398.93203749999998</v>
      </c>
      <c r="V378">
        <v>336.83608629999998</v>
      </c>
      <c r="W378">
        <v>162.8969266</v>
      </c>
      <c r="X378">
        <v>166.04675660000001</v>
      </c>
      <c r="Y378" s="7">
        <v>8.3000000000000007</v>
      </c>
      <c r="Z378">
        <v>10212.84712</v>
      </c>
      <c r="AA378">
        <v>443.73458110000001</v>
      </c>
      <c r="AB378">
        <v>148.8922446</v>
      </c>
      <c r="AC378">
        <v>145.84303489999999</v>
      </c>
      <c r="AD378">
        <v>67.126836549999993</v>
      </c>
      <c r="AE378">
        <v>49.824363869999999</v>
      </c>
      <c r="AF378">
        <v>23.977326919999999</v>
      </c>
      <c r="AG378" s="7">
        <f t="shared" si="86"/>
        <v>4.1639485676180437</v>
      </c>
      <c r="AH378">
        <f>Sheet1!C678</f>
        <v>3.05</v>
      </c>
      <c r="AI378">
        <f t="shared" si="87"/>
        <v>3.6633318168028404</v>
      </c>
      <c r="AJ378">
        <f t="shared" si="88"/>
        <v>3.4489128721961069</v>
      </c>
      <c r="AK378">
        <f t="shared" si="89"/>
        <v>5.0314013952377126</v>
      </c>
      <c r="AL378">
        <f t="shared" si="90"/>
        <v>3.5637119876941559</v>
      </c>
      <c r="AM378">
        <f t="shared" si="91"/>
        <v>3.6370357967415723</v>
      </c>
      <c r="AN378">
        <f t="shared" si="92"/>
        <v>3.6443476746383179</v>
      </c>
      <c r="AO378" s="12">
        <v>231480</v>
      </c>
      <c r="AP378" s="12">
        <v>187993</v>
      </c>
      <c r="AQ378" s="12">
        <v>27422</v>
      </c>
      <c r="AR378" s="12">
        <f t="shared" si="93"/>
        <v>16065</v>
      </c>
      <c r="AS378" s="7">
        <f t="shared" si="94"/>
        <v>1.4816045409242156</v>
      </c>
      <c r="AT378">
        <f t="shared" si="95"/>
        <v>1.3609765531356006</v>
      </c>
      <c r="AU378">
        <f t="shared" si="96"/>
        <v>2.1162555148025524</v>
      </c>
      <c r="AV378">
        <f t="shared" si="97"/>
        <v>1.4264637989996973</v>
      </c>
      <c r="AW378">
        <f t="shared" si="98"/>
        <v>1.1151415906193203</v>
      </c>
      <c r="AX378" s="23">
        <f t="shared" si="99"/>
        <v>-0.29903433255299761</v>
      </c>
      <c r="AY378">
        <f t="shared" si="99"/>
        <v>-0.28801938484165301</v>
      </c>
      <c r="AZ378">
        <f t="shared" si="100"/>
        <v>-0.28737919077815732</v>
      </c>
      <c r="BA378">
        <f t="shared" si="101"/>
        <v>-0.45107306424055715</v>
      </c>
      <c r="BB378">
        <f t="shared" si="102"/>
        <v>9.2287839293748952E-2</v>
      </c>
    </row>
    <row r="379" spans="1:54" x14ac:dyDescent="0.35">
      <c r="A379" s="5">
        <v>39234</v>
      </c>
      <c r="B379">
        <v>146407.24669999999</v>
      </c>
      <c r="C379">
        <v>7071.5717240000004</v>
      </c>
      <c r="D379">
        <v>2542.4560590000001</v>
      </c>
      <c r="E379">
        <v>2181.2335539999999</v>
      </c>
      <c r="F379">
        <v>1139.5002139999999</v>
      </c>
      <c r="G379">
        <v>757.71007940000004</v>
      </c>
      <c r="H379">
        <v>427.7494188</v>
      </c>
      <c r="I379" s="7">
        <v>4.5999999999999996</v>
      </c>
      <c r="J379">
        <v>120150.4127</v>
      </c>
      <c r="K379">
        <v>5138.6485519999997</v>
      </c>
      <c r="L379">
        <v>1904.984121</v>
      </c>
      <c r="M379">
        <v>1622.6641030000001</v>
      </c>
      <c r="N379">
        <v>828.00408519999996</v>
      </c>
      <c r="O379">
        <v>501.91743939999998</v>
      </c>
      <c r="P379">
        <v>288.28101020000003</v>
      </c>
      <c r="Q379" s="7">
        <v>4.0999999999999996</v>
      </c>
      <c r="R379">
        <v>15962.53124</v>
      </c>
      <c r="S379">
        <v>1538.9396770000001</v>
      </c>
      <c r="T379">
        <v>452.77641840000001</v>
      </c>
      <c r="U379">
        <v>445.66027279999997</v>
      </c>
      <c r="V379">
        <v>271.6236748</v>
      </c>
      <c r="W379">
        <v>201.75713500000001</v>
      </c>
      <c r="X379">
        <v>100.9941846</v>
      </c>
      <c r="Y379" s="7">
        <v>8.5</v>
      </c>
      <c r="Z379">
        <v>10275.98393</v>
      </c>
      <c r="AA379">
        <v>415.34431560000002</v>
      </c>
      <c r="AB379">
        <v>172.5027068</v>
      </c>
      <c r="AC379">
        <v>100.4851307</v>
      </c>
      <c r="AD379">
        <v>32.475063239999997</v>
      </c>
      <c r="AE379">
        <v>57.106146000000003</v>
      </c>
      <c r="AF379">
        <v>24.85937362</v>
      </c>
      <c r="AG379" s="7">
        <f t="shared" si="86"/>
        <v>3.8848710474391654</v>
      </c>
      <c r="AH379">
        <f>Sheet1!C679</f>
        <v>3.17</v>
      </c>
      <c r="AI379">
        <f t="shared" si="87"/>
        <v>3.8186385008272254</v>
      </c>
      <c r="AJ379">
        <f t="shared" si="88"/>
        <v>3.6051352263125995</v>
      </c>
      <c r="AK379">
        <f t="shared" si="89"/>
        <v>5.1908573472982287</v>
      </c>
      <c r="AL379">
        <f t="shared" si="90"/>
        <v>3.5092793021334385</v>
      </c>
      <c r="AM379">
        <f t="shared" si="91"/>
        <v>3.779352160579001</v>
      </c>
      <c r="AN379">
        <f t="shared" si="92"/>
        <v>3.7863874141713509</v>
      </c>
      <c r="AO379" s="12">
        <v>231713</v>
      </c>
      <c r="AP379" s="12">
        <v>188148</v>
      </c>
      <c r="AQ379" s="12">
        <v>27459</v>
      </c>
      <c r="AR379" s="12">
        <f t="shared" si="93"/>
        <v>16106</v>
      </c>
      <c r="AS379" s="7">
        <f t="shared" si="94"/>
        <v>1.5260563034950492</v>
      </c>
      <c r="AT379">
        <f t="shared" si="95"/>
        <v>1.410986973710262</v>
      </c>
      <c r="AU379">
        <f t="shared" si="96"/>
        <v>2.1400661634962708</v>
      </c>
      <c r="AV379">
        <f t="shared" si="97"/>
        <v>1.3570897908463788</v>
      </c>
      <c r="AW379">
        <f t="shared" si="98"/>
        <v>1.1537315878891892</v>
      </c>
      <c r="AX379" s="23">
        <f t="shared" si="99"/>
        <v>-0.254582569982164</v>
      </c>
      <c r="AY379">
        <f t="shared" si="99"/>
        <v>-0.23800896426699159</v>
      </c>
      <c r="AZ379">
        <f t="shared" si="100"/>
        <v>-0.26356854208443892</v>
      </c>
      <c r="BA379">
        <f t="shared" si="101"/>
        <v>-0.52044707239387566</v>
      </c>
      <c r="BB379">
        <f t="shared" si="102"/>
        <v>5.369784202388006E-2</v>
      </c>
    </row>
    <row r="380" spans="1:54" x14ac:dyDescent="0.35">
      <c r="A380" s="5">
        <v>39264</v>
      </c>
      <c r="B380">
        <v>146296.6544</v>
      </c>
      <c r="C380">
        <v>7223.8586299999997</v>
      </c>
      <c r="D380">
        <v>2572.2558720000002</v>
      </c>
      <c r="E380">
        <v>2197.0572309999998</v>
      </c>
      <c r="F380">
        <v>1102.326</v>
      </c>
      <c r="G380">
        <v>793.88547619999997</v>
      </c>
      <c r="H380">
        <v>484.52807860000001</v>
      </c>
      <c r="I380" s="7">
        <v>4.7</v>
      </c>
      <c r="J380">
        <v>119788.89320000001</v>
      </c>
      <c r="K380">
        <v>5280.6104249999999</v>
      </c>
      <c r="L380">
        <v>2042.4357869999999</v>
      </c>
      <c r="M380">
        <v>1622.618598</v>
      </c>
      <c r="N380">
        <v>762.43686779999996</v>
      </c>
      <c r="O380">
        <v>509.06915930000002</v>
      </c>
      <c r="P380">
        <v>335.5174298</v>
      </c>
      <c r="Q380" s="7">
        <v>4.2</v>
      </c>
      <c r="R380">
        <v>16124.84598</v>
      </c>
      <c r="S380">
        <v>1498.148594</v>
      </c>
      <c r="T380">
        <v>353.46175460000001</v>
      </c>
      <c r="U380">
        <v>444.94454889999997</v>
      </c>
      <c r="V380">
        <v>272.52904919999997</v>
      </c>
      <c r="W380">
        <v>233.65972060000001</v>
      </c>
      <c r="X380">
        <v>157.4145398</v>
      </c>
      <c r="Y380" s="7">
        <v>8.1</v>
      </c>
      <c r="Z380">
        <v>10330.31093</v>
      </c>
      <c r="AA380">
        <v>485.06265230000002</v>
      </c>
      <c r="AB380">
        <v>171.81529499999999</v>
      </c>
      <c r="AC380">
        <v>166.1924636</v>
      </c>
      <c r="AD380">
        <v>50.243306840000002</v>
      </c>
      <c r="AE380">
        <v>48.184392469999999</v>
      </c>
      <c r="AF380">
        <v>31.276767670000002</v>
      </c>
      <c r="AG380" s="7">
        <f t="shared" si="86"/>
        <v>4.4849366377305158</v>
      </c>
      <c r="AH380">
        <f>Sheet1!C680</f>
        <v>3</v>
      </c>
      <c r="AI380">
        <f t="shared" si="87"/>
        <v>3.7549966711037177</v>
      </c>
      <c r="AJ380">
        <f t="shared" si="88"/>
        <v>3.5496478698597698</v>
      </c>
      <c r="AK380">
        <f t="shared" si="89"/>
        <v>4.9295030175464944</v>
      </c>
      <c r="AL380">
        <f t="shared" si="90"/>
        <v>3.6680798673408881</v>
      </c>
      <c r="AM380">
        <f t="shared" si="91"/>
        <v>3.7160959463518779</v>
      </c>
      <c r="AN380">
        <f t="shared" si="92"/>
        <v>3.7214707720507465</v>
      </c>
      <c r="AO380" s="12">
        <v>231958</v>
      </c>
      <c r="AP380" s="12">
        <v>188312</v>
      </c>
      <c r="AQ380" s="12">
        <v>27498</v>
      </c>
      <c r="AR380" s="12">
        <f t="shared" si="93"/>
        <v>16148</v>
      </c>
      <c r="AS380" s="7">
        <f t="shared" si="94"/>
        <v>1.547562508716013</v>
      </c>
      <c r="AT380">
        <f t="shared" si="95"/>
        <v>1.4350845252893227</v>
      </c>
      <c r="AU380">
        <f t="shared" si="96"/>
        <v>2.0918640616783932</v>
      </c>
      <c r="AV380">
        <f t="shared" si="97"/>
        <v>1.5007243678146465</v>
      </c>
      <c r="AW380">
        <f t="shared" si="98"/>
        <v>1.0986122886681098</v>
      </c>
      <c r="AX380" s="23">
        <f t="shared" si="99"/>
        <v>-0.23307636476120019</v>
      </c>
      <c r="AY380">
        <f t="shared" si="99"/>
        <v>-0.2139114126879309</v>
      </c>
      <c r="AZ380">
        <f t="shared" si="100"/>
        <v>-0.31177064390231646</v>
      </c>
      <c r="BA380">
        <f t="shared" si="101"/>
        <v>-0.37681249542560802</v>
      </c>
      <c r="BB380">
        <f t="shared" si="102"/>
        <v>0.10881714124495945</v>
      </c>
    </row>
    <row r="381" spans="1:54" x14ac:dyDescent="0.35">
      <c r="A381" s="5">
        <v>39295</v>
      </c>
      <c r="B381">
        <v>146146.47500000001</v>
      </c>
      <c r="C381">
        <v>7169.5492299999996</v>
      </c>
      <c r="D381">
        <v>2604.5626109999998</v>
      </c>
      <c r="E381">
        <v>2217.4810259999999</v>
      </c>
      <c r="F381">
        <v>1142.9527210000001</v>
      </c>
      <c r="G381">
        <v>797.2533244</v>
      </c>
      <c r="H381">
        <v>457.38461539999997</v>
      </c>
      <c r="I381" s="7">
        <v>4.5999999999999996</v>
      </c>
      <c r="J381">
        <v>119544.50930000001</v>
      </c>
      <c r="K381">
        <v>5258.0382909999998</v>
      </c>
      <c r="L381">
        <v>1972.9474540000001</v>
      </c>
      <c r="M381">
        <v>1666.7278260000001</v>
      </c>
      <c r="N381">
        <v>827.32280590000005</v>
      </c>
      <c r="O381">
        <v>518.29858820000004</v>
      </c>
      <c r="P381">
        <v>279.63203340000001</v>
      </c>
      <c r="Q381" s="7">
        <v>4.2</v>
      </c>
      <c r="R381">
        <v>16119.57402</v>
      </c>
      <c r="S381">
        <v>1364.0702160000001</v>
      </c>
      <c r="T381">
        <v>394.61583869999998</v>
      </c>
      <c r="U381">
        <v>408.81834040000001</v>
      </c>
      <c r="V381">
        <v>239.69117840000001</v>
      </c>
      <c r="W381">
        <v>211.9068322</v>
      </c>
      <c r="X381">
        <v>151.84528839999999</v>
      </c>
      <c r="Y381" s="7">
        <v>7.6</v>
      </c>
      <c r="Z381">
        <v>10386.328810000001</v>
      </c>
      <c r="AA381">
        <v>508.32039320000001</v>
      </c>
      <c r="AB381">
        <v>210.32856290000001</v>
      </c>
      <c r="AC381">
        <v>134.04119750000001</v>
      </c>
      <c r="AD381">
        <v>83.42260134</v>
      </c>
      <c r="AE381">
        <v>64.627272829999995</v>
      </c>
      <c r="AF381">
        <v>29.871217590000001</v>
      </c>
      <c r="AG381" s="7">
        <f t="shared" si="86"/>
        <v>4.6657802717566623</v>
      </c>
      <c r="AH381">
        <f>Sheet1!C681</f>
        <v>2.98</v>
      </c>
      <c r="AI381">
        <f t="shared" si="87"/>
        <v>3.7024316333998657</v>
      </c>
      <c r="AJ381">
        <f t="shared" si="88"/>
        <v>3.53779592401823</v>
      </c>
      <c r="AK381">
        <f t="shared" si="89"/>
        <v>4.7589914898011738</v>
      </c>
      <c r="AL381">
        <f t="shared" si="90"/>
        <v>3.7288101600691412</v>
      </c>
      <c r="AM381">
        <f t="shared" si="91"/>
        <v>3.6875110725250742</v>
      </c>
      <c r="AN381">
        <f t="shared" si="92"/>
        <v>3.6959523359587854</v>
      </c>
      <c r="AO381" s="12">
        <v>232211</v>
      </c>
      <c r="AP381" s="12">
        <v>188479</v>
      </c>
      <c r="AQ381" s="12">
        <v>27541</v>
      </c>
      <c r="AR381" s="12">
        <f t="shared" si="93"/>
        <v>16191</v>
      </c>
      <c r="AS381" s="7">
        <f t="shared" si="94"/>
        <v>1.5260563034950492</v>
      </c>
      <c r="AT381">
        <f t="shared" si="95"/>
        <v>1.4350845252893227</v>
      </c>
      <c r="AU381">
        <f t="shared" si="96"/>
        <v>2.0281482472922852</v>
      </c>
      <c r="AV381">
        <f t="shared" si="97"/>
        <v>1.5402550811394975</v>
      </c>
      <c r="AW381">
        <f t="shared" si="98"/>
        <v>1.091923300517313</v>
      </c>
      <c r="AX381" s="23">
        <f t="shared" si="99"/>
        <v>-0.254582569982164</v>
      </c>
      <c r="AY381">
        <f t="shared" si="99"/>
        <v>-0.2139114126879309</v>
      </c>
      <c r="AZ381">
        <f t="shared" si="100"/>
        <v>-0.37548645828842453</v>
      </c>
      <c r="BA381">
        <f t="shared" si="101"/>
        <v>-0.33728178210075699</v>
      </c>
      <c r="BB381">
        <f t="shared" si="102"/>
        <v>0.11550612939575622</v>
      </c>
    </row>
    <row r="382" spans="1:54" x14ac:dyDescent="0.35">
      <c r="A382" s="5">
        <v>39326</v>
      </c>
      <c r="B382">
        <v>146691.85579999999</v>
      </c>
      <c r="C382">
        <v>7366.9417839999996</v>
      </c>
      <c r="D382">
        <v>2660.5640279999998</v>
      </c>
      <c r="E382">
        <v>2304.6942690000001</v>
      </c>
      <c r="F382">
        <v>1119.4603460000001</v>
      </c>
      <c r="G382">
        <v>829.23192170000004</v>
      </c>
      <c r="H382">
        <v>455.11600140000002</v>
      </c>
      <c r="I382" s="7">
        <v>4.7</v>
      </c>
      <c r="J382">
        <v>120266.7536</v>
      </c>
      <c r="K382">
        <v>5397.916639</v>
      </c>
      <c r="L382">
        <v>1963.4011680000001</v>
      </c>
      <c r="M382">
        <v>1708.7393139999999</v>
      </c>
      <c r="N382">
        <v>826.62774000000002</v>
      </c>
      <c r="O382">
        <v>591.70935420000001</v>
      </c>
      <c r="P382">
        <v>297.759049</v>
      </c>
      <c r="Q382" s="7">
        <v>4.2</v>
      </c>
      <c r="R382">
        <v>16187.743109999999</v>
      </c>
      <c r="S382">
        <v>1463.4928179999999</v>
      </c>
      <c r="T382">
        <v>531.7623135</v>
      </c>
      <c r="U382">
        <v>404.19486599999999</v>
      </c>
      <c r="V382">
        <v>231.70472380000001</v>
      </c>
      <c r="W382">
        <v>194.82162220000001</v>
      </c>
      <c r="X382">
        <v>134.2960913</v>
      </c>
      <c r="Y382" s="7">
        <v>8</v>
      </c>
      <c r="Z382">
        <v>10248.46961</v>
      </c>
      <c r="AA382">
        <v>514.36663759999999</v>
      </c>
      <c r="AB382">
        <v>182.2186074</v>
      </c>
      <c r="AC382">
        <v>185.2822324</v>
      </c>
      <c r="AD382">
        <v>62.709371160000003</v>
      </c>
      <c r="AE382">
        <v>54.246244470000001</v>
      </c>
      <c r="AF382">
        <v>26.479072909999999</v>
      </c>
      <c r="AG382" s="7">
        <f t="shared" si="86"/>
        <v>4.7790993541753304</v>
      </c>
      <c r="AH382">
        <f>Sheet1!C682</f>
        <v>3.03</v>
      </c>
      <c r="AI382">
        <f t="shared" si="87"/>
        <v>3.7737249502315349</v>
      </c>
      <c r="AJ382">
        <f t="shared" si="88"/>
        <v>3.5673519590867397</v>
      </c>
      <c r="AK382">
        <f t="shared" si="89"/>
        <v>4.9234134500364686</v>
      </c>
      <c r="AL382">
        <f t="shared" si="90"/>
        <v>3.805347690179079</v>
      </c>
      <c r="AM382">
        <f t="shared" si="91"/>
        <v>3.7398109230549079</v>
      </c>
      <c r="AN382">
        <f t="shared" si="92"/>
        <v>3.7448827486350047</v>
      </c>
      <c r="AO382" s="12">
        <v>232461</v>
      </c>
      <c r="AP382" s="12">
        <v>188644</v>
      </c>
      <c r="AQ382" s="12">
        <v>27584</v>
      </c>
      <c r="AR382" s="12">
        <f t="shared" si="93"/>
        <v>16233</v>
      </c>
      <c r="AS382" s="7">
        <f t="shared" si="94"/>
        <v>1.547562508716013</v>
      </c>
      <c r="AT382">
        <f t="shared" si="95"/>
        <v>1.4350845252893227</v>
      </c>
      <c r="AU382">
        <f t="shared" si="96"/>
        <v>2.0794415416798357</v>
      </c>
      <c r="AV382">
        <f t="shared" si="97"/>
        <v>1.5642521091215644</v>
      </c>
      <c r="AW382">
        <f t="shared" si="98"/>
        <v>1.1085626195212777</v>
      </c>
      <c r="AX382" s="23">
        <f t="shared" si="99"/>
        <v>-0.23307636476120019</v>
      </c>
      <c r="AY382">
        <f t="shared" si="99"/>
        <v>-0.2139114126879309</v>
      </c>
      <c r="AZ382">
        <f t="shared" si="100"/>
        <v>-0.32419316390087394</v>
      </c>
      <c r="BA382">
        <f t="shared" si="101"/>
        <v>-0.31328475411869006</v>
      </c>
      <c r="BB382">
        <f t="shared" si="102"/>
        <v>9.8866810391791571E-2</v>
      </c>
    </row>
    <row r="383" spans="1:54" x14ac:dyDescent="0.35">
      <c r="A383" s="5">
        <v>39356</v>
      </c>
      <c r="B383">
        <v>146467.611</v>
      </c>
      <c r="C383">
        <v>7341.8778480000001</v>
      </c>
      <c r="D383">
        <v>2580.4514680000002</v>
      </c>
      <c r="E383">
        <v>2522.2624959999998</v>
      </c>
      <c r="F383">
        <v>987.4993187</v>
      </c>
      <c r="G383">
        <v>814.23438450000003</v>
      </c>
      <c r="H383">
        <v>491.23029439999999</v>
      </c>
      <c r="I383" s="7">
        <v>4.7</v>
      </c>
      <c r="J383">
        <v>120199.78879999999</v>
      </c>
      <c r="K383">
        <v>5266.8890609999999</v>
      </c>
      <c r="L383">
        <v>1944.5154700000001</v>
      </c>
      <c r="M383">
        <v>1774.234187</v>
      </c>
      <c r="N383">
        <v>744.59574799999996</v>
      </c>
      <c r="O383">
        <v>525.61763040000005</v>
      </c>
      <c r="P383">
        <v>297.74901970000002</v>
      </c>
      <c r="Q383" s="7">
        <v>4.0999999999999996</v>
      </c>
      <c r="R383">
        <v>16034.583720000001</v>
      </c>
      <c r="S383">
        <v>1536.527693</v>
      </c>
      <c r="T383">
        <v>424.01018290000002</v>
      </c>
      <c r="U383">
        <v>560.81904280000003</v>
      </c>
      <c r="V383">
        <v>172.56440280000001</v>
      </c>
      <c r="W383">
        <v>215.3458517</v>
      </c>
      <c r="X383">
        <v>163.92858659999999</v>
      </c>
      <c r="Y383" s="7">
        <v>8.5</v>
      </c>
      <c r="Z383">
        <v>10210.718059999999</v>
      </c>
      <c r="AA383">
        <v>593.40139880000004</v>
      </c>
      <c r="AB383">
        <v>212.17778970000001</v>
      </c>
      <c r="AC383">
        <v>173.40158700000001</v>
      </c>
      <c r="AD383">
        <v>76.035787139999996</v>
      </c>
      <c r="AE383">
        <v>74.433864060000005</v>
      </c>
      <c r="AF383">
        <v>31.932577510000002</v>
      </c>
      <c r="AG383" s="7">
        <f t="shared" si="86"/>
        <v>5.4923624369653945</v>
      </c>
      <c r="AH383">
        <f>Sheet1!C683</f>
        <v>3.03</v>
      </c>
      <c r="AI383">
        <f t="shared" si="87"/>
        <v>3.7737249502315349</v>
      </c>
      <c r="AJ383">
        <f t="shared" si="88"/>
        <v>3.524627639907512</v>
      </c>
      <c r="AK383">
        <f t="shared" si="89"/>
        <v>5.074938423271754</v>
      </c>
      <c r="AL383">
        <f t="shared" si="90"/>
        <v>4.0794433669319572</v>
      </c>
      <c r="AM383">
        <f t="shared" si="91"/>
        <v>3.7414494183523193</v>
      </c>
      <c r="AN383">
        <f t="shared" si="92"/>
        <v>3.7474755954296173</v>
      </c>
      <c r="AO383" s="12">
        <v>232715</v>
      </c>
      <c r="AP383" s="12">
        <v>188813</v>
      </c>
      <c r="AQ383" s="12">
        <v>27627</v>
      </c>
      <c r="AR383" s="12">
        <f t="shared" si="93"/>
        <v>16275</v>
      </c>
      <c r="AS383" s="7">
        <f t="shared" si="94"/>
        <v>1.547562508716013</v>
      </c>
      <c r="AT383">
        <f t="shared" si="95"/>
        <v>1.410986973710262</v>
      </c>
      <c r="AU383">
        <f t="shared" si="96"/>
        <v>2.1400661634962708</v>
      </c>
      <c r="AV383">
        <f t="shared" si="97"/>
        <v>1.7033584793490344</v>
      </c>
      <c r="AW383">
        <f t="shared" si="98"/>
        <v>1.1085626195212777</v>
      </c>
      <c r="AX383" s="23">
        <f t="shared" si="99"/>
        <v>-0.23307636476120019</v>
      </c>
      <c r="AY383">
        <f t="shared" si="99"/>
        <v>-0.23800896426699159</v>
      </c>
      <c r="AZ383">
        <f t="shared" si="100"/>
        <v>-0.26356854208443892</v>
      </c>
      <c r="BA383">
        <f t="shared" si="101"/>
        <v>-0.17417838389122009</v>
      </c>
      <c r="BB383">
        <f t="shared" si="102"/>
        <v>9.8866810391791571E-2</v>
      </c>
    </row>
    <row r="384" spans="1:54" x14ac:dyDescent="0.35">
      <c r="A384" s="5">
        <v>39387</v>
      </c>
      <c r="B384">
        <v>147310.68470000001</v>
      </c>
      <c r="C384">
        <v>7455.6065600000002</v>
      </c>
      <c r="D384">
        <v>2665.364685</v>
      </c>
      <c r="E384">
        <v>2353.617745</v>
      </c>
      <c r="F384">
        <v>1047.219928</v>
      </c>
      <c r="G384">
        <v>873.23302890000002</v>
      </c>
      <c r="H384">
        <v>513.3255557</v>
      </c>
      <c r="I384" s="7">
        <v>4.7</v>
      </c>
      <c r="J384">
        <v>120802.9859</v>
      </c>
      <c r="K384">
        <v>5338.6034890000001</v>
      </c>
      <c r="L384">
        <v>2034.5887379999999</v>
      </c>
      <c r="M384">
        <v>1698.8919619999999</v>
      </c>
      <c r="N384">
        <v>731.21546209999997</v>
      </c>
      <c r="O384">
        <v>550.96612930000003</v>
      </c>
      <c r="P384">
        <v>328.6414838</v>
      </c>
      <c r="Q384" s="7">
        <v>4.2</v>
      </c>
      <c r="R384">
        <v>16031.544819999999</v>
      </c>
      <c r="S384">
        <v>1561.1298750000001</v>
      </c>
      <c r="T384">
        <v>406.37070490000002</v>
      </c>
      <c r="U384">
        <v>515.31727450000005</v>
      </c>
      <c r="V384">
        <v>215.95917270000001</v>
      </c>
      <c r="W384">
        <v>288.23890899999998</v>
      </c>
      <c r="X384">
        <v>137.85231479999999</v>
      </c>
      <c r="Y384" s="7">
        <v>8.5</v>
      </c>
      <c r="Z384">
        <v>10429.64554</v>
      </c>
      <c r="AA384">
        <v>544.91337410000006</v>
      </c>
      <c r="AB384">
        <v>191.1844361</v>
      </c>
      <c r="AC384">
        <v>151.51179189999999</v>
      </c>
      <c r="AD384">
        <v>90.03410126</v>
      </c>
      <c r="AE384">
        <v>64.545498390000006</v>
      </c>
      <c r="AF384">
        <v>49.354646760000001</v>
      </c>
      <c r="AG384" s="7">
        <f t="shared" si="86"/>
        <v>4.9652416863870581</v>
      </c>
      <c r="AH384">
        <f>Sheet1!C684</f>
        <v>3.02</v>
      </c>
      <c r="AI384">
        <f t="shared" si="87"/>
        <v>3.7674925348300294</v>
      </c>
      <c r="AJ384">
        <f t="shared" si="88"/>
        <v>3.5614603746216242</v>
      </c>
      <c r="AK384">
        <f t="shared" si="89"/>
        <v>5.0665570163573603</v>
      </c>
      <c r="AL384">
        <f t="shared" si="90"/>
        <v>3.8723416549794409</v>
      </c>
      <c r="AM384">
        <f t="shared" si="91"/>
        <v>3.7532708092449196</v>
      </c>
      <c r="AN384">
        <f t="shared" si="92"/>
        <v>3.7619963670568088</v>
      </c>
      <c r="AO384" s="12">
        <v>232939</v>
      </c>
      <c r="AP384" s="12">
        <v>188956</v>
      </c>
      <c r="AQ384" s="12">
        <v>27666</v>
      </c>
      <c r="AR384" s="12">
        <f t="shared" si="93"/>
        <v>16317</v>
      </c>
      <c r="AS384" s="7">
        <f t="shared" si="94"/>
        <v>1.547562508716013</v>
      </c>
      <c r="AT384">
        <f t="shared" si="95"/>
        <v>1.4350845252893227</v>
      </c>
      <c r="AU384">
        <f t="shared" si="96"/>
        <v>2.1400661634962708</v>
      </c>
      <c r="AV384">
        <f t="shared" si="97"/>
        <v>1.602461974335976</v>
      </c>
      <c r="AW384">
        <f t="shared" si="98"/>
        <v>1.1052568313867783</v>
      </c>
      <c r="AX384" s="23">
        <f t="shared" si="99"/>
        <v>-0.23307636476120019</v>
      </c>
      <c r="AY384">
        <f t="shared" si="99"/>
        <v>-0.2139114126879309</v>
      </c>
      <c r="AZ384">
        <f t="shared" si="100"/>
        <v>-0.26356854208443892</v>
      </c>
      <c r="BA384">
        <f t="shared" si="101"/>
        <v>-0.27507488890427845</v>
      </c>
      <c r="BB384">
        <f t="shared" si="102"/>
        <v>0.1021725985262909</v>
      </c>
    </row>
    <row r="385" spans="1:54" x14ac:dyDescent="0.35">
      <c r="A385" s="5">
        <v>39417</v>
      </c>
      <c r="B385">
        <v>146823.17139999999</v>
      </c>
      <c r="C385">
        <v>7739.3190439999998</v>
      </c>
      <c r="D385">
        <v>2765.7844719999998</v>
      </c>
      <c r="E385">
        <v>2387.0940909999999</v>
      </c>
      <c r="F385">
        <v>1205.7944480000001</v>
      </c>
      <c r="G385">
        <v>869.38174449999997</v>
      </c>
      <c r="H385">
        <v>480.33712029999998</v>
      </c>
      <c r="I385" s="7">
        <v>5</v>
      </c>
      <c r="J385">
        <v>120480.35950000001</v>
      </c>
      <c r="K385">
        <v>5578.3950139999997</v>
      </c>
      <c r="L385">
        <v>2074.1318970000002</v>
      </c>
      <c r="M385">
        <v>1740.9345969999999</v>
      </c>
      <c r="N385">
        <v>813.6261508</v>
      </c>
      <c r="O385">
        <v>606.64627370000005</v>
      </c>
      <c r="P385">
        <v>311.73091460000001</v>
      </c>
      <c r="Q385" s="7">
        <v>4.4000000000000004</v>
      </c>
      <c r="R385">
        <v>16055.066790000001</v>
      </c>
      <c r="S385">
        <v>1579.0077209999999</v>
      </c>
      <c r="T385">
        <v>496.099942</v>
      </c>
      <c r="U385">
        <v>483.73220900000001</v>
      </c>
      <c r="V385">
        <v>313.5650541</v>
      </c>
      <c r="W385">
        <v>186.47829970000001</v>
      </c>
      <c r="X385">
        <v>106.83475</v>
      </c>
      <c r="Y385" s="7">
        <v>9</v>
      </c>
      <c r="Z385">
        <v>10362.38917</v>
      </c>
      <c r="AA385">
        <v>554.60262390000003</v>
      </c>
      <c r="AB385">
        <v>195.9968279</v>
      </c>
      <c r="AC385">
        <v>164.7673096</v>
      </c>
      <c r="AD385">
        <v>79.748267409999997</v>
      </c>
      <c r="AE385">
        <v>67.704627259999995</v>
      </c>
      <c r="AF385">
        <v>53.78195118</v>
      </c>
      <c r="AG385" s="7">
        <f t="shared" si="86"/>
        <v>5.0801780780845771</v>
      </c>
      <c r="AH385">
        <f>Sheet1!C685</f>
        <v>2.95</v>
      </c>
      <c r="AI385">
        <f t="shared" si="87"/>
        <v>3.8405728739343039</v>
      </c>
      <c r="AJ385">
        <f t="shared" si="88"/>
        <v>3.6027767069303644</v>
      </c>
      <c r="AK385">
        <f t="shared" si="89"/>
        <v>5.1526692111953007</v>
      </c>
      <c r="AL385">
        <f t="shared" si="90"/>
        <v>3.8712433829907287</v>
      </c>
      <c r="AM385">
        <f t="shared" si="91"/>
        <v>3.7996698152681918</v>
      </c>
      <c r="AN385">
        <f t="shared" si="92"/>
        <v>3.8057741347976601</v>
      </c>
      <c r="AO385" s="12">
        <v>233156</v>
      </c>
      <c r="AP385" s="12">
        <v>189093</v>
      </c>
      <c r="AQ385" s="12">
        <v>27704</v>
      </c>
      <c r="AR385" s="12">
        <f t="shared" si="93"/>
        <v>16359</v>
      </c>
      <c r="AS385" s="7">
        <f t="shared" si="94"/>
        <v>1.6094379124341003</v>
      </c>
      <c r="AT385">
        <f t="shared" si="95"/>
        <v>1.4816045409242156</v>
      </c>
      <c r="AU385">
        <f t="shared" si="96"/>
        <v>2.1972245773362196</v>
      </c>
      <c r="AV385">
        <f t="shared" si="97"/>
        <v>1.625346315717046</v>
      </c>
      <c r="AW385">
        <f t="shared" si="98"/>
        <v>1.0818051703517284</v>
      </c>
      <c r="AX385" s="23">
        <f t="shared" si="99"/>
        <v>-0.17120096104311289</v>
      </c>
      <c r="AY385">
        <f t="shared" si="99"/>
        <v>-0.16739139705303807</v>
      </c>
      <c r="AZ385">
        <f t="shared" si="100"/>
        <v>-0.20641012824449012</v>
      </c>
      <c r="BA385">
        <f t="shared" si="101"/>
        <v>-0.25219054752320846</v>
      </c>
      <c r="BB385">
        <f t="shared" si="102"/>
        <v>0.12562425956134082</v>
      </c>
    </row>
    <row r="386" spans="1:54" x14ac:dyDescent="0.35">
      <c r="A386" s="5">
        <v>39448</v>
      </c>
      <c r="B386">
        <v>146637.40890000001</v>
      </c>
      <c r="C386">
        <v>7750.9559250000002</v>
      </c>
      <c r="D386">
        <v>2603.5089039999998</v>
      </c>
      <c r="E386">
        <v>2429.3992469999998</v>
      </c>
      <c r="F386">
        <v>1164.4252710000001</v>
      </c>
      <c r="G386">
        <v>871.85711549999996</v>
      </c>
      <c r="H386">
        <v>551.54056300000002</v>
      </c>
      <c r="I386" s="7">
        <v>5</v>
      </c>
      <c r="J386">
        <v>120052.26390000001</v>
      </c>
      <c r="K386">
        <v>5633.5827980000004</v>
      </c>
      <c r="L386">
        <v>2038.0269969999999</v>
      </c>
      <c r="M386">
        <v>1686.477762</v>
      </c>
      <c r="N386">
        <v>797.48139519999995</v>
      </c>
      <c r="O386">
        <v>598.53126870000006</v>
      </c>
      <c r="P386">
        <v>369.85085129999999</v>
      </c>
      <c r="Q386" s="7">
        <v>4.4000000000000004</v>
      </c>
      <c r="R386">
        <v>16143.101420000001</v>
      </c>
      <c r="S386">
        <v>1629.594192</v>
      </c>
      <c r="T386">
        <v>391.0628011</v>
      </c>
      <c r="U386">
        <v>596.78009540000005</v>
      </c>
      <c r="V386">
        <v>310.10139989999999</v>
      </c>
      <c r="W386">
        <v>213.54993110000001</v>
      </c>
      <c r="X386">
        <v>137.94736829999999</v>
      </c>
      <c r="Y386" s="7">
        <v>9.1</v>
      </c>
      <c r="Z386">
        <v>10441.71722</v>
      </c>
      <c r="AA386">
        <v>491.50177939999998</v>
      </c>
      <c r="AB386">
        <v>168.3420715</v>
      </c>
      <c r="AC386">
        <v>159.52790419999999</v>
      </c>
      <c r="AD386">
        <v>70.667510870000001</v>
      </c>
      <c r="AE386">
        <v>58.008740549999999</v>
      </c>
      <c r="AF386">
        <v>35.17067763</v>
      </c>
      <c r="AG386" s="7">
        <f t="shared" si="86"/>
        <v>4.4954901152805311</v>
      </c>
      <c r="AH386">
        <f>Sheet1!C686</f>
        <v>3</v>
      </c>
      <c r="AI386">
        <f t="shared" si="87"/>
        <v>3.872983346207417</v>
      </c>
      <c r="AJ386">
        <f t="shared" si="88"/>
        <v>3.6331804249169903</v>
      </c>
      <c r="AK386">
        <f t="shared" si="89"/>
        <v>5.2249401910452526</v>
      </c>
      <c r="AL386">
        <f t="shared" si="90"/>
        <v>3.6723929999173008</v>
      </c>
      <c r="AM386">
        <f t="shared" si="91"/>
        <v>3.8192755464893771</v>
      </c>
      <c r="AN386">
        <f t="shared" si="92"/>
        <v>3.8250462136523535</v>
      </c>
      <c r="AO386" s="12">
        <v>232616</v>
      </c>
      <c r="AP386" s="12">
        <v>188787</v>
      </c>
      <c r="AQ386" s="12">
        <v>27640</v>
      </c>
      <c r="AR386" s="12">
        <f t="shared" si="93"/>
        <v>16189</v>
      </c>
      <c r="AS386" s="7">
        <f t="shared" si="94"/>
        <v>1.6094379124341003</v>
      </c>
      <c r="AT386">
        <f t="shared" si="95"/>
        <v>1.4816045409242156</v>
      </c>
      <c r="AU386">
        <f t="shared" si="96"/>
        <v>2.2082744135228043</v>
      </c>
      <c r="AV386">
        <f t="shared" si="97"/>
        <v>1.5030746976371436</v>
      </c>
      <c r="AW386">
        <f t="shared" si="98"/>
        <v>1.0986122886681098</v>
      </c>
      <c r="AX386" s="23">
        <f t="shared" si="99"/>
        <v>-0.17120096104311289</v>
      </c>
      <c r="AY386">
        <f t="shared" si="99"/>
        <v>-0.16739139705303807</v>
      </c>
      <c r="AZ386">
        <f t="shared" si="100"/>
        <v>-0.19536029205790539</v>
      </c>
      <c r="BA386">
        <f t="shared" si="101"/>
        <v>-0.37446216560311085</v>
      </c>
      <c r="BB386">
        <f t="shared" si="102"/>
        <v>0.10881714124495945</v>
      </c>
    </row>
    <row r="387" spans="1:54" x14ac:dyDescent="0.35">
      <c r="A387" s="5">
        <v>39479</v>
      </c>
      <c r="B387">
        <v>146437.46350000001</v>
      </c>
      <c r="C387">
        <v>7621.4082820000003</v>
      </c>
      <c r="D387">
        <v>2627.4753989999999</v>
      </c>
      <c r="E387">
        <v>2375.3385830000002</v>
      </c>
      <c r="F387">
        <v>1085.7023180000001</v>
      </c>
      <c r="G387">
        <v>883.48794410000005</v>
      </c>
      <c r="H387">
        <v>499.82785799999999</v>
      </c>
      <c r="I387" s="7">
        <v>4.9000000000000004</v>
      </c>
      <c r="J387">
        <v>119886.37549999999</v>
      </c>
      <c r="K387">
        <v>5552.7451019999999</v>
      </c>
      <c r="L387">
        <v>2014.1848210000001</v>
      </c>
      <c r="M387">
        <v>1718.4435060000001</v>
      </c>
      <c r="N387">
        <v>767.99065089999999</v>
      </c>
      <c r="O387">
        <v>588.75724319999995</v>
      </c>
      <c r="P387">
        <v>331.8804384</v>
      </c>
      <c r="Q387" s="7">
        <v>4.4000000000000004</v>
      </c>
      <c r="R387">
        <v>16172.849480000001</v>
      </c>
      <c r="S387">
        <v>1540.3832910000001</v>
      </c>
      <c r="T387">
        <v>440.51134180000003</v>
      </c>
      <c r="U387">
        <v>504.40049019999998</v>
      </c>
      <c r="V387">
        <v>233.0108731</v>
      </c>
      <c r="W387">
        <v>208.07574450000001</v>
      </c>
      <c r="X387">
        <v>117.8000404</v>
      </c>
      <c r="Y387" s="7">
        <v>8.4</v>
      </c>
      <c r="Z387">
        <v>10332.816409999999</v>
      </c>
      <c r="AA387">
        <v>532.5711877</v>
      </c>
      <c r="AB387">
        <v>190.28263219999999</v>
      </c>
      <c r="AC387">
        <v>157.42792940000001</v>
      </c>
      <c r="AD387">
        <v>74.983592599999994</v>
      </c>
      <c r="AE387">
        <v>68.953220830000006</v>
      </c>
      <c r="AF387">
        <v>39.502268299999997</v>
      </c>
      <c r="AG387" s="7">
        <f t="shared" ref="AG387:AG450" si="103">AA387/SUM(Z387:AA387)*100</f>
        <v>4.9015387892166444</v>
      </c>
      <c r="AH387">
        <f>Sheet1!C687</f>
        <v>2.78</v>
      </c>
      <c r="AI387">
        <f t="shared" ref="AI387:AI450" si="104">SQRT(I387*AH387)</f>
        <v>3.690799371409939</v>
      </c>
      <c r="AJ387">
        <f t="shared" ref="AJ387:AJ450" si="105">SQRT(Q387*AH387)</f>
        <v>3.4974276261275228</v>
      </c>
      <c r="AK387">
        <f t="shared" ref="AK387:AK450" si="106">SQRT(Y387*AH387)</f>
        <v>4.8323907126804224</v>
      </c>
      <c r="AL387">
        <f t="shared" ref="AL387:AL450" si="107">SQRT(AG387*AH387)</f>
        <v>3.6913788526812401</v>
      </c>
      <c r="AM387">
        <f t="shared" ref="AM387:AM450" si="108">AJ387*(J387+K387)/(B387+C387)+AK387*(R387+S387)/(B387+C387)+AL387*(Z387+AA387)/(B387+C387)</f>
        <v>3.6636628764081633</v>
      </c>
      <c r="AN387">
        <f t="shared" ref="AN387:AN450" si="109">AJ387*AP387/AO387+AK387*AQ387/AO387+AL387*AR387/AO387</f>
        <v>3.6696397997327752</v>
      </c>
      <c r="AO387" s="12">
        <v>232809</v>
      </c>
      <c r="AP387" s="12">
        <v>188906</v>
      </c>
      <c r="AQ387" s="12">
        <v>27675</v>
      </c>
      <c r="AR387" s="12">
        <f t="shared" ref="AR387:AR450" si="110">AO387-AP387-AQ387</f>
        <v>16228</v>
      </c>
      <c r="AS387" s="7">
        <f t="shared" ref="AS387:AS450" si="111">LN(I387)</f>
        <v>1.589235205116581</v>
      </c>
      <c r="AT387">
        <f t="shared" ref="AT387:AT450" si="112">LN(Q387)</f>
        <v>1.4816045409242156</v>
      </c>
      <c r="AU387">
        <f t="shared" ref="AU387:AU450" si="113">LN(Y387)</f>
        <v>2.1282317058492679</v>
      </c>
      <c r="AV387">
        <f t="shared" ref="AV387:AV450" si="114">LN(AG387)</f>
        <v>1.5895491944324176</v>
      </c>
      <c r="AW387">
        <f t="shared" ref="AW387:AW450" si="115">LN(AH387)</f>
        <v>1.0224509277025455</v>
      </c>
      <c r="AX387" s="23">
        <f t="shared" ref="AX387:AY450" si="116">AS387-AS$576</f>
        <v>-0.19140366836063216</v>
      </c>
      <c r="AY387">
        <f t="shared" si="116"/>
        <v>-0.16739139705303807</v>
      </c>
      <c r="AZ387">
        <f t="shared" ref="AZ387:AZ450" si="117">AU387-AU$576</f>
        <v>-0.27540299973144178</v>
      </c>
      <c r="BA387">
        <f t="shared" ref="BA387:BA450" si="118">AV387-AV$576</f>
        <v>-0.28798766880783688</v>
      </c>
      <c r="BB387">
        <f t="shared" ref="BB387:BB450" si="119">-AW387+AW$576</f>
        <v>0.1849785022105237</v>
      </c>
    </row>
    <row r="388" spans="1:54" x14ac:dyDescent="0.35">
      <c r="A388" s="5">
        <v>39508</v>
      </c>
      <c r="B388">
        <v>146313.6189</v>
      </c>
      <c r="C388">
        <v>7954.1628199999996</v>
      </c>
      <c r="D388">
        <v>2873.6628799999999</v>
      </c>
      <c r="E388">
        <v>2557.911204</v>
      </c>
      <c r="F388">
        <v>1160.216633</v>
      </c>
      <c r="G388">
        <v>906.79185359999997</v>
      </c>
      <c r="H388">
        <v>452.28354689999998</v>
      </c>
      <c r="I388" s="7">
        <v>5.0999999999999996</v>
      </c>
      <c r="J388">
        <v>119876.383</v>
      </c>
      <c r="K388">
        <v>5707.2563110000001</v>
      </c>
      <c r="L388">
        <v>2144.3477189999999</v>
      </c>
      <c r="M388">
        <v>1918.420384</v>
      </c>
      <c r="N388">
        <v>813.19482760000005</v>
      </c>
      <c r="O388">
        <v>598.6472784</v>
      </c>
      <c r="P388">
        <v>297.13101710000001</v>
      </c>
      <c r="Q388" s="7">
        <v>4.5</v>
      </c>
      <c r="R388">
        <v>16254.998229999999</v>
      </c>
      <c r="S388">
        <v>1631.107683</v>
      </c>
      <c r="T388">
        <v>531.45716640000001</v>
      </c>
      <c r="U388">
        <v>523.0351541</v>
      </c>
      <c r="V388">
        <v>235.54404020000001</v>
      </c>
      <c r="W388">
        <v>253.62242789999999</v>
      </c>
      <c r="X388">
        <v>112.6008274</v>
      </c>
      <c r="Y388" s="7">
        <v>9.1999999999999993</v>
      </c>
      <c r="Z388">
        <v>10312.420889999999</v>
      </c>
      <c r="AA388">
        <v>580.97716709999997</v>
      </c>
      <c r="AB388">
        <v>265.84125640000002</v>
      </c>
      <c r="AC388">
        <v>144.13395489999999</v>
      </c>
      <c r="AD388">
        <v>99.474701870000004</v>
      </c>
      <c r="AE388">
        <v>53.155232410000004</v>
      </c>
      <c r="AF388">
        <v>50.65779277</v>
      </c>
      <c r="AG388" s="7">
        <f t="shared" si="103"/>
        <v>5.3332960390751163</v>
      </c>
      <c r="AH388">
        <f>Sheet1!C688</f>
        <v>2.75</v>
      </c>
      <c r="AI388">
        <f t="shared" si="104"/>
        <v>3.7449966622148008</v>
      </c>
      <c r="AJ388">
        <f t="shared" si="105"/>
        <v>3.5178118198675721</v>
      </c>
      <c r="AK388">
        <f t="shared" si="106"/>
        <v>5.0299105359837162</v>
      </c>
      <c r="AL388">
        <f t="shared" si="107"/>
        <v>3.8296950410517767</v>
      </c>
      <c r="AM388">
        <f t="shared" si="108"/>
        <v>3.7173252214780081</v>
      </c>
      <c r="AN388">
        <f t="shared" si="109"/>
        <v>3.7194133464405272</v>
      </c>
      <c r="AO388" s="12">
        <v>232995</v>
      </c>
      <c r="AP388" s="12">
        <v>189019</v>
      </c>
      <c r="AQ388" s="12">
        <v>27709</v>
      </c>
      <c r="AR388" s="12">
        <f t="shared" si="110"/>
        <v>16267</v>
      </c>
      <c r="AS388" s="7">
        <f t="shared" si="111"/>
        <v>1.62924053973028</v>
      </c>
      <c r="AT388">
        <f t="shared" si="112"/>
        <v>1.5040773967762742</v>
      </c>
      <c r="AU388">
        <f t="shared" si="113"/>
        <v>2.2192034840549946</v>
      </c>
      <c r="AV388">
        <f t="shared" si="114"/>
        <v>1.6739694408738071</v>
      </c>
      <c r="AW388">
        <f t="shared" si="115"/>
        <v>1.0116009116784799</v>
      </c>
      <c r="AX388" s="23">
        <f t="shared" si="116"/>
        <v>-0.15139833374693312</v>
      </c>
      <c r="AY388">
        <f t="shared" si="116"/>
        <v>-0.14491854120097947</v>
      </c>
      <c r="AZ388">
        <f t="shared" si="117"/>
        <v>-0.18443122152571512</v>
      </c>
      <c r="BA388">
        <f t="shared" si="118"/>
        <v>-0.20356742236644743</v>
      </c>
      <c r="BB388">
        <f t="shared" si="119"/>
        <v>0.19582851823458935</v>
      </c>
    </row>
    <row r="389" spans="1:54" x14ac:dyDescent="0.35">
      <c r="A389" s="5">
        <v>39539</v>
      </c>
      <c r="B389">
        <v>146254.44380000001</v>
      </c>
      <c r="C389">
        <v>7745.6385989999999</v>
      </c>
      <c r="D389">
        <v>2568.3390079999999</v>
      </c>
      <c r="E389">
        <v>2584.256363</v>
      </c>
      <c r="F389">
        <v>1281.157064</v>
      </c>
      <c r="G389">
        <v>931.15065170000003</v>
      </c>
      <c r="H389">
        <v>474.2533396</v>
      </c>
      <c r="I389" s="7">
        <v>5</v>
      </c>
      <c r="J389">
        <v>119756.5923</v>
      </c>
      <c r="K389">
        <v>5599.0814829999999</v>
      </c>
      <c r="L389">
        <v>2033.2476200000001</v>
      </c>
      <c r="M389">
        <v>1813.6116019999999</v>
      </c>
      <c r="N389">
        <v>914.55512339999996</v>
      </c>
      <c r="O389">
        <v>605.72369630000003</v>
      </c>
      <c r="P389">
        <v>309.45861969999999</v>
      </c>
      <c r="Q389" s="7">
        <v>4.4000000000000004</v>
      </c>
      <c r="R389">
        <v>16228.86167</v>
      </c>
      <c r="S389">
        <v>1522.980362</v>
      </c>
      <c r="T389">
        <v>398.92085459999998</v>
      </c>
      <c r="U389">
        <v>517.3849768</v>
      </c>
      <c r="V389">
        <v>287.29792950000001</v>
      </c>
      <c r="W389">
        <v>240.45323060000001</v>
      </c>
      <c r="X389">
        <v>124.05369020000001</v>
      </c>
      <c r="Y389" s="7">
        <v>8.6</v>
      </c>
      <c r="Z389">
        <v>10327.48963</v>
      </c>
      <c r="AA389">
        <v>620.62998270000003</v>
      </c>
      <c r="AB389">
        <v>176.0250815</v>
      </c>
      <c r="AC389">
        <v>267.3923575</v>
      </c>
      <c r="AD389">
        <v>97.593334330000005</v>
      </c>
      <c r="AE389">
        <v>74.941337829999995</v>
      </c>
      <c r="AF389">
        <v>45.770813570000001</v>
      </c>
      <c r="AG389" s="7">
        <f t="shared" si="103"/>
        <v>5.6688272018882486</v>
      </c>
      <c r="AH389">
        <f>Sheet1!C689</f>
        <v>2.62</v>
      </c>
      <c r="AI389">
        <f t="shared" si="104"/>
        <v>3.6193922141707717</v>
      </c>
      <c r="AJ389">
        <f t="shared" si="105"/>
        <v>3.3952908564657611</v>
      </c>
      <c r="AK389">
        <f t="shared" si="106"/>
        <v>4.7467883879524271</v>
      </c>
      <c r="AL389">
        <f t="shared" si="107"/>
        <v>3.853871724506047</v>
      </c>
      <c r="AM389">
        <f t="shared" si="108"/>
        <v>3.5849062587207263</v>
      </c>
      <c r="AN389">
        <f t="shared" si="109"/>
        <v>3.588156196485941</v>
      </c>
      <c r="AO389" s="12">
        <v>233198</v>
      </c>
      <c r="AP389" s="12">
        <v>189147</v>
      </c>
      <c r="AQ389" s="12">
        <v>27746</v>
      </c>
      <c r="AR389" s="12">
        <f t="shared" si="110"/>
        <v>16305</v>
      </c>
      <c r="AS389" s="7">
        <f t="shared" si="111"/>
        <v>1.6094379124341003</v>
      </c>
      <c r="AT389">
        <f t="shared" si="112"/>
        <v>1.4816045409242156</v>
      </c>
      <c r="AU389">
        <f t="shared" si="113"/>
        <v>2.1517622032594619</v>
      </c>
      <c r="AV389">
        <f t="shared" si="114"/>
        <v>1.7349822536442738</v>
      </c>
      <c r="AW389">
        <f t="shared" si="115"/>
        <v>0.96317431777300555</v>
      </c>
      <c r="AX389" s="23">
        <f t="shared" si="116"/>
        <v>-0.17120096104311289</v>
      </c>
      <c r="AY389">
        <f t="shared" si="116"/>
        <v>-0.16739139705303807</v>
      </c>
      <c r="AZ389">
        <f t="shared" si="117"/>
        <v>-0.2518725023212478</v>
      </c>
      <c r="BA389">
        <f t="shared" si="118"/>
        <v>-0.14255460959598065</v>
      </c>
      <c r="BB389">
        <f t="shared" si="119"/>
        <v>0.24425511214006368</v>
      </c>
    </row>
    <row r="390" spans="1:54" x14ac:dyDescent="0.35">
      <c r="A390" s="5">
        <v>39569</v>
      </c>
      <c r="B390">
        <v>146175.13339999999</v>
      </c>
      <c r="C390">
        <v>8522.6288879999993</v>
      </c>
      <c r="D390">
        <v>3247.8307960000002</v>
      </c>
      <c r="E390">
        <v>2588.2130619999998</v>
      </c>
      <c r="F390">
        <v>1241.3815750000001</v>
      </c>
      <c r="G390">
        <v>1041.2202769999999</v>
      </c>
      <c r="H390">
        <v>534.82422970000005</v>
      </c>
      <c r="I390" s="7">
        <v>5.4</v>
      </c>
      <c r="J390">
        <v>119764.3866</v>
      </c>
      <c r="K390">
        <v>6115.9646130000001</v>
      </c>
      <c r="L390">
        <v>2474.4018970000002</v>
      </c>
      <c r="M390">
        <v>1771.6740279999999</v>
      </c>
      <c r="N390">
        <v>901.45541360000004</v>
      </c>
      <c r="O390">
        <v>698.68959759999996</v>
      </c>
      <c r="P390">
        <v>318.39264270000001</v>
      </c>
      <c r="Q390" s="7">
        <v>4.8</v>
      </c>
      <c r="R390">
        <v>16134.67872</v>
      </c>
      <c r="S390">
        <v>1736.6316380000001</v>
      </c>
      <c r="T390">
        <v>541.45660039999996</v>
      </c>
      <c r="U390">
        <v>539.70615750000002</v>
      </c>
      <c r="V390">
        <v>252.8675556</v>
      </c>
      <c r="W390">
        <v>280.04949690000001</v>
      </c>
      <c r="X390">
        <v>141.36173310000001</v>
      </c>
      <c r="Y390" s="7">
        <v>9.6</v>
      </c>
      <c r="Z390">
        <v>10292.370639999999</v>
      </c>
      <c r="AA390">
        <v>655.16411519999997</v>
      </c>
      <c r="AB390">
        <v>220.92018100000001</v>
      </c>
      <c r="AC390">
        <v>200.23814909999999</v>
      </c>
      <c r="AD390">
        <v>97.697486330000004</v>
      </c>
      <c r="AE390">
        <v>70.378378310000002</v>
      </c>
      <c r="AF390">
        <v>57.116490159999998</v>
      </c>
      <c r="AG390" s="7">
        <f t="shared" si="103"/>
        <v>5.9845812765180018</v>
      </c>
      <c r="AH390">
        <f>Sheet1!C690</f>
        <v>2.72</v>
      </c>
      <c r="AI390">
        <f t="shared" si="104"/>
        <v>3.832492661441115</v>
      </c>
      <c r="AJ390">
        <f t="shared" si="105"/>
        <v>3.6133087330035889</v>
      </c>
      <c r="AK390">
        <f t="shared" si="106"/>
        <v>5.10999021525482</v>
      </c>
      <c r="AL390">
        <f t="shared" si="107"/>
        <v>4.034607920495989</v>
      </c>
      <c r="AM390">
        <f t="shared" si="108"/>
        <v>3.8160591020629244</v>
      </c>
      <c r="AN390">
        <f t="shared" si="109"/>
        <v>3.8209457823269322</v>
      </c>
      <c r="AO390" s="12">
        <v>233405</v>
      </c>
      <c r="AP390" s="12">
        <v>189281</v>
      </c>
      <c r="AQ390" s="12">
        <v>27780</v>
      </c>
      <c r="AR390" s="12">
        <f t="shared" si="110"/>
        <v>16344</v>
      </c>
      <c r="AS390" s="7">
        <f t="shared" si="111"/>
        <v>1.6863989535702288</v>
      </c>
      <c r="AT390">
        <f t="shared" si="112"/>
        <v>1.5686159179138452</v>
      </c>
      <c r="AU390">
        <f t="shared" si="113"/>
        <v>2.2617630984737906</v>
      </c>
      <c r="AV390">
        <f t="shared" si="114"/>
        <v>1.7891863744100902</v>
      </c>
      <c r="AW390">
        <f t="shared" si="115"/>
        <v>1.000631880307906</v>
      </c>
      <c r="AX390" s="23">
        <f t="shared" si="116"/>
        <v>-9.4239919906984326E-2</v>
      </c>
      <c r="AY390">
        <f t="shared" si="116"/>
        <v>-8.0380020063408386E-2</v>
      </c>
      <c r="AZ390">
        <f t="shared" si="117"/>
        <v>-0.14187160710691904</v>
      </c>
      <c r="BA390">
        <f t="shared" si="118"/>
        <v>-8.8350488830164275E-2</v>
      </c>
      <c r="BB390">
        <f t="shared" si="119"/>
        <v>0.20679754960516328</v>
      </c>
    </row>
    <row r="391" spans="1:54" x14ac:dyDescent="0.35">
      <c r="A391" s="5">
        <v>39600</v>
      </c>
      <c r="B391">
        <v>146203.74189999999</v>
      </c>
      <c r="C391">
        <v>8675.309663</v>
      </c>
      <c r="D391">
        <v>2750.5018260000002</v>
      </c>
      <c r="E391">
        <v>3026.3510230000002</v>
      </c>
      <c r="F391">
        <v>1360.9062610000001</v>
      </c>
      <c r="G391">
        <v>1067.2247070000001</v>
      </c>
      <c r="H391">
        <v>564.34643470000003</v>
      </c>
      <c r="I391" s="7">
        <v>5.6</v>
      </c>
      <c r="J391">
        <v>119755.5279</v>
      </c>
      <c r="K391">
        <v>6340.921695</v>
      </c>
      <c r="L391">
        <v>2197.4717930000002</v>
      </c>
      <c r="M391">
        <v>2200.392452</v>
      </c>
      <c r="N391">
        <v>956.79561609999996</v>
      </c>
      <c r="O391">
        <v>700.25166860000002</v>
      </c>
      <c r="P391">
        <v>346.03170920000002</v>
      </c>
      <c r="Q391" s="7">
        <v>5</v>
      </c>
      <c r="R391">
        <v>16183.41474</v>
      </c>
      <c r="S391">
        <v>1716.230554</v>
      </c>
      <c r="T391">
        <v>349.20688760000002</v>
      </c>
      <c r="U391">
        <v>598.68546919999994</v>
      </c>
      <c r="V391">
        <v>292.04777309999997</v>
      </c>
      <c r="W391">
        <v>298.50925710000001</v>
      </c>
      <c r="X391">
        <v>148.83224000000001</v>
      </c>
      <c r="Y391" s="7">
        <v>9.4</v>
      </c>
      <c r="Z391">
        <v>10227.235710000001</v>
      </c>
      <c r="AA391">
        <v>651.85173080000004</v>
      </c>
      <c r="AB391">
        <v>197.08442070000001</v>
      </c>
      <c r="AC391">
        <v>214.9355721</v>
      </c>
      <c r="AD391">
        <v>101.5466531</v>
      </c>
      <c r="AE391">
        <v>66.240633119999998</v>
      </c>
      <c r="AF391">
        <v>50.942129029999997</v>
      </c>
      <c r="AG391" s="7">
        <f t="shared" si="103"/>
        <v>5.9917868511227415</v>
      </c>
      <c r="AH391">
        <f>Sheet1!C691</f>
        <v>2.48</v>
      </c>
      <c r="AI391">
        <f t="shared" si="104"/>
        <v>3.7266607036326769</v>
      </c>
      <c r="AJ391">
        <f t="shared" si="105"/>
        <v>3.5213633723318019</v>
      </c>
      <c r="AK391">
        <f t="shared" si="106"/>
        <v>4.8282502006420502</v>
      </c>
      <c r="AL391">
        <f t="shared" si="107"/>
        <v>3.8548192422971534</v>
      </c>
      <c r="AM391">
        <f t="shared" si="108"/>
        <v>3.6957373821448734</v>
      </c>
      <c r="AN391">
        <f t="shared" si="109"/>
        <v>3.7003468439935543</v>
      </c>
      <c r="AO391" s="12">
        <v>233627</v>
      </c>
      <c r="AP391" s="12">
        <v>189428</v>
      </c>
      <c r="AQ391" s="12">
        <v>27816</v>
      </c>
      <c r="AR391" s="12">
        <f t="shared" si="110"/>
        <v>16383</v>
      </c>
      <c r="AS391" s="7">
        <f t="shared" si="111"/>
        <v>1.7227665977411035</v>
      </c>
      <c r="AT391">
        <f t="shared" si="112"/>
        <v>1.6094379124341003</v>
      </c>
      <c r="AU391">
        <f t="shared" si="113"/>
        <v>2.2407096892759584</v>
      </c>
      <c r="AV391">
        <f t="shared" si="114"/>
        <v>1.790389673339678</v>
      </c>
      <c r="AW391">
        <f t="shared" si="115"/>
        <v>0.90825856017689077</v>
      </c>
      <c r="AX391" s="23">
        <f t="shared" si="116"/>
        <v>-5.7872275736109646E-2</v>
      </c>
      <c r="AY391">
        <f t="shared" si="116"/>
        <v>-3.9558025543153352E-2</v>
      </c>
      <c r="AZ391">
        <f t="shared" si="117"/>
        <v>-0.16292501630475131</v>
      </c>
      <c r="BA391">
        <f t="shared" si="118"/>
        <v>-8.7147189900576461E-2</v>
      </c>
      <c r="BB391">
        <f t="shared" si="119"/>
        <v>0.29917086973617846</v>
      </c>
    </row>
    <row r="392" spans="1:54" x14ac:dyDescent="0.35">
      <c r="A392" s="5">
        <v>39630</v>
      </c>
      <c r="B392">
        <v>145978.927</v>
      </c>
      <c r="C392">
        <v>9046.9564530000007</v>
      </c>
      <c r="D392">
        <v>2887.9354199999998</v>
      </c>
      <c r="E392">
        <v>2857.0590670000001</v>
      </c>
      <c r="F392">
        <v>1500.0188989999999</v>
      </c>
      <c r="G392">
        <v>1112.7418250000001</v>
      </c>
      <c r="H392">
        <v>528.47769830000004</v>
      </c>
      <c r="I392" s="7">
        <v>5.8</v>
      </c>
      <c r="J392">
        <v>119618.408</v>
      </c>
      <c r="K392">
        <v>6573.1764199999998</v>
      </c>
      <c r="L392">
        <v>2215.99415</v>
      </c>
      <c r="M392">
        <v>2171.6352390000002</v>
      </c>
      <c r="N392">
        <v>1029.637258</v>
      </c>
      <c r="O392">
        <v>739.57024179999996</v>
      </c>
      <c r="P392">
        <v>369.68311990000001</v>
      </c>
      <c r="Q392" s="7">
        <v>5.2</v>
      </c>
      <c r="R392">
        <v>16044.875739999999</v>
      </c>
      <c r="S392">
        <v>1851.134247</v>
      </c>
      <c r="T392">
        <v>461.0368679</v>
      </c>
      <c r="U392">
        <v>540.79477510000004</v>
      </c>
      <c r="V392">
        <v>372.0342326</v>
      </c>
      <c r="W392">
        <v>278.54708269999998</v>
      </c>
      <c r="X392">
        <v>154.55861100000001</v>
      </c>
      <c r="Y392" s="7">
        <v>10</v>
      </c>
      <c r="Z392">
        <v>10267.668470000001</v>
      </c>
      <c r="AA392">
        <v>637.95919839999999</v>
      </c>
      <c r="AB392">
        <v>194.34696779999999</v>
      </c>
      <c r="AC392">
        <v>192.26567059999999</v>
      </c>
      <c r="AD392">
        <v>107.66608290000001</v>
      </c>
      <c r="AE392">
        <v>89.741828179999999</v>
      </c>
      <c r="AF392">
        <v>38.899314349999997</v>
      </c>
      <c r="AG392" s="7">
        <f t="shared" si="103"/>
        <v>5.8498164232081935</v>
      </c>
      <c r="AH392">
        <f>Sheet1!C692</f>
        <v>2.4300000000000002</v>
      </c>
      <c r="AI392">
        <f t="shared" si="104"/>
        <v>3.7541976506305579</v>
      </c>
      <c r="AJ392">
        <f t="shared" si="105"/>
        <v>3.5547151784636699</v>
      </c>
      <c r="AK392">
        <f t="shared" si="106"/>
        <v>4.9295030175464953</v>
      </c>
      <c r="AL392">
        <f t="shared" si="107"/>
        <v>3.7702856534214897</v>
      </c>
      <c r="AM392">
        <f t="shared" si="108"/>
        <v>3.7278349552514918</v>
      </c>
      <c r="AN392">
        <f t="shared" si="109"/>
        <v>3.7335954438317698</v>
      </c>
      <c r="AO392" s="12">
        <v>233864</v>
      </c>
      <c r="AP392" s="12">
        <v>189587</v>
      </c>
      <c r="AQ392" s="12">
        <v>27854</v>
      </c>
      <c r="AR392" s="12">
        <f t="shared" si="110"/>
        <v>16423</v>
      </c>
      <c r="AS392" s="7">
        <f t="shared" si="111"/>
        <v>1.7578579175523736</v>
      </c>
      <c r="AT392">
        <f t="shared" si="112"/>
        <v>1.6486586255873816</v>
      </c>
      <c r="AU392">
        <f t="shared" si="113"/>
        <v>2.3025850929940459</v>
      </c>
      <c r="AV392">
        <f t="shared" si="114"/>
        <v>1.7664102801032102</v>
      </c>
      <c r="AW392">
        <f t="shared" si="115"/>
        <v>0.88789125735245711</v>
      </c>
      <c r="AX392" s="23">
        <f t="shared" si="116"/>
        <v>-2.278095592483953E-2</v>
      </c>
      <c r="AY392">
        <f t="shared" si="116"/>
        <v>-3.3731238987200207E-4</v>
      </c>
      <c r="AZ392">
        <f t="shared" si="117"/>
        <v>-0.10104961258666378</v>
      </c>
      <c r="BA392">
        <f t="shared" si="118"/>
        <v>-0.11112658313704427</v>
      </c>
      <c r="BB392">
        <f t="shared" si="119"/>
        <v>0.31953817256061212</v>
      </c>
    </row>
    <row r="393" spans="1:54" x14ac:dyDescent="0.35">
      <c r="A393" s="5">
        <v>39661</v>
      </c>
      <c r="B393">
        <v>145521.5428</v>
      </c>
      <c r="C393">
        <v>9551.4051849999996</v>
      </c>
      <c r="D393">
        <v>3317.75576</v>
      </c>
      <c r="E393">
        <v>2788.813275</v>
      </c>
      <c r="F393">
        <v>1639.5802920000001</v>
      </c>
      <c r="G393">
        <v>1222.167451</v>
      </c>
      <c r="H393">
        <v>658.84518000000003</v>
      </c>
      <c r="I393" s="7">
        <v>6.1</v>
      </c>
      <c r="J393">
        <v>119149.5334</v>
      </c>
      <c r="K393">
        <v>6904.4188169999998</v>
      </c>
      <c r="L393">
        <v>2462.0608980000002</v>
      </c>
      <c r="M393">
        <v>2045.8661529999999</v>
      </c>
      <c r="N393">
        <v>1098.1497220000001</v>
      </c>
      <c r="O393">
        <v>836.75243829999999</v>
      </c>
      <c r="P393">
        <v>439.1894451</v>
      </c>
      <c r="Q393" s="7">
        <v>5.4</v>
      </c>
      <c r="R393">
        <v>15989.93994</v>
      </c>
      <c r="S393">
        <v>1930.6845029999999</v>
      </c>
      <c r="T393">
        <v>550.65924610000002</v>
      </c>
      <c r="U393">
        <v>529.88329160000001</v>
      </c>
      <c r="V393">
        <v>427.56889949999999</v>
      </c>
      <c r="W393">
        <v>301.06815469999998</v>
      </c>
      <c r="X393">
        <v>183.5504918</v>
      </c>
      <c r="Y393" s="7">
        <v>10.6</v>
      </c>
      <c r="Z393">
        <v>10297.81013</v>
      </c>
      <c r="AA393">
        <v>676.71627149999995</v>
      </c>
      <c r="AB393">
        <v>247.89292259999999</v>
      </c>
      <c r="AC393">
        <v>205.00138770000001</v>
      </c>
      <c r="AD393">
        <v>117.4369997</v>
      </c>
      <c r="AE393">
        <v>82.372445200000001</v>
      </c>
      <c r="AF393">
        <v>38.429526989999999</v>
      </c>
      <c r="AG393" s="7">
        <f t="shared" si="103"/>
        <v>6.1662457835766498</v>
      </c>
      <c r="AH393">
        <f>Sheet1!C693</f>
        <v>2.38</v>
      </c>
      <c r="AI393">
        <f t="shared" si="104"/>
        <v>3.8102493356734541</v>
      </c>
      <c r="AJ393">
        <f t="shared" si="105"/>
        <v>3.5849686191095174</v>
      </c>
      <c r="AK393">
        <f t="shared" si="106"/>
        <v>5.0227482517044386</v>
      </c>
      <c r="AL393">
        <f t="shared" si="107"/>
        <v>3.8308830528890367</v>
      </c>
      <c r="AM393">
        <f t="shared" si="108"/>
        <v>3.7656624375560352</v>
      </c>
      <c r="AN393">
        <f t="shared" si="109"/>
        <v>3.7735876517254319</v>
      </c>
      <c r="AO393" s="12">
        <v>234107</v>
      </c>
      <c r="AP393" s="12">
        <v>189747</v>
      </c>
      <c r="AQ393" s="12">
        <v>27896</v>
      </c>
      <c r="AR393" s="12">
        <f t="shared" si="110"/>
        <v>16464</v>
      </c>
      <c r="AS393" s="7">
        <f t="shared" si="111"/>
        <v>1.8082887711792655</v>
      </c>
      <c r="AT393">
        <f t="shared" si="112"/>
        <v>1.6863989535702288</v>
      </c>
      <c r="AU393">
        <f t="shared" si="113"/>
        <v>2.3608540011180215</v>
      </c>
      <c r="AV393">
        <f t="shared" si="114"/>
        <v>1.819090189775048</v>
      </c>
      <c r="AW393">
        <f t="shared" si="115"/>
        <v>0.86710048768338333</v>
      </c>
      <c r="AX393" s="23">
        <f t="shared" si="116"/>
        <v>2.7649897702052284E-2</v>
      </c>
      <c r="AY393">
        <f t="shared" si="116"/>
        <v>3.7403015592975208E-2</v>
      </c>
      <c r="AZ393">
        <f t="shared" si="117"/>
        <v>-4.2780704462688224E-2</v>
      </c>
      <c r="BA393">
        <f t="shared" si="118"/>
        <v>-5.8446673465206489E-2</v>
      </c>
      <c r="BB393">
        <f t="shared" si="119"/>
        <v>0.3403289422296859</v>
      </c>
    </row>
    <row r="394" spans="1:54" x14ac:dyDescent="0.35">
      <c r="A394" s="5">
        <v>39692</v>
      </c>
      <c r="B394">
        <v>145177.084</v>
      </c>
      <c r="C394">
        <v>9705.4062300000005</v>
      </c>
      <c r="D394">
        <v>2966.4869669999998</v>
      </c>
      <c r="E394">
        <v>3065.1897100000001</v>
      </c>
      <c r="F394">
        <v>1646.354335</v>
      </c>
      <c r="G394">
        <v>1335.727881</v>
      </c>
      <c r="H394">
        <v>695.56484290000003</v>
      </c>
      <c r="I394" s="7">
        <v>6.1</v>
      </c>
      <c r="J394">
        <v>119103.23699999999</v>
      </c>
      <c r="K394">
        <v>6983.6205570000002</v>
      </c>
      <c r="L394">
        <v>2329.166463</v>
      </c>
      <c r="M394">
        <v>2175.9144249999999</v>
      </c>
      <c r="N394">
        <v>1143.431718</v>
      </c>
      <c r="O394">
        <v>887.31788840000002</v>
      </c>
      <c r="P394">
        <v>458.2391002</v>
      </c>
      <c r="Q394" s="7">
        <v>5.4</v>
      </c>
      <c r="R394">
        <v>15811.207399999999</v>
      </c>
      <c r="S394">
        <v>2035.8597830000001</v>
      </c>
      <c r="T394">
        <v>463.86051859999998</v>
      </c>
      <c r="U394">
        <v>674.77902259999996</v>
      </c>
      <c r="V394">
        <v>366.6469262</v>
      </c>
      <c r="W394">
        <v>371.0453028</v>
      </c>
      <c r="X394">
        <v>191.00645420000001</v>
      </c>
      <c r="Y394" s="7">
        <v>11.3</v>
      </c>
      <c r="Z394">
        <v>10284.28017</v>
      </c>
      <c r="AA394">
        <v>684.75783030000002</v>
      </c>
      <c r="AB394">
        <v>200.45869640000001</v>
      </c>
      <c r="AC394">
        <v>218.5656376</v>
      </c>
      <c r="AD394">
        <v>116.1974168</v>
      </c>
      <c r="AE394">
        <v>88.003632609999997</v>
      </c>
      <c r="AF394">
        <v>46.799559019999997</v>
      </c>
      <c r="AG394" s="7">
        <f t="shared" si="103"/>
        <v>6.2426425205316285</v>
      </c>
      <c r="AH394">
        <f>Sheet1!C694</f>
        <v>2.08</v>
      </c>
      <c r="AI394">
        <f t="shared" si="104"/>
        <v>3.5620218977429094</v>
      </c>
      <c r="AJ394">
        <f t="shared" si="105"/>
        <v>3.3514176105045461</v>
      </c>
      <c r="AK394">
        <f t="shared" si="106"/>
        <v>4.8480924083602206</v>
      </c>
      <c r="AL394">
        <f t="shared" si="107"/>
        <v>3.6034284289695262</v>
      </c>
      <c r="AM394">
        <f t="shared" si="108"/>
        <v>3.542169862746487</v>
      </c>
      <c r="AN394">
        <f t="shared" si="109"/>
        <v>3.5475903180316593</v>
      </c>
      <c r="AO394" s="12">
        <v>234360</v>
      </c>
      <c r="AP394" s="12">
        <v>189916</v>
      </c>
      <c r="AQ394" s="12">
        <v>27939</v>
      </c>
      <c r="AR394" s="12">
        <f t="shared" si="110"/>
        <v>16505</v>
      </c>
      <c r="AS394" s="7">
        <f t="shared" si="111"/>
        <v>1.8082887711792655</v>
      </c>
      <c r="AT394">
        <f t="shared" si="112"/>
        <v>1.6863989535702288</v>
      </c>
      <c r="AU394">
        <f t="shared" si="113"/>
        <v>2.4248027257182949</v>
      </c>
      <c r="AV394">
        <f t="shared" si="114"/>
        <v>1.8314035735930541</v>
      </c>
      <c r="AW394">
        <f t="shared" si="115"/>
        <v>0.73236789371322664</v>
      </c>
      <c r="AX394" s="23">
        <f t="shared" si="116"/>
        <v>2.7649897702052284E-2</v>
      </c>
      <c r="AY394">
        <f t="shared" si="116"/>
        <v>3.7403015592975208E-2</v>
      </c>
      <c r="AZ394">
        <f t="shared" si="117"/>
        <v>2.1168020137585231E-2</v>
      </c>
      <c r="BA394">
        <f t="shared" si="118"/>
        <v>-4.6133289647200426E-2</v>
      </c>
      <c r="BB394">
        <f t="shared" si="119"/>
        <v>0.47506153619984259</v>
      </c>
    </row>
    <row r="395" spans="1:54" x14ac:dyDescent="0.35">
      <c r="A395" s="5">
        <v>39722</v>
      </c>
      <c r="B395">
        <v>144974.53719999999</v>
      </c>
      <c r="C395">
        <v>10162.79782</v>
      </c>
      <c r="D395">
        <v>3104.0155829999999</v>
      </c>
      <c r="E395">
        <v>3143.1985800000002</v>
      </c>
      <c r="F395">
        <v>1722.934628</v>
      </c>
      <c r="G395">
        <v>1441.595217</v>
      </c>
      <c r="H395">
        <v>836.07551880000005</v>
      </c>
      <c r="I395" s="7">
        <v>6.5</v>
      </c>
      <c r="J395">
        <v>118957.59880000001</v>
      </c>
      <c r="K395">
        <v>7483.5354820000002</v>
      </c>
      <c r="L395">
        <v>2501.9502120000002</v>
      </c>
      <c r="M395">
        <v>2287.7722570000001</v>
      </c>
      <c r="N395">
        <v>1258.4268609999999</v>
      </c>
      <c r="O395">
        <v>950.22709210000005</v>
      </c>
      <c r="P395">
        <v>538.89854009999999</v>
      </c>
      <c r="Q395" s="7">
        <v>5.9</v>
      </c>
      <c r="R395">
        <v>15717.965819999999</v>
      </c>
      <c r="S395">
        <v>2078.47255</v>
      </c>
      <c r="T395">
        <v>477.98334249999999</v>
      </c>
      <c r="U395">
        <v>595.2878293</v>
      </c>
      <c r="V395">
        <v>369.11370340000002</v>
      </c>
      <c r="W395">
        <v>393.04550310000002</v>
      </c>
      <c r="X395">
        <v>235.65415730000001</v>
      </c>
      <c r="Y395" s="7">
        <v>11.4</v>
      </c>
      <c r="Z395">
        <v>10268.43533</v>
      </c>
      <c r="AA395">
        <v>652.04551349999997</v>
      </c>
      <c r="AB395">
        <v>151.98755199999999</v>
      </c>
      <c r="AC395">
        <v>222.6072235</v>
      </c>
      <c r="AD395">
        <v>101.9620577</v>
      </c>
      <c r="AE395">
        <v>95.093869339999998</v>
      </c>
      <c r="AF395">
        <v>61.413524369999998</v>
      </c>
      <c r="AG395" s="7">
        <f t="shared" si="103"/>
        <v>5.9708498448409006</v>
      </c>
      <c r="AH395">
        <f>Sheet1!C695</f>
        <v>2.1800000000000002</v>
      </c>
      <c r="AI395">
        <f t="shared" si="104"/>
        <v>3.7643060449437424</v>
      </c>
      <c r="AJ395">
        <f t="shared" si="105"/>
        <v>3.5863630602603527</v>
      </c>
      <c r="AK395">
        <f t="shared" si="106"/>
        <v>4.9851780309232696</v>
      </c>
      <c r="AL395">
        <f t="shared" si="107"/>
        <v>3.6078321277123142</v>
      </c>
      <c r="AM395">
        <f t="shared" si="108"/>
        <v>3.7488170622465411</v>
      </c>
      <c r="AN395">
        <f t="shared" si="109"/>
        <v>3.754712702350623</v>
      </c>
      <c r="AO395" s="12">
        <v>234612</v>
      </c>
      <c r="AP395" s="12">
        <v>190085</v>
      </c>
      <c r="AQ395" s="12">
        <v>27982</v>
      </c>
      <c r="AR395" s="12">
        <f t="shared" si="110"/>
        <v>16545</v>
      </c>
      <c r="AS395" s="7">
        <f t="shared" si="111"/>
        <v>1.8718021769015913</v>
      </c>
      <c r="AT395">
        <f t="shared" si="112"/>
        <v>1.7749523509116738</v>
      </c>
      <c r="AU395">
        <f t="shared" si="113"/>
        <v>2.4336133554004498</v>
      </c>
      <c r="AV395">
        <f t="shared" si="114"/>
        <v>1.7868892698430103</v>
      </c>
      <c r="AW395">
        <f t="shared" si="115"/>
        <v>0.77932487680099771</v>
      </c>
      <c r="AX395" s="23">
        <f t="shared" si="116"/>
        <v>9.1163303424378173E-2</v>
      </c>
      <c r="AY395">
        <f t="shared" si="116"/>
        <v>0.12595641293442017</v>
      </c>
      <c r="AZ395">
        <f t="shared" si="117"/>
        <v>2.9978649819740077E-2</v>
      </c>
      <c r="BA395">
        <f t="shared" si="118"/>
        <v>-9.0647593397244153E-2</v>
      </c>
      <c r="BB395">
        <f t="shared" si="119"/>
        <v>0.42810455311207152</v>
      </c>
    </row>
    <row r="396" spans="1:54" x14ac:dyDescent="0.35">
      <c r="A396" s="5">
        <v>39753</v>
      </c>
      <c r="B396">
        <v>144445.36410000001</v>
      </c>
      <c r="C396">
        <v>10628.25481</v>
      </c>
      <c r="D396">
        <v>3401.2052130000002</v>
      </c>
      <c r="E396">
        <v>3245.7905479999999</v>
      </c>
      <c r="F396">
        <v>1724.8454340000001</v>
      </c>
      <c r="G396">
        <v>1360.6920640000001</v>
      </c>
      <c r="H396">
        <v>833.91444790000003</v>
      </c>
      <c r="I396" s="7">
        <v>6.8</v>
      </c>
      <c r="J396">
        <v>118500.86079999999</v>
      </c>
      <c r="K396">
        <v>7848.64228</v>
      </c>
      <c r="L396">
        <v>2605.7629929999998</v>
      </c>
      <c r="M396">
        <v>2433.8526900000002</v>
      </c>
      <c r="N396">
        <v>1285.241385</v>
      </c>
      <c r="O396">
        <v>965.80646839999997</v>
      </c>
      <c r="P396">
        <v>526.36402280000004</v>
      </c>
      <c r="Q396" s="7">
        <v>6.2</v>
      </c>
      <c r="R396">
        <v>15668.569090000001</v>
      </c>
      <c r="S396">
        <v>2057.7755739999998</v>
      </c>
      <c r="T396">
        <v>536.32192080000004</v>
      </c>
      <c r="U396">
        <v>591.26063650000003</v>
      </c>
      <c r="V396">
        <v>354.03923570000001</v>
      </c>
      <c r="W396">
        <v>350.5465792</v>
      </c>
      <c r="X396">
        <v>230.182571</v>
      </c>
      <c r="Y396" s="7">
        <v>11.5</v>
      </c>
      <c r="Z396">
        <v>10210.49711</v>
      </c>
      <c r="AA396">
        <v>723.76669360000005</v>
      </c>
      <c r="AB396">
        <v>212.7120822</v>
      </c>
      <c r="AC396">
        <v>243.78963569999999</v>
      </c>
      <c r="AD396">
        <v>102.9205884</v>
      </c>
      <c r="AE396">
        <v>90.290999360000001</v>
      </c>
      <c r="AF396">
        <v>75.323173960000005</v>
      </c>
      <c r="AG396" s="7">
        <f t="shared" si="103"/>
        <v>6.6192539946009612</v>
      </c>
      <c r="AH396">
        <f>Sheet1!C696</f>
        <v>2.09</v>
      </c>
      <c r="AI396">
        <f t="shared" si="104"/>
        <v>3.7698806347151095</v>
      </c>
      <c r="AJ396">
        <f t="shared" si="105"/>
        <v>3.5997222115046599</v>
      </c>
      <c r="AK396">
        <f t="shared" si="106"/>
        <v>4.9025503567021111</v>
      </c>
      <c r="AL396">
        <f t="shared" si="107"/>
        <v>3.7194409322794746</v>
      </c>
      <c r="AM396">
        <f t="shared" si="108"/>
        <v>3.7556146716265588</v>
      </c>
      <c r="AN396">
        <f t="shared" si="109"/>
        <v>3.7636387894227479</v>
      </c>
      <c r="AO396" s="12">
        <v>234828</v>
      </c>
      <c r="AP396" s="12">
        <v>190221</v>
      </c>
      <c r="AQ396" s="12">
        <v>28021</v>
      </c>
      <c r="AR396" s="12">
        <f t="shared" si="110"/>
        <v>16586</v>
      </c>
      <c r="AS396" s="7">
        <f t="shared" si="111"/>
        <v>1.9169226121820611</v>
      </c>
      <c r="AT396">
        <f t="shared" si="112"/>
        <v>1.824549292051046</v>
      </c>
      <c r="AU396">
        <f t="shared" si="113"/>
        <v>2.4423470353692043</v>
      </c>
      <c r="AV396">
        <f t="shared" si="114"/>
        <v>1.8899826739616457</v>
      </c>
      <c r="AW396">
        <f t="shared" si="115"/>
        <v>0.73716406597671957</v>
      </c>
      <c r="AX396" s="23">
        <f t="shared" si="116"/>
        <v>0.13628373870484789</v>
      </c>
      <c r="AY396">
        <f t="shared" si="116"/>
        <v>0.17555335407379236</v>
      </c>
      <c r="AZ396">
        <f t="shared" si="117"/>
        <v>3.8712329788494593E-2</v>
      </c>
      <c r="BA396">
        <f t="shared" si="118"/>
        <v>1.2445810721391171E-2</v>
      </c>
      <c r="BB396">
        <f t="shared" si="119"/>
        <v>0.47026536393634966</v>
      </c>
    </row>
    <row r="397" spans="1:54" x14ac:dyDescent="0.35">
      <c r="A397" s="5">
        <v>39783</v>
      </c>
      <c r="B397">
        <v>143586.06390000001</v>
      </c>
      <c r="C397">
        <v>11473.22277</v>
      </c>
      <c r="D397">
        <v>3319.5137380000001</v>
      </c>
      <c r="E397">
        <v>3531.1352120000001</v>
      </c>
      <c r="F397">
        <v>1956.2246259999999</v>
      </c>
      <c r="G397">
        <v>1687.2755119999999</v>
      </c>
      <c r="H397">
        <v>951.43365089999998</v>
      </c>
      <c r="I397" s="7">
        <v>7.3</v>
      </c>
      <c r="J397">
        <v>117672.35460000001</v>
      </c>
      <c r="K397">
        <v>8509.3970590000008</v>
      </c>
      <c r="L397">
        <v>2666.8525760000002</v>
      </c>
      <c r="M397">
        <v>2630.1627130000002</v>
      </c>
      <c r="N397">
        <v>1423.0105799999999</v>
      </c>
      <c r="O397">
        <v>1121.476195</v>
      </c>
      <c r="P397">
        <v>630.68789509999999</v>
      </c>
      <c r="Q397" s="7">
        <v>6.7</v>
      </c>
      <c r="R397">
        <v>15721.19303</v>
      </c>
      <c r="S397">
        <v>2172.0853739999998</v>
      </c>
      <c r="T397">
        <v>445.49531400000001</v>
      </c>
      <c r="U397">
        <v>648.03761239999994</v>
      </c>
      <c r="V397">
        <v>409.51178650000003</v>
      </c>
      <c r="W397">
        <v>427.66268760000003</v>
      </c>
      <c r="X397">
        <v>247.76834210000001</v>
      </c>
      <c r="Y397" s="7">
        <v>12.1</v>
      </c>
      <c r="Z397">
        <v>10290.009</v>
      </c>
      <c r="AA397">
        <v>774.69014010000001</v>
      </c>
      <c r="AB397">
        <v>200.397684</v>
      </c>
      <c r="AC397">
        <v>253.5117285</v>
      </c>
      <c r="AD397">
        <v>135.2975107</v>
      </c>
      <c r="AE397">
        <v>126.22673039999999</v>
      </c>
      <c r="AF397">
        <v>60.231580039999997</v>
      </c>
      <c r="AG397" s="7">
        <f t="shared" si="103"/>
        <v>7.0014568881716439</v>
      </c>
      <c r="AH397">
        <f>Sheet1!C697</f>
        <v>2.0299999999999998</v>
      </c>
      <c r="AI397">
        <f t="shared" si="104"/>
        <v>3.8495454277096144</v>
      </c>
      <c r="AJ397">
        <f t="shared" si="105"/>
        <v>3.6879533619610756</v>
      </c>
      <c r="AK397">
        <f t="shared" si="106"/>
        <v>4.9561073434702756</v>
      </c>
      <c r="AL397">
        <f t="shared" si="107"/>
        <v>3.7700076237308111</v>
      </c>
      <c r="AM397">
        <f t="shared" si="108"/>
        <v>3.8420621986099701</v>
      </c>
      <c r="AN397">
        <f t="shared" si="109"/>
        <v>3.8451524372864037</v>
      </c>
      <c r="AO397" s="12">
        <v>235035</v>
      </c>
      <c r="AP397" s="12">
        <v>190351</v>
      </c>
      <c r="AQ397" s="12">
        <v>28059</v>
      </c>
      <c r="AR397" s="12">
        <f t="shared" si="110"/>
        <v>16625</v>
      </c>
      <c r="AS397" s="7">
        <f t="shared" si="111"/>
        <v>1.9878743481543455</v>
      </c>
      <c r="AT397">
        <f t="shared" si="112"/>
        <v>1.9021075263969205</v>
      </c>
      <c r="AU397">
        <f t="shared" si="113"/>
        <v>2.4932054526026954</v>
      </c>
      <c r="AV397">
        <f t="shared" si="114"/>
        <v>1.946118254281582</v>
      </c>
      <c r="AW397">
        <f t="shared" si="115"/>
        <v>0.70803579305369591</v>
      </c>
      <c r="AX397" s="23">
        <f t="shared" si="116"/>
        <v>0.20723547467713233</v>
      </c>
      <c r="AY397">
        <f t="shared" si="116"/>
        <v>0.25311158841966686</v>
      </c>
      <c r="AZ397">
        <f t="shared" si="117"/>
        <v>8.9570747021985753E-2</v>
      </c>
      <c r="BA397">
        <f t="shared" si="118"/>
        <v>6.8581391041327544E-2</v>
      </c>
      <c r="BB397">
        <f t="shared" si="119"/>
        <v>0.49939363685937332</v>
      </c>
    </row>
    <row r="398" spans="1:54" x14ac:dyDescent="0.35">
      <c r="A398" s="5">
        <v>39814</v>
      </c>
      <c r="B398">
        <v>142422.215</v>
      </c>
      <c r="C398">
        <v>12307.34612</v>
      </c>
      <c r="D398">
        <v>3515.4485490000002</v>
      </c>
      <c r="E398">
        <v>3757.6381110000002</v>
      </c>
      <c r="F398">
        <v>2146.1194449999998</v>
      </c>
      <c r="G398">
        <v>1762.266065</v>
      </c>
      <c r="H398">
        <v>1009.795649</v>
      </c>
      <c r="I398" s="7">
        <v>7.8</v>
      </c>
      <c r="J398">
        <v>116930.6569</v>
      </c>
      <c r="K398">
        <v>9176.9278279999999</v>
      </c>
      <c r="L398">
        <v>2715.4306179999999</v>
      </c>
      <c r="M398">
        <v>2847.4332850000001</v>
      </c>
      <c r="N398">
        <v>1604.9379939999999</v>
      </c>
      <c r="O398">
        <v>1202.0579620000001</v>
      </c>
      <c r="P398">
        <v>658.8730395</v>
      </c>
      <c r="Q398" s="7">
        <v>7.1</v>
      </c>
      <c r="R398">
        <v>15554.21205</v>
      </c>
      <c r="S398">
        <v>2279.3738899999998</v>
      </c>
      <c r="T398">
        <v>597.07358799999997</v>
      </c>
      <c r="U398">
        <v>638.02994039999999</v>
      </c>
      <c r="V398">
        <v>356.64674589999998</v>
      </c>
      <c r="W398">
        <v>423.27216820000001</v>
      </c>
      <c r="X398">
        <v>277.86834010000001</v>
      </c>
      <c r="Y398" s="7">
        <v>12.7</v>
      </c>
      <c r="Z398">
        <v>9944.4501369999998</v>
      </c>
      <c r="AA398">
        <v>847.72641150000004</v>
      </c>
      <c r="AB398">
        <v>222.87819350000001</v>
      </c>
      <c r="AC398">
        <v>260.21852630000001</v>
      </c>
      <c r="AD398">
        <v>171.507453</v>
      </c>
      <c r="AE398">
        <v>133.99696399999999</v>
      </c>
      <c r="AF398">
        <v>66.057464170000003</v>
      </c>
      <c r="AG398" s="7">
        <f t="shared" si="103"/>
        <v>7.8550087435126814</v>
      </c>
      <c r="AH398">
        <f>Sheet1!C698</f>
        <v>1.78</v>
      </c>
      <c r="AI398">
        <f t="shared" si="104"/>
        <v>3.7261239914957205</v>
      </c>
      <c r="AJ398">
        <f t="shared" si="105"/>
        <v>3.5549964838238588</v>
      </c>
      <c r="AK398">
        <f t="shared" si="106"/>
        <v>4.7545767424661474</v>
      </c>
      <c r="AL398">
        <f t="shared" si="107"/>
        <v>3.7392399713648459</v>
      </c>
      <c r="AM398">
        <f t="shared" si="108"/>
        <v>3.7061936129973829</v>
      </c>
      <c r="AN398">
        <f t="shared" si="109"/>
        <v>3.7112706509087205</v>
      </c>
      <c r="AO398" s="12">
        <v>234739</v>
      </c>
      <c r="AP398" s="12">
        <v>190225</v>
      </c>
      <c r="AQ398" s="12">
        <v>28052</v>
      </c>
      <c r="AR398" s="12">
        <f t="shared" si="110"/>
        <v>16462</v>
      </c>
      <c r="AS398" s="7">
        <f t="shared" si="111"/>
        <v>2.0541237336955462</v>
      </c>
      <c r="AT398">
        <f t="shared" si="112"/>
        <v>1.9600947840472698</v>
      </c>
      <c r="AU398">
        <f t="shared" si="113"/>
        <v>2.5416019934645457</v>
      </c>
      <c r="AV398">
        <f t="shared" si="114"/>
        <v>2.0611513848212466</v>
      </c>
      <c r="AW398">
        <f t="shared" si="115"/>
        <v>0.57661336430399379</v>
      </c>
      <c r="AX398" s="23">
        <f t="shared" si="116"/>
        <v>0.27348486021833307</v>
      </c>
      <c r="AY398">
        <f t="shared" si="116"/>
        <v>0.31109884607001614</v>
      </c>
      <c r="AZ398">
        <f t="shared" si="117"/>
        <v>0.13796728788383605</v>
      </c>
      <c r="BA398">
        <f t="shared" si="118"/>
        <v>0.18361452158099212</v>
      </c>
      <c r="BB398">
        <f t="shared" si="119"/>
        <v>0.63081606560907544</v>
      </c>
    </row>
    <row r="399" spans="1:54" x14ac:dyDescent="0.35">
      <c r="A399" s="5">
        <v>39845</v>
      </c>
      <c r="B399">
        <v>141600.37239999999</v>
      </c>
      <c r="C399">
        <v>13103.38128</v>
      </c>
      <c r="D399">
        <v>3570.415896</v>
      </c>
      <c r="E399">
        <v>3994.262107</v>
      </c>
      <c r="F399">
        <v>2381.2453989999999</v>
      </c>
      <c r="G399">
        <v>2073.8035</v>
      </c>
      <c r="H399">
        <v>1044.3413250000001</v>
      </c>
      <c r="I399" s="7">
        <v>8.3000000000000007</v>
      </c>
      <c r="J399">
        <v>116408.56299999999</v>
      </c>
      <c r="K399">
        <v>9690.0020249999998</v>
      </c>
      <c r="L399">
        <v>2770.4669210000002</v>
      </c>
      <c r="M399">
        <v>2991.2310779999998</v>
      </c>
      <c r="N399">
        <v>1770.460507</v>
      </c>
      <c r="O399">
        <v>1402.9451630000001</v>
      </c>
      <c r="P399">
        <v>689.36188330000004</v>
      </c>
      <c r="Q399" s="7">
        <v>7.6</v>
      </c>
      <c r="R399">
        <v>15343.09087</v>
      </c>
      <c r="S399">
        <v>2485.2757150000002</v>
      </c>
      <c r="T399">
        <v>501.52247169999998</v>
      </c>
      <c r="U399">
        <v>729.31908290000001</v>
      </c>
      <c r="V399">
        <v>430.73962649999999</v>
      </c>
      <c r="W399">
        <v>488.14940460000003</v>
      </c>
      <c r="X399">
        <v>262.38463760000002</v>
      </c>
      <c r="Y399" s="7">
        <v>13.7</v>
      </c>
      <c r="Z399">
        <v>9814.9035060000006</v>
      </c>
      <c r="AA399">
        <v>928.73785420000002</v>
      </c>
      <c r="AB399">
        <v>264.58701559999997</v>
      </c>
      <c r="AC399">
        <v>262.87562819999999</v>
      </c>
      <c r="AD399">
        <v>162.62530390000001</v>
      </c>
      <c r="AE399">
        <v>154.59963099999999</v>
      </c>
      <c r="AF399">
        <v>74.14301639</v>
      </c>
      <c r="AG399" s="7">
        <f t="shared" si="103"/>
        <v>8.6445351539797759</v>
      </c>
      <c r="AH399">
        <f>Sheet1!C699</f>
        <v>1.85</v>
      </c>
      <c r="AI399">
        <f t="shared" si="104"/>
        <v>3.9185456485793302</v>
      </c>
      <c r="AJ399">
        <f t="shared" si="105"/>
        <v>3.7496666518505348</v>
      </c>
      <c r="AK399">
        <f t="shared" si="106"/>
        <v>5.0343817892567504</v>
      </c>
      <c r="AL399">
        <f t="shared" si="107"/>
        <v>3.9990486412223829</v>
      </c>
      <c r="AM399">
        <f t="shared" si="108"/>
        <v>3.9142342584912946</v>
      </c>
      <c r="AN399">
        <f t="shared" si="109"/>
        <v>3.9207737396350382</v>
      </c>
      <c r="AO399" s="12">
        <v>234913</v>
      </c>
      <c r="AP399" s="12">
        <v>190331</v>
      </c>
      <c r="AQ399" s="12">
        <v>28085</v>
      </c>
      <c r="AR399" s="12">
        <f t="shared" si="110"/>
        <v>16497</v>
      </c>
      <c r="AS399" s="7">
        <f t="shared" si="111"/>
        <v>2.1162555148025524</v>
      </c>
      <c r="AT399">
        <f t="shared" si="112"/>
        <v>2.0281482472922852</v>
      </c>
      <c r="AU399">
        <f t="shared" si="113"/>
        <v>2.6173958328340792</v>
      </c>
      <c r="AV399">
        <f t="shared" si="114"/>
        <v>2.1569273471840478</v>
      </c>
      <c r="AW399">
        <f t="shared" si="115"/>
        <v>0.61518563909023349</v>
      </c>
      <c r="AX399" s="23">
        <f t="shared" si="116"/>
        <v>0.33561664132533919</v>
      </c>
      <c r="AY399">
        <f t="shared" si="116"/>
        <v>0.37915230931503152</v>
      </c>
      <c r="AZ399">
        <f t="shared" si="117"/>
        <v>0.21376112725336949</v>
      </c>
      <c r="BA399">
        <f t="shared" si="118"/>
        <v>0.27939048394379329</v>
      </c>
      <c r="BB399">
        <f t="shared" si="119"/>
        <v>0.59224379082283574</v>
      </c>
    </row>
    <row r="400" spans="1:54" x14ac:dyDescent="0.35">
      <c r="A400" s="5">
        <v>39873</v>
      </c>
      <c r="B400">
        <v>140633.64749999999</v>
      </c>
      <c r="C400">
        <v>13677.30839</v>
      </c>
      <c r="D400">
        <v>3523.8121940000001</v>
      </c>
      <c r="E400">
        <v>4098.8662219999997</v>
      </c>
      <c r="F400">
        <v>2583.2449940000001</v>
      </c>
      <c r="G400">
        <v>2156.5066080000001</v>
      </c>
      <c r="H400">
        <v>1169.3016210000001</v>
      </c>
      <c r="I400" s="7">
        <v>8.6999999999999993</v>
      </c>
      <c r="J400">
        <v>115539.2999</v>
      </c>
      <c r="K400">
        <v>10284.585590000001</v>
      </c>
      <c r="L400">
        <v>2888.996909</v>
      </c>
      <c r="M400">
        <v>3184.9605489999999</v>
      </c>
      <c r="N400">
        <v>1886.273244</v>
      </c>
      <c r="O400">
        <v>1486.4160010000001</v>
      </c>
      <c r="P400">
        <v>795.11241559999996</v>
      </c>
      <c r="Q400" s="7">
        <v>8</v>
      </c>
      <c r="R400">
        <v>15226.94839</v>
      </c>
      <c r="S400">
        <v>2433.6609739999999</v>
      </c>
      <c r="T400">
        <v>438.57574449999998</v>
      </c>
      <c r="U400">
        <v>676.3390071</v>
      </c>
      <c r="V400">
        <v>521.35497559999999</v>
      </c>
      <c r="W400">
        <v>483.83579680000003</v>
      </c>
      <c r="X400">
        <v>312.15111569999999</v>
      </c>
      <c r="Y400" s="7">
        <v>13.7</v>
      </c>
      <c r="Z400">
        <v>9930.3582409999999</v>
      </c>
      <c r="AA400">
        <v>909.05151320000004</v>
      </c>
      <c r="AB400">
        <v>264.38079690000001</v>
      </c>
      <c r="AC400">
        <v>278.39778489999998</v>
      </c>
      <c r="AD400">
        <v>147.7445525</v>
      </c>
      <c r="AE400">
        <v>187.0790466</v>
      </c>
      <c r="AF400">
        <v>80.430940309999997</v>
      </c>
      <c r="AG400" s="7">
        <f t="shared" si="103"/>
        <v>8.3865407232876805</v>
      </c>
      <c r="AH400">
        <f>Sheet1!C700</f>
        <v>1.64</v>
      </c>
      <c r="AI400">
        <f t="shared" si="104"/>
        <v>3.7773006234611506</v>
      </c>
      <c r="AJ400">
        <f t="shared" si="105"/>
        <v>3.6221540552549665</v>
      </c>
      <c r="AK400">
        <f t="shared" si="106"/>
        <v>4.7400421939050288</v>
      </c>
      <c r="AL400">
        <f t="shared" si="107"/>
        <v>3.7086286934919483</v>
      </c>
      <c r="AM400">
        <f t="shared" si="108"/>
        <v>3.7564725934244678</v>
      </c>
      <c r="AN400">
        <f t="shared" si="109"/>
        <v>3.7619428023598394</v>
      </c>
      <c r="AO400" s="12">
        <v>235086</v>
      </c>
      <c r="AP400" s="12">
        <v>190436</v>
      </c>
      <c r="AQ400" s="12">
        <v>28118</v>
      </c>
      <c r="AR400" s="12">
        <f t="shared" si="110"/>
        <v>16532</v>
      </c>
      <c r="AS400" s="7">
        <f t="shared" si="111"/>
        <v>2.1633230256605378</v>
      </c>
      <c r="AT400">
        <f t="shared" si="112"/>
        <v>2.0794415416798357</v>
      </c>
      <c r="AU400">
        <f t="shared" si="113"/>
        <v>2.6173958328340792</v>
      </c>
      <c r="AV400">
        <f t="shared" si="114"/>
        <v>2.126628125955309</v>
      </c>
      <c r="AW400">
        <f t="shared" si="115"/>
        <v>0.494696241836107</v>
      </c>
      <c r="AX400" s="23">
        <f t="shared" si="116"/>
        <v>0.38268415218332463</v>
      </c>
      <c r="AY400">
        <f t="shared" si="116"/>
        <v>0.43044560370258211</v>
      </c>
      <c r="AZ400">
        <f t="shared" si="117"/>
        <v>0.21376112725336949</v>
      </c>
      <c r="BA400">
        <f t="shared" si="118"/>
        <v>0.24909126271505455</v>
      </c>
      <c r="BB400">
        <f t="shared" si="119"/>
        <v>0.71273318807696229</v>
      </c>
    </row>
    <row r="401" spans="1:54" x14ac:dyDescent="0.35">
      <c r="A401" s="5">
        <v>39904</v>
      </c>
      <c r="B401">
        <v>140667.18040000001</v>
      </c>
      <c r="C401">
        <v>14087.9125</v>
      </c>
      <c r="D401">
        <v>3376.0788870000001</v>
      </c>
      <c r="E401">
        <v>4198.1991230000003</v>
      </c>
      <c r="F401">
        <v>2629.899234</v>
      </c>
      <c r="G401">
        <v>2534.745214</v>
      </c>
      <c r="H401">
        <v>1289.873425</v>
      </c>
      <c r="I401" s="7">
        <v>9</v>
      </c>
      <c r="J401">
        <v>115684.9065</v>
      </c>
      <c r="K401">
        <v>10396.523069999999</v>
      </c>
      <c r="L401">
        <v>2657.49791</v>
      </c>
      <c r="M401">
        <v>3131.6627520000002</v>
      </c>
      <c r="N401">
        <v>1953.608968</v>
      </c>
      <c r="O401">
        <v>1803.7811380000001</v>
      </c>
      <c r="P401">
        <v>828.34115429999997</v>
      </c>
      <c r="Q401" s="7">
        <v>8.1</v>
      </c>
      <c r="R401">
        <v>15172.697410000001</v>
      </c>
      <c r="S401">
        <v>2673.0956799999999</v>
      </c>
      <c r="T401">
        <v>500.26419779999998</v>
      </c>
      <c r="U401">
        <v>769.62302209999996</v>
      </c>
      <c r="V401">
        <v>511.46960030000002</v>
      </c>
      <c r="W401">
        <v>559.25179709999998</v>
      </c>
      <c r="X401">
        <v>383.48117960000002</v>
      </c>
      <c r="Y401" s="7">
        <v>15</v>
      </c>
      <c r="Z401">
        <v>9872.7123749999992</v>
      </c>
      <c r="AA401">
        <v>1003.3960489999999</v>
      </c>
      <c r="AB401">
        <v>263.98652959999998</v>
      </c>
      <c r="AC401">
        <v>328.12645739999999</v>
      </c>
      <c r="AD401">
        <v>198.3645295</v>
      </c>
      <c r="AE401">
        <v>152.0239584</v>
      </c>
      <c r="AF401">
        <v>104.0759458</v>
      </c>
      <c r="AG401" s="7">
        <f t="shared" si="103"/>
        <v>9.2256900159788273</v>
      </c>
      <c r="AH401">
        <f>Sheet1!C701</f>
        <v>1.49</v>
      </c>
      <c r="AI401">
        <f t="shared" si="104"/>
        <v>3.6619666847201109</v>
      </c>
      <c r="AJ401">
        <f t="shared" si="105"/>
        <v>3.4740466318113805</v>
      </c>
      <c r="AK401">
        <f t="shared" si="106"/>
        <v>4.7275786614291251</v>
      </c>
      <c r="AL401">
        <f t="shared" si="107"/>
        <v>3.7075973518989969</v>
      </c>
      <c r="AM401">
        <f t="shared" si="108"/>
        <v>3.636096083090357</v>
      </c>
      <c r="AN401">
        <f t="shared" si="109"/>
        <v>3.6404916609853961</v>
      </c>
      <c r="AO401" s="12">
        <v>235271</v>
      </c>
      <c r="AP401" s="12">
        <v>190552</v>
      </c>
      <c r="AQ401" s="12">
        <v>28153</v>
      </c>
      <c r="AR401" s="12">
        <f t="shared" si="110"/>
        <v>16566</v>
      </c>
      <c r="AS401" s="7">
        <f t="shared" si="111"/>
        <v>2.1972245773362196</v>
      </c>
      <c r="AT401">
        <f t="shared" si="112"/>
        <v>2.0918640616783932</v>
      </c>
      <c r="AU401">
        <f t="shared" si="113"/>
        <v>2.7080502011022101</v>
      </c>
      <c r="AV401">
        <f t="shared" si="114"/>
        <v>2.2219919856094137</v>
      </c>
      <c r="AW401">
        <f t="shared" si="115"/>
        <v>0.39877611995736778</v>
      </c>
      <c r="AX401" s="23">
        <f t="shared" si="116"/>
        <v>0.4165857038590064</v>
      </c>
      <c r="AY401">
        <f t="shared" si="116"/>
        <v>0.44286812370113959</v>
      </c>
      <c r="AZ401">
        <f t="shared" si="117"/>
        <v>0.30441549552150038</v>
      </c>
      <c r="BA401">
        <f t="shared" si="118"/>
        <v>0.34445512236915921</v>
      </c>
      <c r="BB401">
        <f t="shared" si="119"/>
        <v>0.80865330995570139</v>
      </c>
    </row>
    <row r="402" spans="1:54" x14ac:dyDescent="0.35">
      <c r="A402" s="5">
        <v>39934</v>
      </c>
      <c r="B402">
        <v>140064.93840000001</v>
      </c>
      <c r="C402">
        <v>14609.33409</v>
      </c>
      <c r="D402">
        <v>3270.1330790000002</v>
      </c>
      <c r="E402">
        <v>4585.4160570000004</v>
      </c>
      <c r="F402">
        <v>3070.2431470000001</v>
      </c>
      <c r="G402">
        <v>2636.0991840000002</v>
      </c>
      <c r="H402">
        <v>1329.722542</v>
      </c>
      <c r="I402" s="7">
        <v>9.4</v>
      </c>
      <c r="J402">
        <v>115146.2381</v>
      </c>
      <c r="K402">
        <v>10890.20364</v>
      </c>
      <c r="L402">
        <v>2570.5644990000001</v>
      </c>
      <c r="M402">
        <v>3352.4128810000002</v>
      </c>
      <c r="N402">
        <v>2293.5466409999999</v>
      </c>
      <c r="O402">
        <v>1896.092044</v>
      </c>
      <c r="P402">
        <v>874.16769020000004</v>
      </c>
      <c r="Q402" s="7">
        <v>8.5</v>
      </c>
      <c r="R402">
        <v>15097.97235</v>
      </c>
      <c r="S402">
        <v>2682.5531230000001</v>
      </c>
      <c r="T402">
        <v>455.67584019999998</v>
      </c>
      <c r="U402">
        <v>752.04292169999997</v>
      </c>
      <c r="V402">
        <v>562.11941520000005</v>
      </c>
      <c r="W402">
        <v>593.97639600000002</v>
      </c>
      <c r="X402">
        <v>343.09936290000002</v>
      </c>
      <c r="Y402" s="7">
        <v>15</v>
      </c>
      <c r="Z402">
        <v>9854.3640529999993</v>
      </c>
      <c r="AA402">
        <v>1024.9596019999999</v>
      </c>
      <c r="AB402">
        <v>229.08387289999999</v>
      </c>
      <c r="AC402">
        <v>329.04417919999997</v>
      </c>
      <c r="AD402">
        <v>235.4021717</v>
      </c>
      <c r="AE402">
        <v>141.98032459999999</v>
      </c>
      <c r="AF402">
        <v>96.713150060000004</v>
      </c>
      <c r="AG402" s="7">
        <f t="shared" si="103"/>
        <v>9.4211702354212203</v>
      </c>
      <c r="AH402">
        <f>Sheet1!C702</f>
        <v>1.65</v>
      </c>
      <c r="AI402">
        <f t="shared" si="104"/>
        <v>3.9382737335030433</v>
      </c>
      <c r="AJ402">
        <f t="shared" si="105"/>
        <v>3.7449966622148008</v>
      </c>
      <c r="AK402">
        <f t="shared" si="106"/>
        <v>4.9749371855330997</v>
      </c>
      <c r="AL402">
        <f t="shared" si="107"/>
        <v>3.942706036270649</v>
      </c>
      <c r="AM402">
        <f t="shared" si="108"/>
        <v>3.9008234292603201</v>
      </c>
      <c r="AN402">
        <f t="shared" si="109"/>
        <v>3.9061624923113984</v>
      </c>
      <c r="AO402" s="12">
        <v>235452</v>
      </c>
      <c r="AP402" s="12">
        <v>190667</v>
      </c>
      <c r="AQ402" s="12">
        <v>28184</v>
      </c>
      <c r="AR402" s="12">
        <f t="shared" si="110"/>
        <v>16601</v>
      </c>
      <c r="AS402" s="7">
        <f t="shared" si="111"/>
        <v>2.2407096892759584</v>
      </c>
      <c r="AT402">
        <f t="shared" si="112"/>
        <v>2.1400661634962708</v>
      </c>
      <c r="AU402">
        <f t="shared" si="113"/>
        <v>2.7080502011022101</v>
      </c>
      <c r="AV402">
        <f t="shared" si="114"/>
        <v>2.2429593096858045</v>
      </c>
      <c r="AW402">
        <f t="shared" si="115"/>
        <v>0.50077528791248915</v>
      </c>
      <c r="AX402" s="23">
        <f t="shared" si="116"/>
        <v>0.4600708157987452</v>
      </c>
      <c r="AY402">
        <f t="shared" si="116"/>
        <v>0.49107022551901713</v>
      </c>
      <c r="AZ402">
        <f t="shared" si="117"/>
        <v>0.30441549552150038</v>
      </c>
      <c r="BA402">
        <f t="shared" si="118"/>
        <v>0.36542244644555</v>
      </c>
      <c r="BB402">
        <f t="shared" si="119"/>
        <v>0.70665414200058008</v>
      </c>
    </row>
    <row r="403" spans="1:54" x14ac:dyDescent="0.35">
      <c r="A403" s="5">
        <v>39965</v>
      </c>
      <c r="B403">
        <v>139936.74400000001</v>
      </c>
      <c r="C403">
        <v>14688.62306</v>
      </c>
      <c r="D403">
        <v>3128.68723</v>
      </c>
      <c r="E403">
        <v>4069.1772460000002</v>
      </c>
      <c r="F403">
        <v>3524.8683590000001</v>
      </c>
      <c r="G403">
        <v>2894.4485439999999</v>
      </c>
      <c r="H403">
        <v>1526.4195830000001</v>
      </c>
      <c r="I403" s="7">
        <v>9.5</v>
      </c>
      <c r="J403">
        <v>114973.8374</v>
      </c>
      <c r="K403">
        <v>10948.17238</v>
      </c>
      <c r="L403">
        <v>2484.256918</v>
      </c>
      <c r="M403">
        <v>3085.7110090000001</v>
      </c>
      <c r="N403">
        <v>2596.492166</v>
      </c>
      <c r="O403">
        <v>2055.3567589999998</v>
      </c>
      <c r="P403">
        <v>1034.16839</v>
      </c>
      <c r="Q403" s="7">
        <v>8.6999999999999993</v>
      </c>
      <c r="R403">
        <v>15086.446379999999</v>
      </c>
      <c r="S403">
        <v>2690.4195340000001</v>
      </c>
      <c r="T403">
        <v>433.35572509999997</v>
      </c>
      <c r="U403">
        <v>635.66700539999999</v>
      </c>
      <c r="V403">
        <v>592.15227789999994</v>
      </c>
      <c r="W403">
        <v>630.50596299999995</v>
      </c>
      <c r="X403">
        <v>356.71982279999997</v>
      </c>
      <c r="Y403" s="7">
        <v>14.8</v>
      </c>
      <c r="Z403">
        <v>9823.8862740000004</v>
      </c>
      <c r="AA403">
        <v>1120.476934</v>
      </c>
      <c r="AB403">
        <v>203.58087879999999</v>
      </c>
      <c r="AC403">
        <v>335.92862609999997</v>
      </c>
      <c r="AD403">
        <v>296.05298909999999</v>
      </c>
      <c r="AE403">
        <v>203.65821779999999</v>
      </c>
      <c r="AF403">
        <v>111.624392</v>
      </c>
      <c r="AG403" s="7">
        <f t="shared" si="103"/>
        <v>10.237936302963384</v>
      </c>
      <c r="AH403">
        <f>Sheet1!C703</f>
        <v>1.62</v>
      </c>
      <c r="AI403">
        <f t="shared" si="104"/>
        <v>3.9230090491866063</v>
      </c>
      <c r="AJ403">
        <f t="shared" si="105"/>
        <v>3.7541976506305579</v>
      </c>
      <c r="AK403">
        <f t="shared" si="106"/>
        <v>4.8965293831447596</v>
      </c>
      <c r="AL403">
        <f t="shared" si="107"/>
        <v>4.0725246237193806</v>
      </c>
      <c r="AM403">
        <f t="shared" si="108"/>
        <v>3.9084935396653155</v>
      </c>
      <c r="AN403">
        <f t="shared" si="109"/>
        <v>3.9134524101206258</v>
      </c>
      <c r="AO403" s="12">
        <v>235655</v>
      </c>
      <c r="AP403" s="12">
        <v>190801</v>
      </c>
      <c r="AQ403" s="12">
        <v>28217</v>
      </c>
      <c r="AR403" s="12">
        <f t="shared" si="110"/>
        <v>16637</v>
      </c>
      <c r="AS403" s="7">
        <f t="shared" si="111"/>
        <v>2.2512917986064953</v>
      </c>
      <c r="AT403">
        <f t="shared" si="112"/>
        <v>2.1633230256605378</v>
      </c>
      <c r="AU403">
        <f t="shared" si="113"/>
        <v>2.6946271807700692</v>
      </c>
      <c r="AV403">
        <f t="shared" si="114"/>
        <v>2.3261000663871432</v>
      </c>
      <c r="AW403">
        <f t="shared" si="115"/>
        <v>0.48242614924429278</v>
      </c>
      <c r="AX403" s="23">
        <f t="shared" si="116"/>
        <v>0.47065292512928214</v>
      </c>
      <c r="AY403">
        <f t="shared" si="116"/>
        <v>0.51432708768328417</v>
      </c>
      <c r="AZ403">
        <f t="shared" si="117"/>
        <v>0.29099247518935956</v>
      </c>
      <c r="BA403">
        <f t="shared" si="118"/>
        <v>0.44856320314688869</v>
      </c>
      <c r="BB403">
        <f t="shared" si="119"/>
        <v>0.72500328066877651</v>
      </c>
    </row>
    <row r="404" spans="1:54" x14ac:dyDescent="0.35">
      <c r="A404" s="5">
        <v>39995</v>
      </c>
      <c r="B404">
        <v>140013.96309999999</v>
      </c>
      <c r="C404">
        <v>14523.42438</v>
      </c>
      <c r="D404">
        <v>3096.5007310000001</v>
      </c>
      <c r="E404">
        <v>3626.2359740000002</v>
      </c>
      <c r="F404">
        <v>3055.7139739999998</v>
      </c>
      <c r="G404">
        <v>3161.412315</v>
      </c>
      <c r="H404">
        <v>1648.6611359999999</v>
      </c>
      <c r="I404" s="7">
        <v>9.5</v>
      </c>
      <c r="J404">
        <v>114959.8049</v>
      </c>
      <c r="K404">
        <v>10739.22459</v>
      </c>
      <c r="L404">
        <v>2430.1438370000001</v>
      </c>
      <c r="M404">
        <v>2774.4845989999999</v>
      </c>
      <c r="N404">
        <v>2309.1323349999998</v>
      </c>
      <c r="O404">
        <v>2256.5296450000001</v>
      </c>
      <c r="P404">
        <v>1169.4007489999999</v>
      </c>
      <c r="Q404" s="7">
        <v>8.6999999999999993</v>
      </c>
      <c r="R404">
        <v>15129.08445</v>
      </c>
      <c r="S404">
        <v>2683.2594469999999</v>
      </c>
      <c r="T404">
        <v>422.23462549999999</v>
      </c>
      <c r="U404">
        <v>617.67919240000003</v>
      </c>
      <c r="V404">
        <v>547.5193233</v>
      </c>
      <c r="W404">
        <v>687.06071169999996</v>
      </c>
      <c r="X404">
        <v>395.35493380000003</v>
      </c>
      <c r="Y404" s="7">
        <v>14.8</v>
      </c>
      <c r="Z404">
        <v>9890.4060599999993</v>
      </c>
      <c r="AA404">
        <v>1085.119909</v>
      </c>
      <c r="AB404">
        <v>248.17059180000001</v>
      </c>
      <c r="AC404">
        <v>262.16226230000001</v>
      </c>
      <c r="AD404">
        <v>207.8922125</v>
      </c>
      <c r="AE404">
        <v>210.83164059999999</v>
      </c>
      <c r="AF404">
        <v>151.9501477</v>
      </c>
      <c r="AG404" s="7">
        <f t="shared" si="103"/>
        <v>9.8867235343880964</v>
      </c>
      <c r="AH404">
        <f>Sheet1!C704</f>
        <v>1.44</v>
      </c>
      <c r="AI404">
        <f t="shared" si="104"/>
        <v>3.6986484017813859</v>
      </c>
      <c r="AJ404">
        <f t="shared" si="105"/>
        <v>3.5394914889006301</v>
      </c>
      <c r="AK404">
        <f t="shared" si="106"/>
        <v>4.6164921748011229</v>
      </c>
      <c r="AL404">
        <f t="shared" si="107"/>
        <v>3.7731792813910738</v>
      </c>
      <c r="AM404">
        <f t="shared" si="108"/>
        <v>3.6790696912776091</v>
      </c>
      <c r="AN404">
        <f t="shared" si="109"/>
        <v>3.6850120452666215</v>
      </c>
      <c r="AO404" s="12">
        <v>235870</v>
      </c>
      <c r="AP404" s="12">
        <v>190944</v>
      </c>
      <c r="AQ404" s="12">
        <v>28252</v>
      </c>
      <c r="AR404" s="12">
        <f t="shared" si="110"/>
        <v>16674</v>
      </c>
      <c r="AS404" s="7">
        <f t="shared" si="111"/>
        <v>2.2512917986064953</v>
      </c>
      <c r="AT404">
        <f t="shared" si="112"/>
        <v>2.1633230256605378</v>
      </c>
      <c r="AU404">
        <f t="shared" si="113"/>
        <v>2.6946271807700692</v>
      </c>
      <c r="AV404">
        <f t="shared" si="114"/>
        <v>2.2911927999861685</v>
      </c>
      <c r="AW404">
        <f t="shared" si="115"/>
        <v>0.36464311358790924</v>
      </c>
      <c r="AX404" s="23">
        <f t="shared" si="116"/>
        <v>0.47065292512928214</v>
      </c>
      <c r="AY404">
        <f t="shared" si="116"/>
        <v>0.51432708768328417</v>
      </c>
      <c r="AZ404">
        <f t="shared" si="117"/>
        <v>0.29099247518935956</v>
      </c>
      <c r="BA404">
        <f t="shared" si="118"/>
        <v>0.41365593674591405</v>
      </c>
      <c r="BB404">
        <f t="shared" si="119"/>
        <v>0.84278631632515999</v>
      </c>
    </row>
    <row r="405" spans="1:54" x14ac:dyDescent="0.35">
      <c r="A405" s="5">
        <v>40026</v>
      </c>
      <c r="B405">
        <v>139485.85920000001</v>
      </c>
      <c r="C405">
        <v>14714.59159</v>
      </c>
      <c r="D405">
        <v>2982.8060180000002</v>
      </c>
      <c r="E405">
        <v>3880.0883819999999</v>
      </c>
      <c r="F405">
        <v>2844.392519</v>
      </c>
      <c r="G405">
        <v>3362.2584579999998</v>
      </c>
      <c r="H405">
        <v>1688.955946</v>
      </c>
      <c r="I405" s="7">
        <v>9.6</v>
      </c>
      <c r="J405">
        <v>114601.77529999999</v>
      </c>
      <c r="K405">
        <v>11095.76539</v>
      </c>
      <c r="L405">
        <v>2373.2356</v>
      </c>
      <c r="M405">
        <v>2975.6581080000001</v>
      </c>
      <c r="N405">
        <v>2139.3127370000002</v>
      </c>
      <c r="O405">
        <v>2371.6169159999999</v>
      </c>
      <c r="P405">
        <v>1188.7606310000001</v>
      </c>
      <c r="Q405" s="7">
        <v>8.9</v>
      </c>
      <c r="R405">
        <v>14977.717290000001</v>
      </c>
      <c r="S405">
        <v>2549.4911040000002</v>
      </c>
      <c r="T405">
        <v>381.41323890000001</v>
      </c>
      <c r="U405">
        <v>642.79168249999998</v>
      </c>
      <c r="V405">
        <v>513.58682590000001</v>
      </c>
      <c r="W405">
        <v>708.99618699999996</v>
      </c>
      <c r="X405">
        <v>376.2723105</v>
      </c>
      <c r="Y405" s="7">
        <v>14.8</v>
      </c>
      <c r="Z405">
        <v>9871.1755219999995</v>
      </c>
      <c r="AA405">
        <v>1046.417158</v>
      </c>
      <c r="AB405">
        <v>183.37900519999999</v>
      </c>
      <c r="AC405">
        <v>281.66228749999999</v>
      </c>
      <c r="AD405">
        <v>192.6860283</v>
      </c>
      <c r="AE405">
        <v>279.30542509999998</v>
      </c>
      <c r="AF405">
        <v>122.28618470000001</v>
      </c>
      <c r="AG405" s="7">
        <f t="shared" si="103"/>
        <v>9.5846876566199217</v>
      </c>
      <c r="AH405">
        <f>Sheet1!C705</f>
        <v>1.52</v>
      </c>
      <c r="AI405">
        <f t="shared" si="104"/>
        <v>3.8199476436202628</v>
      </c>
      <c r="AJ405">
        <f t="shared" si="105"/>
        <v>3.6780429578785512</v>
      </c>
      <c r="AK405">
        <f t="shared" si="106"/>
        <v>4.7429948344901245</v>
      </c>
      <c r="AL405">
        <f t="shared" si="107"/>
        <v>3.816899951277513</v>
      </c>
      <c r="AM405">
        <f t="shared" si="108"/>
        <v>3.8075360298474314</v>
      </c>
      <c r="AN405">
        <f t="shared" si="109"/>
        <v>3.8154835107511427</v>
      </c>
      <c r="AO405" s="12">
        <v>236087</v>
      </c>
      <c r="AP405" s="12">
        <v>191086</v>
      </c>
      <c r="AQ405" s="12">
        <v>28290</v>
      </c>
      <c r="AR405" s="12">
        <f t="shared" si="110"/>
        <v>16711</v>
      </c>
      <c r="AS405" s="7">
        <f t="shared" si="111"/>
        <v>2.2617630984737906</v>
      </c>
      <c r="AT405">
        <f t="shared" si="112"/>
        <v>2.1860512767380942</v>
      </c>
      <c r="AU405">
        <f t="shared" si="113"/>
        <v>2.6946271807700692</v>
      </c>
      <c r="AV405">
        <f t="shared" si="114"/>
        <v>2.2601667892811959</v>
      </c>
      <c r="AW405">
        <f t="shared" si="115"/>
        <v>0.41871033485818504</v>
      </c>
      <c r="AX405" s="23">
        <f t="shared" si="116"/>
        <v>0.48112422499657748</v>
      </c>
      <c r="AY405">
        <f t="shared" si="116"/>
        <v>0.53705533876084055</v>
      </c>
      <c r="AZ405">
        <f t="shared" si="117"/>
        <v>0.29099247518935956</v>
      </c>
      <c r="BA405">
        <f t="shared" si="118"/>
        <v>0.38262992604094137</v>
      </c>
      <c r="BB405">
        <f t="shared" si="119"/>
        <v>0.78871909505488413</v>
      </c>
    </row>
    <row r="406" spans="1:54" x14ac:dyDescent="0.35">
      <c r="A406" s="5">
        <v>40057</v>
      </c>
      <c r="B406">
        <v>138838.92790000001</v>
      </c>
      <c r="C406">
        <v>15111.138489999999</v>
      </c>
      <c r="D406">
        <v>2920.8550949999999</v>
      </c>
      <c r="E406">
        <v>3757.4858960000001</v>
      </c>
      <c r="F406">
        <v>2866.8886440000001</v>
      </c>
      <c r="G406">
        <v>3446.7032439999998</v>
      </c>
      <c r="H406">
        <v>2006.386835</v>
      </c>
      <c r="I406" s="7">
        <v>9.8000000000000007</v>
      </c>
      <c r="J406">
        <v>114124.31050000001</v>
      </c>
      <c r="K406">
        <v>11273.75512</v>
      </c>
      <c r="L406">
        <v>2301.3191449999999</v>
      </c>
      <c r="M406">
        <v>2912.2899149999998</v>
      </c>
      <c r="N406">
        <v>2123.5454289999998</v>
      </c>
      <c r="O406">
        <v>2510.1416859999999</v>
      </c>
      <c r="P406">
        <v>1359.778374</v>
      </c>
      <c r="Q406" s="7">
        <v>8.9</v>
      </c>
      <c r="R406">
        <v>14861.33596</v>
      </c>
      <c r="S406">
        <v>2720.2094400000001</v>
      </c>
      <c r="T406">
        <v>369.91598040000002</v>
      </c>
      <c r="U406">
        <v>638.4137968</v>
      </c>
      <c r="V406">
        <v>540.597128</v>
      </c>
      <c r="W406">
        <v>711.88883729999998</v>
      </c>
      <c r="X406">
        <v>479.75767300000001</v>
      </c>
      <c r="Y406" s="7">
        <v>15.3</v>
      </c>
      <c r="Z406">
        <v>9879.1780990000007</v>
      </c>
      <c r="AA406">
        <v>1106.7064009999999</v>
      </c>
      <c r="AB406">
        <v>255.0908354</v>
      </c>
      <c r="AC406">
        <v>212.4831753</v>
      </c>
      <c r="AD406">
        <v>209.44882380000001</v>
      </c>
      <c r="AE406">
        <v>236.89022</v>
      </c>
      <c r="AF406">
        <v>154.92424149999999</v>
      </c>
      <c r="AG406" s="7">
        <f t="shared" si="103"/>
        <v>10.073894377826381</v>
      </c>
      <c r="AH406">
        <f>Sheet1!C706</f>
        <v>1.62</v>
      </c>
      <c r="AI406">
        <f t="shared" si="104"/>
        <v>3.9844698518121584</v>
      </c>
      <c r="AJ406">
        <f t="shared" si="105"/>
        <v>3.7971041597512176</v>
      </c>
      <c r="AK406">
        <f t="shared" si="106"/>
        <v>4.9785540069381593</v>
      </c>
      <c r="AL406">
        <f t="shared" si="107"/>
        <v>4.0397659452100365</v>
      </c>
      <c r="AM406">
        <f t="shared" si="108"/>
        <v>3.949726078263005</v>
      </c>
      <c r="AN406">
        <f t="shared" si="109"/>
        <v>3.9559322576586085</v>
      </c>
      <c r="AO406" s="12">
        <v>236322</v>
      </c>
      <c r="AP406" s="12">
        <v>191244</v>
      </c>
      <c r="AQ406" s="12">
        <v>28330</v>
      </c>
      <c r="AR406" s="12">
        <f t="shared" si="110"/>
        <v>16748</v>
      </c>
      <c r="AS406" s="7">
        <f t="shared" si="111"/>
        <v>2.2823823856765264</v>
      </c>
      <c r="AT406">
        <f t="shared" si="112"/>
        <v>2.1860512767380942</v>
      </c>
      <c r="AU406">
        <f t="shared" si="113"/>
        <v>2.7278528283983898</v>
      </c>
      <c r="AV406">
        <f t="shared" si="114"/>
        <v>2.309947362637403</v>
      </c>
      <c r="AW406">
        <f t="shared" si="115"/>
        <v>0.48242614924429278</v>
      </c>
      <c r="AX406" s="23">
        <f t="shared" si="116"/>
        <v>0.50174351219931324</v>
      </c>
      <c r="AY406">
        <f t="shared" si="116"/>
        <v>0.53705533876084055</v>
      </c>
      <c r="AZ406">
        <f t="shared" si="117"/>
        <v>0.32421812281768014</v>
      </c>
      <c r="BA406">
        <f t="shared" si="118"/>
        <v>0.43241049939714848</v>
      </c>
      <c r="BB406">
        <f t="shared" si="119"/>
        <v>0.72500328066877651</v>
      </c>
    </row>
    <row r="407" spans="1:54" x14ac:dyDescent="0.35">
      <c r="A407" s="5">
        <v>40087</v>
      </c>
      <c r="B407">
        <v>138398.2965</v>
      </c>
      <c r="C407">
        <v>15404.01865</v>
      </c>
      <c r="D407">
        <v>3132.8994769999999</v>
      </c>
      <c r="E407">
        <v>3602.0728989999998</v>
      </c>
      <c r="F407">
        <v>3015.6948339999999</v>
      </c>
      <c r="G407">
        <v>3576.2953940000002</v>
      </c>
      <c r="H407">
        <v>2041.71173</v>
      </c>
      <c r="I407" s="7">
        <v>10</v>
      </c>
      <c r="J407">
        <v>113823.39350000001</v>
      </c>
      <c r="K407">
        <v>11589.407810000001</v>
      </c>
      <c r="L407">
        <v>2541.264979</v>
      </c>
      <c r="M407">
        <v>2720.2764550000002</v>
      </c>
      <c r="N407">
        <v>2289.7430399999998</v>
      </c>
      <c r="O407">
        <v>2584.5423780000001</v>
      </c>
      <c r="P407">
        <v>1416.4173900000001</v>
      </c>
      <c r="Q407" s="7">
        <v>9.1999999999999993</v>
      </c>
      <c r="R407">
        <v>14673.436439999999</v>
      </c>
      <c r="S407">
        <v>2801.9119700000001</v>
      </c>
      <c r="T407">
        <v>393.5559083</v>
      </c>
      <c r="U407">
        <v>627.16950099999997</v>
      </c>
      <c r="V407">
        <v>556.58798909999996</v>
      </c>
      <c r="W407">
        <v>755.73102559999995</v>
      </c>
      <c r="X407">
        <v>445.91908039999998</v>
      </c>
      <c r="Y407" s="7">
        <v>15.8</v>
      </c>
      <c r="Z407">
        <v>9860.8661979999997</v>
      </c>
      <c r="AA407">
        <v>1050.843306</v>
      </c>
      <c r="AB407">
        <v>213.98033580000001</v>
      </c>
      <c r="AC407">
        <v>255.84351240000001</v>
      </c>
      <c r="AD407">
        <v>175.9813078</v>
      </c>
      <c r="AE407">
        <v>224.97089249999999</v>
      </c>
      <c r="AF407">
        <v>157.13647069999999</v>
      </c>
      <c r="AG407" s="7">
        <f t="shared" si="103"/>
        <v>9.6304186398545824</v>
      </c>
      <c r="AH407">
        <f>Sheet1!C707</f>
        <v>1.56</v>
      </c>
      <c r="AI407">
        <f t="shared" si="104"/>
        <v>3.9496835316263001</v>
      </c>
      <c r="AJ407">
        <f t="shared" si="105"/>
        <v>3.7884033576165037</v>
      </c>
      <c r="AK407">
        <f t="shared" si="106"/>
        <v>4.9646752159632763</v>
      </c>
      <c r="AL407">
        <f t="shared" si="107"/>
        <v>3.8760099429920389</v>
      </c>
      <c r="AM407">
        <f t="shared" si="108"/>
        <v>3.9282087571676612</v>
      </c>
      <c r="AN407">
        <f t="shared" si="109"/>
        <v>3.9356885324131161</v>
      </c>
      <c r="AO407" s="12">
        <v>236550</v>
      </c>
      <c r="AP407" s="12">
        <v>191394</v>
      </c>
      <c r="AQ407" s="12">
        <v>28369</v>
      </c>
      <c r="AR407" s="12">
        <f t="shared" si="110"/>
        <v>16787</v>
      </c>
      <c r="AS407" s="7">
        <f t="shared" si="111"/>
        <v>2.3025850929940459</v>
      </c>
      <c r="AT407">
        <f t="shared" si="112"/>
        <v>2.2192034840549946</v>
      </c>
      <c r="AU407">
        <f t="shared" si="113"/>
        <v>2.760009940032921</v>
      </c>
      <c r="AV407">
        <f t="shared" si="114"/>
        <v>2.2649266973318611</v>
      </c>
      <c r="AW407">
        <f t="shared" si="115"/>
        <v>0.44468582126144574</v>
      </c>
      <c r="AX407" s="23">
        <f t="shared" si="116"/>
        <v>0.52194621951683273</v>
      </c>
      <c r="AY407">
        <f t="shared" si="116"/>
        <v>0.57020754607774093</v>
      </c>
      <c r="AZ407">
        <f t="shared" si="117"/>
        <v>0.35637523445221131</v>
      </c>
      <c r="BA407">
        <f t="shared" si="118"/>
        <v>0.38738983409160666</v>
      </c>
      <c r="BB407">
        <f t="shared" si="119"/>
        <v>0.76274360865162349</v>
      </c>
    </row>
    <row r="408" spans="1:54" x14ac:dyDescent="0.35">
      <c r="A408" s="5">
        <v>40118</v>
      </c>
      <c r="B408">
        <v>138704.75750000001</v>
      </c>
      <c r="C408">
        <v>15389.2413</v>
      </c>
      <c r="D408">
        <v>2869.5455360000001</v>
      </c>
      <c r="E408">
        <v>3492.653374</v>
      </c>
      <c r="F408">
        <v>2898.7362370000001</v>
      </c>
      <c r="G408">
        <v>3709.7931610000001</v>
      </c>
      <c r="H408">
        <v>2203.7156319999999</v>
      </c>
      <c r="I408" s="7">
        <v>9.9</v>
      </c>
      <c r="J408">
        <v>113873.75539999999</v>
      </c>
      <c r="K408">
        <v>11565.65508</v>
      </c>
      <c r="L408">
        <v>2279.6223289999998</v>
      </c>
      <c r="M408">
        <v>2663.5995370000001</v>
      </c>
      <c r="N408">
        <v>2184.8726489999999</v>
      </c>
      <c r="O408">
        <v>2690.797423</v>
      </c>
      <c r="P408">
        <v>1616.047922</v>
      </c>
      <c r="Q408" s="7">
        <v>9.1999999999999993</v>
      </c>
      <c r="R408">
        <v>14883.969810000001</v>
      </c>
      <c r="S408">
        <v>2806.5819700000002</v>
      </c>
      <c r="T408">
        <v>349.64099870000001</v>
      </c>
      <c r="U408">
        <v>582.79179910000005</v>
      </c>
      <c r="V408">
        <v>572.36049319999995</v>
      </c>
      <c r="W408">
        <v>890.62928739999995</v>
      </c>
      <c r="X408">
        <v>399.77364269999998</v>
      </c>
      <c r="Y408" s="7">
        <v>15.7</v>
      </c>
      <c r="Z408">
        <v>9858.3632290000005</v>
      </c>
      <c r="AA408">
        <v>1038.543559</v>
      </c>
      <c r="AB408">
        <v>232.19322769999999</v>
      </c>
      <c r="AC408">
        <v>261.0483107</v>
      </c>
      <c r="AD408">
        <v>143.4784416</v>
      </c>
      <c r="AE408">
        <v>241.69993270000001</v>
      </c>
      <c r="AF408">
        <v>155.9222043</v>
      </c>
      <c r="AG408" s="7">
        <f t="shared" si="103"/>
        <v>9.5306271697549541</v>
      </c>
      <c r="AH408">
        <f>Sheet1!C708</f>
        <v>1.63</v>
      </c>
      <c r="AI408">
        <f t="shared" si="104"/>
        <v>4.0170884979049193</v>
      </c>
      <c r="AJ408">
        <f t="shared" si="105"/>
        <v>3.8724669139968126</v>
      </c>
      <c r="AK408">
        <f t="shared" si="106"/>
        <v>5.0587547874946459</v>
      </c>
      <c r="AL408">
        <f t="shared" si="107"/>
        <v>3.9414365765163053</v>
      </c>
      <c r="AM408">
        <f t="shared" si="108"/>
        <v>4.0118473276369668</v>
      </c>
      <c r="AN408">
        <f t="shared" si="109"/>
        <v>4.0196965993154823</v>
      </c>
      <c r="AO408" s="12">
        <v>236743</v>
      </c>
      <c r="AP408" s="12">
        <v>191516</v>
      </c>
      <c r="AQ408" s="12">
        <v>28404</v>
      </c>
      <c r="AR408" s="12">
        <f t="shared" si="110"/>
        <v>16823</v>
      </c>
      <c r="AS408" s="7">
        <f t="shared" si="111"/>
        <v>2.2925347571405443</v>
      </c>
      <c r="AT408">
        <f t="shared" si="112"/>
        <v>2.2192034840549946</v>
      </c>
      <c r="AU408">
        <f t="shared" si="113"/>
        <v>2.7536607123542622</v>
      </c>
      <c r="AV408">
        <f t="shared" si="114"/>
        <v>2.2545105255484637</v>
      </c>
      <c r="AW408">
        <f t="shared" si="115"/>
        <v>0.48858001481867092</v>
      </c>
      <c r="AX408" s="23">
        <f t="shared" si="116"/>
        <v>0.51189588366333116</v>
      </c>
      <c r="AY408">
        <f t="shared" si="116"/>
        <v>0.57020754607774093</v>
      </c>
      <c r="AZ408">
        <f t="shared" si="117"/>
        <v>0.35002600677355256</v>
      </c>
      <c r="BA408">
        <f t="shared" si="118"/>
        <v>0.37697366230820917</v>
      </c>
      <c r="BB408">
        <f t="shared" si="119"/>
        <v>0.71884941509439826</v>
      </c>
    </row>
    <row r="409" spans="1:54" x14ac:dyDescent="0.35">
      <c r="A409" s="5">
        <v>40148</v>
      </c>
      <c r="B409">
        <v>138168.43710000001</v>
      </c>
      <c r="C409">
        <v>15281.20996</v>
      </c>
      <c r="D409">
        <v>2917.2253369999999</v>
      </c>
      <c r="E409">
        <v>3455.6083370000001</v>
      </c>
      <c r="F409">
        <v>2751.0314749999998</v>
      </c>
      <c r="G409">
        <v>3676.8604500000001</v>
      </c>
      <c r="H409">
        <v>2468.9711609999999</v>
      </c>
      <c r="I409" s="7">
        <v>9.9</v>
      </c>
      <c r="J409">
        <v>113639.90519999999</v>
      </c>
      <c r="K409">
        <v>11303.70939</v>
      </c>
      <c r="L409">
        <v>2290.9250579999998</v>
      </c>
      <c r="M409">
        <v>2623.4010979999998</v>
      </c>
      <c r="N409">
        <v>2075.8790819999999</v>
      </c>
      <c r="O409">
        <v>2621.4818169999999</v>
      </c>
      <c r="P409">
        <v>1674.986915</v>
      </c>
      <c r="Q409" s="7">
        <v>9</v>
      </c>
      <c r="R409">
        <v>14772.22805</v>
      </c>
      <c r="S409">
        <v>2867.3323970000001</v>
      </c>
      <c r="T409">
        <v>403.20121760000001</v>
      </c>
      <c r="U409">
        <v>584.44781069999999</v>
      </c>
      <c r="V409">
        <v>533.48479139999995</v>
      </c>
      <c r="W409">
        <v>778.88410880000004</v>
      </c>
      <c r="X409">
        <v>573.82511890000001</v>
      </c>
      <c r="Y409" s="7">
        <v>16.100000000000001</v>
      </c>
      <c r="Z409">
        <v>9850.7512549999992</v>
      </c>
      <c r="AA409">
        <v>1121.9302929999999</v>
      </c>
      <c r="AB409">
        <v>215.95817360000001</v>
      </c>
      <c r="AC409">
        <v>255.7219867</v>
      </c>
      <c r="AD409">
        <v>180.97127929999999</v>
      </c>
      <c r="AE409">
        <v>258.1973567</v>
      </c>
      <c r="AF409">
        <v>207.2309769</v>
      </c>
      <c r="AG409" s="7">
        <f t="shared" si="103"/>
        <v>10.224759445465683</v>
      </c>
      <c r="AH409">
        <f>Sheet1!C709</f>
        <v>1.68</v>
      </c>
      <c r="AI409">
        <f t="shared" si="104"/>
        <v>4.0782349123119426</v>
      </c>
      <c r="AJ409">
        <f t="shared" si="105"/>
        <v>3.888444419044716</v>
      </c>
      <c r="AK409">
        <f t="shared" si="106"/>
        <v>5.2007691738818789</v>
      </c>
      <c r="AL409">
        <f t="shared" si="107"/>
        <v>4.1445863326009205</v>
      </c>
      <c r="AM409">
        <f t="shared" si="108"/>
        <v>4.0603078662901568</v>
      </c>
      <c r="AN409">
        <f t="shared" si="109"/>
        <v>4.0641837935865457</v>
      </c>
      <c r="AO409" s="12">
        <v>236924</v>
      </c>
      <c r="AP409" s="12">
        <v>191628</v>
      </c>
      <c r="AQ409" s="12">
        <v>28437</v>
      </c>
      <c r="AR409" s="12">
        <f t="shared" si="110"/>
        <v>16859</v>
      </c>
      <c r="AS409" s="7">
        <f t="shared" si="111"/>
        <v>2.2925347571405443</v>
      </c>
      <c r="AT409">
        <f t="shared" si="112"/>
        <v>2.1972245773362196</v>
      </c>
      <c r="AU409">
        <f t="shared" si="113"/>
        <v>2.7788192719904172</v>
      </c>
      <c r="AV409">
        <f t="shared" si="114"/>
        <v>2.3248121755362963</v>
      </c>
      <c r="AW409">
        <f t="shared" si="115"/>
        <v>0.51879379341516751</v>
      </c>
      <c r="AX409" s="23">
        <f t="shared" si="116"/>
        <v>0.51189588366333116</v>
      </c>
      <c r="AY409">
        <f t="shared" si="116"/>
        <v>0.54822863935896593</v>
      </c>
      <c r="AZ409">
        <f t="shared" si="117"/>
        <v>0.37518456640970754</v>
      </c>
      <c r="BA409">
        <f t="shared" si="118"/>
        <v>0.44727531229604178</v>
      </c>
      <c r="BB409">
        <f t="shared" si="119"/>
        <v>0.68863563649790172</v>
      </c>
    </row>
    <row r="410" spans="1:54" x14ac:dyDescent="0.35">
      <c r="A410" s="5">
        <v>40179</v>
      </c>
      <c r="B410">
        <v>138892.15030000001</v>
      </c>
      <c r="C410">
        <v>15190.39897</v>
      </c>
      <c r="D410">
        <v>2944.4627620000001</v>
      </c>
      <c r="E410">
        <v>3381.896718</v>
      </c>
      <c r="F410">
        <v>2618.3591329999999</v>
      </c>
      <c r="G410">
        <v>3628.1704140000002</v>
      </c>
      <c r="H410">
        <v>2767.8825630000001</v>
      </c>
      <c r="I410" s="7">
        <v>9.8000000000000007</v>
      </c>
      <c r="J410">
        <v>114273.6378</v>
      </c>
      <c r="K410">
        <v>11141.718370000001</v>
      </c>
      <c r="L410">
        <v>2295.9089049999998</v>
      </c>
      <c r="M410">
        <v>2502.6470450000002</v>
      </c>
      <c r="N410">
        <v>1907.299784</v>
      </c>
      <c r="O410">
        <v>2662.6512389999998</v>
      </c>
      <c r="P410">
        <v>1864.6261890000001</v>
      </c>
      <c r="Q410" s="7">
        <v>8.8000000000000007</v>
      </c>
      <c r="R410">
        <v>14837.86161</v>
      </c>
      <c r="S410">
        <v>2980.9717919999998</v>
      </c>
      <c r="T410">
        <v>445.32404819999999</v>
      </c>
      <c r="U410">
        <v>620.35876399999995</v>
      </c>
      <c r="V410">
        <v>493.02845459999998</v>
      </c>
      <c r="W410">
        <v>738.61836070000004</v>
      </c>
      <c r="X410">
        <v>696.46312009999997</v>
      </c>
      <c r="Y410" s="7">
        <v>16.5</v>
      </c>
      <c r="Z410">
        <v>9796.2302209999998</v>
      </c>
      <c r="AA410">
        <v>1083.389351</v>
      </c>
      <c r="AB410">
        <v>216.25333409999999</v>
      </c>
      <c r="AC410">
        <v>236.73549890000001</v>
      </c>
      <c r="AD410">
        <v>193.95273599999999</v>
      </c>
      <c r="AE410">
        <v>234.06593789999999</v>
      </c>
      <c r="AF410">
        <v>216.34902299999999</v>
      </c>
      <c r="AG410" s="7">
        <f t="shared" si="103"/>
        <v>9.9579708999038168</v>
      </c>
      <c r="AH410">
        <f>Sheet1!C710</f>
        <v>1.85</v>
      </c>
      <c r="AI410">
        <f t="shared" si="104"/>
        <v>4.2579337712087542</v>
      </c>
      <c r="AJ410">
        <f t="shared" si="105"/>
        <v>4.0348482003664028</v>
      </c>
      <c r="AK410">
        <f t="shared" si="106"/>
        <v>5.5249434386245078</v>
      </c>
      <c r="AL410">
        <f t="shared" si="107"/>
        <v>4.2921144165576557</v>
      </c>
      <c r="AM410">
        <f t="shared" si="108"/>
        <v>4.2261537463255587</v>
      </c>
      <c r="AN410">
        <f t="shared" si="109"/>
        <v>4.2326335800524495</v>
      </c>
      <c r="AO410" s="12">
        <v>236832</v>
      </c>
      <c r="AP410" s="12">
        <v>191454</v>
      </c>
      <c r="AQ410" s="12">
        <v>28526</v>
      </c>
      <c r="AR410" s="12">
        <f t="shared" si="110"/>
        <v>16852</v>
      </c>
      <c r="AS410" s="7">
        <f t="shared" si="111"/>
        <v>2.2823823856765264</v>
      </c>
      <c r="AT410">
        <f t="shared" si="112"/>
        <v>2.174751721484161</v>
      </c>
      <c r="AU410">
        <f t="shared" si="113"/>
        <v>2.8033603809065348</v>
      </c>
      <c r="AV410">
        <f t="shared" si="114"/>
        <v>2.2983733259325132</v>
      </c>
      <c r="AW410">
        <f t="shared" si="115"/>
        <v>0.61518563909023349</v>
      </c>
      <c r="AX410" s="23">
        <f t="shared" si="116"/>
        <v>0.50174351219931324</v>
      </c>
      <c r="AY410">
        <f t="shared" si="116"/>
        <v>0.52575578350690733</v>
      </c>
      <c r="AZ410">
        <f t="shared" si="117"/>
        <v>0.39972567532582515</v>
      </c>
      <c r="BA410">
        <f t="shared" si="118"/>
        <v>0.42083646269225872</v>
      </c>
      <c r="BB410">
        <f t="shared" si="119"/>
        <v>0.59224379082283574</v>
      </c>
    </row>
    <row r="411" spans="1:54" x14ac:dyDescent="0.35">
      <c r="A411" s="5">
        <v>40210</v>
      </c>
      <c r="B411">
        <v>139003.17120000001</v>
      </c>
      <c r="C411">
        <v>15242.28881</v>
      </c>
      <c r="D411">
        <v>2882.266455</v>
      </c>
      <c r="E411">
        <v>3427.9748380000001</v>
      </c>
      <c r="F411">
        <v>2689.527396</v>
      </c>
      <c r="G411">
        <v>3584.8603170000001</v>
      </c>
      <c r="H411">
        <v>2798.0637109999998</v>
      </c>
      <c r="I411" s="7">
        <v>9.8000000000000007</v>
      </c>
      <c r="J411">
        <v>114248.1416</v>
      </c>
      <c r="K411">
        <v>11276.912850000001</v>
      </c>
      <c r="L411">
        <v>2267.2464989999999</v>
      </c>
      <c r="M411">
        <v>2584.715506</v>
      </c>
      <c r="N411">
        <v>1955.7084219999999</v>
      </c>
      <c r="O411">
        <v>2642.1794490000002</v>
      </c>
      <c r="P411">
        <v>1904.219803</v>
      </c>
      <c r="Q411" s="7">
        <v>8.9</v>
      </c>
      <c r="R411">
        <v>14901.138010000001</v>
      </c>
      <c r="S411">
        <v>2907.7197970000002</v>
      </c>
      <c r="T411">
        <v>400.77651109999999</v>
      </c>
      <c r="U411">
        <v>593.78054799999995</v>
      </c>
      <c r="V411">
        <v>528.16782220000005</v>
      </c>
      <c r="W411">
        <v>654.57883460000005</v>
      </c>
      <c r="X411">
        <v>660.55117670000004</v>
      </c>
      <c r="Y411" s="7">
        <v>16.100000000000001</v>
      </c>
      <c r="Z411">
        <v>9832.6911130000008</v>
      </c>
      <c r="AA411">
        <v>1057.2946549999999</v>
      </c>
      <c r="AB411">
        <v>175.90614500000001</v>
      </c>
      <c r="AC411">
        <v>242.43230600000001</v>
      </c>
      <c r="AD411">
        <v>193.74762920000001</v>
      </c>
      <c r="AE411">
        <v>235.80730489999999</v>
      </c>
      <c r="AF411">
        <v>191.14548260000001</v>
      </c>
      <c r="AG411" s="7">
        <f t="shared" si="103"/>
        <v>9.7088708610330663</v>
      </c>
      <c r="AH411">
        <f>Sheet1!C711</f>
        <v>1.73</v>
      </c>
      <c r="AI411">
        <f t="shared" si="104"/>
        <v>4.1175235275587676</v>
      </c>
      <c r="AJ411">
        <f t="shared" si="105"/>
        <v>3.9239011200589649</v>
      </c>
      <c r="AK411">
        <f t="shared" si="106"/>
        <v>5.2775941488522973</v>
      </c>
      <c r="AL411">
        <f t="shared" si="107"/>
        <v>4.0983346117157398</v>
      </c>
      <c r="AM411">
        <f t="shared" si="108"/>
        <v>4.0919624542916848</v>
      </c>
      <c r="AN411">
        <f t="shared" si="109"/>
        <v>4.0994544056686193</v>
      </c>
      <c r="AO411" s="12">
        <v>236998</v>
      </c>
      <c r="AP411" s="12">
        <v>191552</v>
      </c>
      <c r="AQ411" s="12">
        <v>28559</v>
      </c>
      <c r="AR411" s="12">
        <f t="shared" si="110"/>
        <v>16887</v>
      </c>
      <c r="AS411" s="7">
        <f t="shared" si="111"/>
        <v>2.2823823856765264</v>
      </c>
      <c r="AT411">
        <f t="shared" si="112"/>
        <v>2.1860512767380942</v>
      </c>
      <c r="AU411">
        <f t="shared" si="113"/>
        <v>2.7788192719904172</v>
      </c>
      <c r="AV411">
        <f t="shared" si="114"/>
        <v>2.2730399893450808</v>
      </c>
      <c r="AW411">
        <f t="shared" si="115"/>
        <v>0.5481214085096876</v>
      </c>
      <c r="AX411" s="23">
        <f t="shared" si="116"/>
        <v>0.50174351219931324</v>
      </c>
      <c r="AY411">
        <f t="shared" si="116"/>
        <v>0.53705533876084055</v>
      </c>
      <c r="AZ411">
        <f t="shared" si="117"/>
        <v>0.37518456640970754</v>
      </c>
      <c r="BA411">
        <f t="shared" si="118"/>
        <v>0.3955031261048263</v>
      </c>
      <c r="BB411">
        <f t="shared" si="119"/>
        <v>0.65930802140338163</v>
      </c>
    </row>
    <row r="412" spans="1:54" x14ac:dyDescent="0.35">
      <c r="A412" s="5">
        <v>40238</v>
      </c>
      <c r="B412">
        <v>138921.06409999999</v>
      </c>
      <c r="C412">
        <v>15510.678970000001</v>
      </c>
      <c r="D412">
        <v>2788.9692260000002</v>
      </c>
      <c r="E412">
        <v>3334.7623309999999</v>
      </c>
      <c r="F412">
        <v>2561.2529180000001</v>
      </c>
      <c r="G412">
        <v>3623.8002230000002</v>
      </c>
      <c r="H412">
        <v>3087.9632059999999</v>
      </c>
      <c r="I412" s="7">
        <v>9.9</v>
      </c>
      <c r="J412">
        <v>114336.126</v>
      </c>
      <c r="K412">
        <v>11336.97315</v>
      </c>
      <c r="L412">
        <v>2184.523216</v>
      </c>
      <c r="M412">
        <v>2514.054576</v>
      </c>
      <c r="N412">
        <v>1862.682149</v>
      </c>
      <c r="O412">
        <v>2562.5606990000001</v>
      </c>
      <c r="P412">
        <v>2188.4308850000002</v>
      </c>
      <c r="Q412" s="7">
        <v>8.9</v>
      </c>
      <c r="R412">
        <v>14847.2042</v>
      </c>
      <c r="S412">
        <v>3052.0223080000001</v>
      </c>
      <c r="T412">
        <v>434.82269889999998</v>
      </c>
      <c r="U412">
        <v>594.73940000000005</v>
      </c>
      <c r="V412">
        <v>530.28333229999998</v>
      </c>
      <c r="W412">
        <v>823.59776039999997</v>
      </c>
      <c r="X412">
        <v>683.11037329999999</v>
      </c>
      <c r="Y412" s="7">
        <v>16.8</v>
      </c>
      <c r="Z412">
        <v>9766.7303580000007</v>
      </c>
      <c r="AA412">
        <v>1104.549325</v>
      </c>
      <c r="AB412">
        <v>233.25352090000001</v>
      </c>
      <c r="AC412">
        <v>249.67016609999999</v>
      </c>
      <c r="AD412">
        <v>170.46931069999999</v>
      </c>
      <c r="AE412">
        <v>248.49917809999999</v>
      </c>
      <c r="AF412">
        <v>250.768621</v>
      </c>
      <c r="AG412" s="7">
        <f t="shared" si="103"/>
        <v>10.160251205083451</v>
      </c>
      <c r="AH412">
        <f>Sheet1!C712</f>
        <v>1.74</v>
      </c>
      <c r="AI412">
        <f t="shared" si="104"/>
        <v>4.1504216653251031</v>
      </c>
      <c r="AJ412">
        <f t="shared" si="105"/>
        <v>3.9352255335622126</v>
      </c>
      <c r="AK412">
        <f t="shared" si="106"/>
        <v>5.4066625565130284</v>
      </c>
      <c r="AL412">
        <f t="shared" si="107"/>
        <v>4.2046209218959563</v>
      </c>
      <c r="AM412">
        <f t="shared" si="108"/>
        <v>4.1250371442255647</v>
      </c>
      <c r="AN412">
        <f t="shared" si="109"/>
        <v>4.1318363553897361</v>
      </c>
      <c r="AO412" s="12">
        <v>237159</v>
      </c>
      <c r="AP412" s="12">
        <v>191648</v>
      </c>
      <c r="AQ412" s="12">
        <v>28591</v>
      </c>
      <c r="AR412" s="12">
        <f t="shared" si="110"/>
        <v>16920</v>
      </c>
      <c r="AS412" s="7">
        <f t="shared" si="111"/>
        <v>2.2925347571405443</v>
      </c>
      <c r="AT412">
        <f t="shared" si="112"/>
        <v>2.1860512767380942</v>
      </c>
      <c r="AU412">
        <f t="shared" si="113"/>
        <v>2.8213788864092133</v>
      </c>
      <c r="AV412">
        <f t="shared" si="114"/>
        <v>2.318483166754469</v>
      </c>
      <c r="AW412">
        <f t="shared" si="115"/>
        <v>0.55388511322643763</v>
      </c>
      <c r="AX412" s="23">
        <f t="shared" si="116"/>
        <v>0.51189588366333116</v>
      </c>
      <c r="AY412">
        <f t="shared" si="116"/>
        <v>0.53705533876084055</v>
      </c>
      <c r="AZ412">
        <f t="shared" si="117"/>
        <v>0.41774418082850362</v>
      </c>
      <c r="BA412">
        <f t="shared" si="118"/>
        <v>0.44094630351421449</v>
      </c>
      <c r="BB412">
        <f t="shared" si="119"/>
        <v>0.6535443166866316</v>
      </c>
    </row>
    <row r="413" spans="1:54" x14ac:dyDescent="0.35">
      <c r="A413" s="5">
        <v>40269</v>
      </c>
      <c r="B413">
        <v>139512.20610000001</v>
      </c>
      <c r="C413">
        <v>15584.85662</v>
      </c>
      <c r="D413">
        <v>2718.955074</v>
      </c>
      <c r="E413">
        <v>3177.595374</v>
      </c>
      <c r="F413">
        <v>2452.477292</v>
      </c>
      <c r="G413">
        <v>3487.1339800000001</v>
      </c>
      <c r="H413">
        <v>3442.3083270000002</v>
      </c>
      <c r="I413" s="7">
        <v>9.9</v>
      </c>
      <c r="J413">
        <v>114599.9256</v>
      </c>
      <c r="K413">
        <v>11473.375110000001</v>
      </c>
      <c r="L413">
        <v>2126.6874640000001</v>
      </c>
      <c r="M413">
        <v>2402.1043869999999</v>
      </c>
      <c r="N413">
        <v>1748.2423879999999</v>
      </c>
      <c r="O413">
        <v>2491.5333380000002</v>
      </c>
      <c r="P413">
        <v>2526.7017850000002</v>
      </c>
      <c r="Q413" s="7">
        <v>9</v>
      </c>
      <c r="R413">
        <v>14958.086869999999</v>
      </c>
      <c r="S413">
        <v>3001.3182940000002</v>
      </c>
      <c r="T413">
        <v>447.26356970000001</v>
      </c>
      <c r="U413">
        <v>546.52069900000004</v>
      </c>
      <c r="V413">
        <v>490.39478960000002</v>
      </c>
      <c r="W413">
        <v>742.27717099999995</v>
      </c>
      <c r="X413">
        <v>766.23612300000002</v>
      </c>
      <c r="Y413" s="7">
        <v>16.600000000000001</v>
      </c>
      <c r="Z413">
        <v>10011.47026</v>
      </c>
      <c r="AA413">
        <v>1078.2183680000001</v>
      </c>
      <c r="AB413">
        <v>158.6309795</v>
      </c>
      <c r="AC413">
        <v>236.7253992</v>
      </c>
      <c r="AD413">
        <v>208.9634365</v>
      </c>
      <c r="AE413">
        <v>245.6140876</v>
      </c>
      <c r="AF413">
        <v>224.67317389999999</v>
      </c>
      <c r="AG413" s="7">
        <f t="shared" si="103"/>
        <v>9.7227109269564256</v>
      </c>
      <c r="AH413">
        <f>Sheet1!C713</f>
        <v>2.04</v>
      </c>
      <c r="AI413">
        <f t="shared" si="104"/>
        <v>4.4939959946577615</v>
      </c>
      <c r="AJ413">
        <f t="shared" si="105"/>
        <v>4.2848570571257101</v>
      </c>
      <c r="AK413">
        <f t="shared" si="106"/>
        <v>5.8192783057695401</v>
      </c>
      <c r="AL413">
        <f t="shared" si="107"/>
        <v>4.453575001163796</v>
      </c>
      <c r="AM413">
        <f t="shared" si="108"/>
        <v>4.4752982228631932</v>
      </c>
      <c r="AN413">
        <f t="shared" si="109"/>
        <v>4.4819760576704848</v>
      </c>
      <c r="AO413" s="12">
        <v>237329</v>
      </c>
      <c r="AP413" s="12">
        <v>191749</v>
      </c>
      <c r="AQ413" s="12">
        <v>28624</v>
      </c>
      <c r="AR413" s="12">
        <f t="shared" si="110"/>
        <v>16956</v>
      </c>
      <c r="AS413" s="7">
        <f t="shared" si="111"/>
        <v>2.2925347571405443</v>
      </c>
      <c r="AT413">
        <f t="shared" si="112"/>
        <v>2.1972245773362196</v>
      </c>
      <c r="AU413">
        <f t="shared" si="113"/>
        <v>2.8094026953624978</v>
      </c>
      <c r="AV413">
        <f t="shared" si="114"/>
        <v>2.2744644815366786</v>
      </c>
      <c r="AW413">
        <f t="shared" si="115"/>
        <v>0.71294980785612505</v>
      </c>
      <c r="AX413" s="23">
        <f t="shared" si="116"/>
        <v>0.51189588366333116</v>
      </c>
      <c r="AY413">
        <f t="shared" si="116"/>
        <v>0.54822863935896593</v>
      </c>
      <c r="AZ413">
        <f t="shared" si="117"/>
        <v>0.40576798978178807</v>
      </c>
      <c r="BA413">
        <f t="shared" si="118"/>
        <v>0.39692761829642409</v>
      </c>
      <c r="BB413">
        <f t="shared" si="119"/>
        <v>0.49447962205694418</v>
      </c>
    </row>
    <row r="414" spans="1:54" x14ac:dyDescent="0.35">
      <c r="A414" s="5">
        <v>40299</v>
      </c>
      <c r="B414">
        <v>139298.8057</v>
      </c>
      <c r="C414">
        <v>14938.81623</v>
      </c>
      <c r="D414">
        <v>2797.9271100000001</v>
      </c>
      <c r="E414">
        <v>3152.5852610000002</v>
      </c>
      <c r="F414">
        <v>2329.837364</v>
      </c>
      <c r="G414">
        <v>3103.2298559999999</v>
      </c>
      <c r="H414">
        <v>3553.853799</v>
      </c>
      <c r="I414" s="7">
        <v>9.6</v>
      </c>
      <c r="J414">
        <v>114264.53810000001</v>
      </c>
      <c r="K414">
        <v>10998.14977</v>
      </c>
      <c r="L414">
        <v>2211.0855929999998</v>
      </c>
      <c r="M414">
        <v>2303.0633889999999</v>
      </c>
      <c r="N414">
        <v>1722.7788430000001</v>
      </c>
      <c r="O414">
        <v>2229.0175370000002</v>
      </c>
      <c r="P414">
        <v>2481.0753089999998</v>
      </c>
      <c r="Q414" s="7">
        <v>8.6999999999999993</v>
      </c>
      <c r="R414">
        <v>15236.101710000001</v>
      </c>
      <c r="S414">
        <v>2819.3758309999998</v>
      </c>
      <c r="T414">
        <v>379.45310719999998</v>
      </c>
      <c r="U414">
        <v>557.74282570000003</v>
      </c>
      <c r="V414">
        <v>446.59541200000001</v>
      </c>
      <c r="W414">
        <v>604.62527790000001</v>
      </c>
      <c r="X414">
        <v>810.18016260000002</v>
      </c>
      <c r="Y414" s="7">
        <v>15.5</v>
      </c>
      <c r="Z414">
        <v>9838.9176960000004</v>
      </c>
      <c r="AA414">
        <v>1105.703634</v>
      </c>
      <c r="AB414">
        <v>192.2964173</v>
      </c>
      <c r="AC414">
        <v>220.55976010000001</v>
      </c>
      <c r="AD414">
        <v>180.43628910000001</v>
      </c>
      <c r="AE414">
        <v>238.38712179999999</v>
      </c>
      <c r="AF414">
        <v>260.88428119999998</v>
      </c>
      <c r="AG414" s="7">
        <f t="shared" si="103"/>
        <v>10.102712562281038</v>
      </c>
      <c r="AH414">
        <f>Sheet1!C714</f>
        <v>1.94</v>
      </c>
      <c r="AI414">
        <f t="shared" si="104"/>
        <v>4.315553266963577</v>
      </c>
      <c r="AJ414">
        <f t="shared" si="105"/>
        <v>4.1082843134330416</v>
      </c>
      <c r="AK414">
        <f t="shared" si="106"/>
        <v>5.4836119483420775</v>
      </c>
      <c r="AL414">
        <f t="shared" si="107"/>
        <v>4.4271054167283177</v>
      </c>
      <c r="AM414">
        <f t="shared" si="108"/>
        <v>4.2925775961859278</v>
      </c>
      <c r="AN414">
        <f t="shared" si="109"/>
        <v>4.2970178797555745</v>
      </c>
      <c r="AO414" s="12">
        <v>237499</v>
      </c>
      <c r="AP414" s="12">
        <v>191856</v>
      </c>
      <c r="AQ414" s="12">
        <v>28653</v>
      </c>
      <c r="AR414" s="12">
        <f t="shared" si="110"/>
        <v>16990</v>
      </c>
      <c r="AS414" s="7">
        <f t="shared" si="111"/>
        <v>2.2617630984737906</v>
      </c>
      <c r="AT414">
        <f t="shared" si="112"/>
        <v>2.1633230256605378</v>
      </c>
      <c r="AU414">
        <f t="shared" si="113"/>
        <v>2.7408400239252009</v>
      </c>
      <c r="AV414">
        <f t="shared" si="114"/>
        <v>2.3128039583114819</v>
      </c>
      <c r="AW414">
        <f t="shared" si="115"/>
        <v>0.66268797307523675</v>
      </c>
      <c r="AX414" s="23">
        <f t="shared" si="116"/>
        <v>0.48112422499657748</v>
      </c>
      <c r="AY414">
        <f t="shared" si="116"/>
        <v>0.51432708768328417</v>
      </c>
      <c r="AZ414">
        <f t="shared" si="117"/>
        <v>0.33720531834449119</v>
      </c>
      <c r="BA414">
        <f t="shared" si="118"/>
        <v>0.43526709507122741</v>
      </c>
      <c r="BB414">
        <f t="shared" si="119"/>
        <v>0.54474145683783248</v>
      </c>
    </row>
    <row r="415" spans="1:54" x14ac:dyDescent="0.35">
      <c r="A415" s="5">
        <v>40330</v>
      </c>
      <c r="B415">
        <v>139380.84959999999</v>
      </c>
      <c r="C415">
        <v>14364.277840000001</v>
      </c>
      <c r="D415">
        <v>2677.0519800000002</v>
      </c>
      <c r="E415">
        <v>3156.9331940000002</v>
      </c>
      <c r="F415">
        <v>2272.738867</v>
      </c>
      <c r="G415">
        <v>3211.1484770000002</v>
      </c>
      <c r="H415">
        <v>3411.46342</v>
      </c>
      <c r="I415" s="7">
        <v>9.4</v>
      </c>
      <c r="J415">
        <v>114380.6119</v>
      </c>
      <c r="K415">
        <v>10611.78623</v>
      </c>
      <c r="L415">
        <v>2101.1302649999998</v>
      </c>
      <c r="M415">
        <v>2347.901496</v>
      </c>
      <c r="N415">
        <v>1685.6874499999999</v>
      </c>
      <c r="O415">
        <v>2326.5831079999998</v>
      </c>
      <c r="P415">
        <v>2411.5325109999999</v>
      </c>
      <c r="Q415" s="7">
        <v>8.6</v>
      </c>
      <c r="R415">
        <v>15078.184520000001</v>
      </c>
      <c r="S415">
        <v>2748.8689989999998</v>
      </c>
      <c r="T415">
        <v>382.88817280000001</v>
      </c>
      <c r="U415">
        <v>556.718345</v>
      </c>
      <c r="V415">
        <v>424.25377470000001</v>
      </c>
      <c r="W415">
        <v>636.84845689999997</v>
      </c>
      <c r="X415">
        <v>725.71068700000001</v>
      </c>
      <c r="Y415" s="7">
        <v>15.2</v>
      </c>
      <c r="Z415">
        <v>9853.9804000000004</v>
      </c>
      <c r="AA415">
        <v>1068.120723</v>
      </c>
      <c r="AB415">
        <v>182.31439420000001</v>
      </c>
      <c r="AC415">
        <v>230.1598242</v>
      </c>
      <c r="AD415">
        <v>164.38421450000001</v>
      </c>
      <c r="AE415">
        <v>244.16045829999999</v>
      </c>
      <c r="AF415">
        <v>258.91521929999999</v>
      </c>
      <c r="AG415" s="7">
        <f t="shared" si="103"/>
        <v>9.7794436342539246</v>
      </c>
      <c r="AH415">
        <f>Sheet1!C715</f>
        <v>1.82</v>
      </c>
      <c r="AI415">
        <f t="shared" si="104"/>
        <v>4.1361818141856386</v>
      </c>
      <c r="AJ415">
        <f t="shared" si="105"/>
        <v>3.9562608609645546</v>
      </c>
      <c r="AK415">
        <f t="shared" si="106"/>
        <v>5.2596577835444771</v>
      </c>
      <c r="AL415">
        <f t="shared" si="107"/>
        <v>4.2188372111687533</v>
      </c>
      <c r="AM415">
        <f t="shared" si="108"/>
        <v>4.1259538474031201</v>
      </c>
      <c r="AN415">
        <f t="shared" si="109"/>
        <v>4.1323665686627402</v>
      </c>
      <c r="AO415" s="12">
        <v>237690</v>
      </c>
      <c r="AP415" s="12">
        <v>191979</v>
      </c>
      <c r="AQ415" s="12">
        <v>28685</v>
      </c>
      <c r="AR415" s="12">
        <f t="shared" si="110"/>
        <v>17026</v>
      </c>
      <c r="AS415" s="7">
        <f t="shared" si="111"/>
        <v>2.2407096892759584</v>
      </c>
      <c r="AT415">
        <f t="shared" si="112"/>
        <v>2.1517622032594619</v>
      </c>
      <c r="AU415">
        <f t="shared" si="113"/>
        <v>2.7212954278522306</v>
      </c>
      <c r="AV415">
        <f t="shared" si="114"/>
        <v>2.2802825943154401</v>
      </c>
      <c r="AW415">
        <f t="shared" si="115"/>
        <v>0.59883650108870401</v>
      </c>
      <c r="AX415" s="23">
        <f t="shared" si="116"/>
        <v>0.4600708157987452</v>
      </c>
      <c r="AY415">
        <f t="shared" si="116"/>
        <v>0.50276626528220825</v>
      </c>
      <c r="AZ415">
        <f t="shared" si="117"/>
        <v>0.31766072227152087</v>
      </c>
      <c r="BA415">
        <f t="shared" si="118"/>
        <v>0.40274573107518563</v>
      </c>
      <c r="BB415">
        <f t="shared" si="119"/>
        <v>0.60859292882436522</v>
      </c>
    </row>
    <row r="416" spans="1:54" x14ac:dyDescent="0.35">
      <c r="A416" s="5">
        <v>40360</v>
      </c>
      <c r="B416">
        <v>139460.49770000001</v>
      </c>
      <c r="C416">
        <v>14545.8158</v>
      </c>
      <c r="D416">
        <v>2781.2618080000002</v>
      </c>
      <c r="E416">
        <v>3078.4628029999999</v>
      </c>
      <c r="F416">
        <v>2263.8888280000001</v>
      </c>
      <c r="G416">
        <v>3108.1081220000001</v>
      </c>
      <c r="H416">
        <v>3323.2617340000002</v>
      </c>
      <c r="I416" s="7">
        <v>9.4</v>
      </c>
      <c r="J416">
        <v>114598.08409999999</v>
      </c>
      <c r="K416">
        <v>10540.788860000001</v>
      </c>
      <c r="L416">
        <v>2125.7733480000002</v>
      </c>
      <c r="M416">
        <v>2275.7611999999999</v>
      </c>
      <c r="N416">
        <v>1580.1968280000001</v>
      </c>
      <c r="O416">
        <v>2240.0829760000001</v>
      </c>
      <c r="P416">
        <v>2449.846348</v>
      </c>
      <c r="Q416" s="7">
        <v>8.5</v>
      </c>
      <c r="R416">
        <v>14983.117260000001</v>
      </c>
      <c r="S416">
        <v>2849.5221110000002</v>
      </c>
      <c r="T416">
        <v>457.96034809999998</v>
      </c>
      <c r="U416">
        <v>563.27195510000001</v>
      </c>
      <c r="V416">
        <v>456.87146319999999</v>
      </c>
      <c r="W416">
        <v>669.64950629999998</v>
      </c>
      <c r="X416">
        <v>696.66358949999994</v>
      </c>
      <c r="Y416" s="7">
        <v>15.6</v>
      </c>
      <c r="Z416">
        <v>9856.4446289999996</v>
      </c>
      <c r="AA416">
        <v>1105.142321</v>
      </c>
      <c r="AB416">
        <v>196.9916317</v>
      </c>
      <c r="AC416">
        <v>267.08921600000002</v>
      </c>
      <c r="AD416">
        <v>206.55464480000001</v>
      </c>
      <c r="AE416">
        <v>195.07254839999999</v>
      </c>
      <c r="AF416">
        <v>243.35680110000001</v>
      </c>
      <c r="AG416" s="7">
        <f t="shared" si="103"/>
        <v>10.081955523784812</v>
      </c>
      <c r="AH416">
        <f>Sheet1!C716</f>
        <v>2.0099999999999998</v>
      </c>
      <c r="AI416">
        <f t="shared" si="104"/>
        <v>4.3467229035216866</v>
      </c>
      <c r="AJ416">
        <f t="shared" si="105"/>
        <v>4.1334005370880762</v>
      </c>
      <c r="AK416">
        <f t="shared" si="106"/>
        <v>5.599642845753646</v>
      </c>
      <c r="AL416">
        <f t="shared" si="107"/>
        <v>4.5016364360982628</v>
      </c>
      <c r="AM416">
        <f t="shared" si="108"/>
        <v>4.3274237285717803</v>
      </c>
      <c r="AN416">
        <f t="shared" si="109"/>
        <v>4.3368170563409603</v>
      </c>
      <c r="AO416" s="12">
        <v>237890</v>
      </c>
      <c r="AP416" s="12">
        <v>192109</v>
      </c>
      <c r="AQ416" s="12">
        <v>28718</v>
      </c>
      <c r="AR416" s="12">
        <f t="shared" si="110"/>
        <v>17063</v>
      </c>
      <c r="AS416" s="7">
        <f t="shared" si="111"/>
        <v>2.2407096892759584</v>
      </c>
      <c r="AT416">
        <f t="shared" si="112"/>
        <v>2.1400661634962708</v>
      </c>
      <c r="AU416">
        <f t="shared" si="113"/>
        <v>2.7472709142554912</v>
      </c>
      <c r="AV416">
        <f t="shared" si="114"/>
        <v>2.3107472442030605</v>
      </c>
      <c r="AW416">
        <f t="shared" si="115"/>
        <v>0.69813472207098426</v>
      </c>
      <c r="AX416" s="23">
        <f t="shared" si="116"/>
        <v>0.4600708157987452</v>
      </c>
      <c r="AY416">
        <f t="shared" si="116"/>
        <v>0.49107022551901713</v>
      </c>
      <c r="AZ416">
        <f t="shared" si="117"/>
        <v>0.34363620867478151</v>
      </c>
      <c r="BA416">
        <f t="shared" si="118"/>
        <v>0.43321038096280606</v>
      </c>
      <c r="BB416">
        <f t="shared" si="119"/>
        <v>0.50929470784208497</v>
      </c>
    </row>
    <row r="417" spans="1:54" x14ac:dyDescent="0.35">
      <c r="A417" s="5">
        <v>40391</v>
      </c>
      <c r="B417">
        <v>139696.92389999999</v>
      </c>
      <c r="C417">
        <v>14713.70105</v>
      </c>
      <c r="D417">
        <v>2765.557742</v>
      </c>
      <c r="E417">
        <v>3489.1539720000001</v>
      </c>
      <c r="F417">
        <v>2152.5915439999999</v>
      </c>
      <c r="G417">
        <v>2912.0689029999999</v>
      </c>
      <c r="H417">
        <v>3449.385824</v>
      </c>
      <c r="I417" s="7">
        <v>9.5</v>
      </c>
      <c r="J417">
        <v>114722.1465</v>
      </c>
      <c r="K417">
        <v>10773.189109999999</v>
      </c>
      <c r="L417">
        <v>2109.4394520000001</v>
      </c>
      <c r="M417">
        <v>2568.091261</v>
      </c>
      <c r="N417">
        <v>1554.9915289999999</v>
      </c>
      <c r="O417">
        <v>2051.4879430000001</v>
      </c>
      <c r="P417">
        <v>2429.605998</v>
      </c>
      <c r="Q417" s="7">
        <v>8.6</v>
      </c>
      <c r="R417">
        <v>15033.98544</v>
      </c>
      <c r="S417">
        <v>2861.2799610000002</v>
      </c>
      <c r="T417">
        <v>449.27211310000001</v>
      </c>
      <c r="U417">
        <v>693.10093619999998</v>
      </c>
      <c r="V417">
        <v>417.43318740000001</v>
      </c>
      <c r="W417">
        <v>632.71642729999996</v>
      </c>
      <c r="X417">
        <v>747.21309180000003</v>
      </c>
      <c r="Y417" s="7">
        <v>15.9</v>
      </c>
      <c r="Z417">
        <v>9944.6123439999992</v>
      </c>
      <c r="AA417">
        <v>1068.342952</v>
      </c>
      <c r="AB417">
        <v>178.18185249999999</v>
      </c>
      <c r="AC417">
        <v>241.15801769999999</v>
      </c>
      <c r="AD417">
        <v>166.02730199999999</v>
      </c>
      <c r="AE417">
        <v>225.7460844</v>
      </c>
      <c r="AF417">
        <v>272.43505049999999</v>
      </c>
      <c r="AG417" s="7">
        <f t="shared" si="103"/>
        <v>9.7007835161923452</v>
      </c>
      <c r="AH417">
        <f>Sheet1!C717</f>
        <v>1.95</v>
      </c>
      <c r="AI417">
        <f t="shared" si="104"/>
        <v>4.3040678433314685</v>
      </c>
      <c r="AJ417">
        <f t="shared" si="105"/>
        <v>4.0951190458886542</v>
      </c>
      <c r="AK417">
        <f t="shared" si="106"/>
        <v>5.5682133579811754</v>
      </c>
      <c r="AL417">
        <f t="shared" si="107"/>
        <v>4.3493134925612198</v>
      </c>
      <c r="AM417">
        <f t="shared" si="108"/>
        <v>4.2837841641611245</v>
      </c>
      <c r="AN417">
        <f t="shared" si="109"/>
        <v>4.2912781972831358</v>
      </c>
      <c r="AO417" s="12">
        <v>238099</v>
      </c>
      <c r="AP417" s="12">
        <v>192245</v>
      </c>
      <c r="AQ417" s="12">
        <v>28755</v>
      </c>
      <c r="AR417" s="12">
        <f t="shared" si="110"/>
        <v>17099</v>
      </c>
      <c r="AS417" s="7">
        <f t="shared" si="111"/>
        <v>2.2512917986064953</v>
      </c>
      <c r="AT417">
        <f t="shared" si="112"/>
        <v>2.1517622032594619</v>
      </c>
      <c r="AU417">
        <f t="shared" si="113"/>
        <v>2.7663191092261861</v>
      </c>
      <c r="AV417">
        <f t="shared" si="114"/>
        <v>2.2722066571124135</v>
      </c>
      <c r="AW417">
        <f t="shared" si="115"/>
        <v>0.66782937257565544</v>
      </c>
      <c r="AX417" s="23">
        <f t="shared" si="116"/>
        <v>0.47065292512928214</v>
      </c>
      <c r="AY417">
        <f t="shared" si="116"/>
        <v>0.50276626528220825</v>
      </c>
      <c r="AZ417">
        <f t="shared" si="117"/>
        <v>0.36268440364547638</v>
      </c>
      <c r="BA417">
        <f t="shared" si="118"/>
        <v>0.39466979387215906</v>
      </c>
      <c r="BB417">
        <f t="shared" si="119"/>
        <v>0.53960005733741379</v>
      </c>
    </row>
    <row r="418" spans="1:54" x14ac:dyDescent="0.35">
      <c r="A418" s="5">
        <v>40422</v>
      </c>
      <c r="B418">
        <v>139784.18909999999</v>
      </c>
      <c r="C418">
        <v>14769.64896</v>
      </c>
      <c r="D418">
        <v>2847.7941340000002</v>
      </c>
      <c r="E418">
        <v>3364.6262489999999</v>
      </c>
      <c r="F418">
        <v>2278.5324489999998</v>
      </c>
      <c r="G418">
        <v>2841.5212120000001</v>
      </c>
      <c r="H418">
        <v>3310.018388</v>
      </c>
      <c r="I418" s="7">
        <v>9.5</v>
      </c>
      <c r="J418">
        <v>114752.24249999999</v>
      </c>
      <c r="K418">
        <v>10846.99764</v>
      </c>
      <c r="L418">
        <v>2211.4804439999998</v>
      </c>
      <c r="M418">
        <v>2565.196962</v>
      </c>
      <c r="N418">
        <v>1661.9077789999999</v>
      </c>
      <c r="O418">
        <v>2013.2303240000001</v>
      </c>
      <c r="P418">
        <v>2327.5778420000001</v>
      </c>
      <c r="Q418" s="7">
        <v>8.6</v>
      </c>
      <c r="R418">
        <v>15057.517980000001</v>
      </c>
      <c r="S418">
        <v>2874.980853</v>
      </c>
      <c r="T418">
        <v>454.17162510000003</v>
      </c>
      <c r="U418">
        <v>612.47804380000002</v>
      </c>
      <c r="V418">
        <v>471.4385719</v>
      </c>
      <c r="W418">
        <v>641.7654417</v>
      </c>
      <c r="X418">
        <v>717.00080939999998</v>
      </c>
      <c r="Y418" s="7">
        <v>16</v>
      </c>
      <c r="Z418">
        <v>10006.48033</v>
      </c>
      <c r="AA418">
        <v>1020.980872</v>
      </c>
      <c r="AB418">
        <v>190.53866379999999</v>
      </c>
      <c r="AC418">
        <v>187.10388309999999</v>
      </c>
      <c r="AD418">
        <v>153.91910039999999</v>
      </c>
      <c r="AE418">
        <v>205.61112650000001</v>
      </c>
      <c r="AF418">
        <v>247.34808200000001</v>
      </c>
      <c r="AG418" s="7">
        <f t="shared" si="103"/>
        <v>9.2585306200381758</v>
      </c>
      <c r="AH418">
        <f>Sheet1!C718</f>
        <v>1.9</v>
      </c>
      <c r="AI418">
        <f t="shared" si="104"/>
        <v>4.2485291572496005</v>
      </c>
      <c r="AJ418">
        <f t="shared" si="105"/>
        <v>4.0422765862815471</v>
      </c>
      <c r="AK418">
        <f t="shared" si="106"/>
        <v>5.5136195008360884</v>
      </c>
      <c r="AL418">
        <f t="shared" si="107"/>
        <v>4.1941874276279707</v>
      </c>
      <c r="AM418">
        <f t="shared" si="108"/>
        <v>4.2239719845434704</v>
      </c>
      <c r="AN418">
        <f t="shared" si="109"/>
        <v>4.2309672819363211</v>
      </c>
      <c r="AO418" s="12">
        <v>238322</v>
      </c>
      <c r="AP418" s="12">
        <v>192391</v>
      </c>
      <c r="AQ418" s="12">
        <v>28794</v>
      </c>
      <c r="AR418" s="12">
        <f t="shared" si="110"/>
        <v>17137</v>
      </c>
      <c r="AS418" s="7">
        <f t="shared" si="111"/>
        <v>2.2512917986064953</v>
      </c>
      <c r="AT418">
        <f t="shared" si="112"/>
        <v>2.1517622032594619</v>
      </c>
      <c r="AU418">
        <f t="shared" si="113"/>
        <v>2.7725887222397811</v>
      </c>
      <c r="AV418">
        <f t="shared" si="114"/>
        <v>2.2255453557255809</v>
      </c>
      <c r="AW418">
        <f t="shared" si="115"/>
        <v>0.64185388617239469</v>
      </c>
      <c r="AX418" s="23">
        <f t="shared" si="116"/>
        <v>0.47065292512928214</v>
      </c>
      <c r="AY418">
        <f t="shared" si="116"/>
        <v>0.50276626528220825</v>
      </c>
      <c r="AZ418">
        <f t="shared" si="117"/>
        <v>0.36895401665907146</v>
      </c>
      <c r="BA418">
        <f t="shared" si="118"/>
        <v>0.34800849248532639</v>
      </c>
      <c r="BB418">
        <f t="shared" si="119"/>
        <v>0.56557554374067454</v>
      </c>
    </row>
    <row r="419" spans="1:54" x14ac:dyDescent="0.35">
      <c r="A419" s="5">
        <v>40452</v>
      </c>
      <c r="B419">
        <v>139646.72719999999</v>
      </c>
      <c r="C419">
        <v>14598.079040000001</v>
      </c>
      <c r="D419">
        <v>2646.6747959999998</v>
      </c>
      <c r="E419">
        <v>3361.8352049999999</v>
      </c>
      <c r="F419">
        <v>2399.3716639999998</v>
      </c>
      <c r="G419">
        <v>2849.3154180000001</v>
      </c>
      <c r="H419">
        <v>3349.681724</v>
      </c>
      <c r="I419" s="7">
        <v>9.4</v>
      </c>
      <c r="J419">
        <v>114323.9746</v>
      </c>
      <c r="K419">
        <v>10729.011780000001</v>
      </c>
      <c r="L419">
        <v>2048.241947</v>
      </c>
      <c r="M419">
        <v>2611.0403200000001</v>
      </c>
      <c r="N419">
        <v>1695.8213430000001</v>
      </c>
      <c r="O419">
        <v>1989.351557</v>
      </c>
      <c r="P419">
        <v>2380.601486</v>
      </c>
      <c r="Q419" s="7">
        <v>8.6</v>
      </c>
      <c r="R419">
        <v>15183.43685</v>
      </c>
      <c r="S419">
        <v>2812.5246809999999</v>
      </c>
      <c r="T419">
        <v>418.71871370000002</v>
      </c>
      <c r="U419">
        <v>533.76831660000005</v>
      </c>
      <c r="V419">
        <v>524.03006170000003</v>
      </c>
      <c r="W419">
        <v>623.3488274</v>
      </c>
      <c r="X419">
        <v>683.23205840000003</v>
      </c>
      <c r="Y419" s="7">
        <v>15.6</v>
      </c>
      <c r="Z419">
        <v>10095.612209999999</v>
      </c>
      <c r="AA419">
        <v>1054.815926</v>
      </c>
      <c r="AB419">
        <v>179.0158212</v>
      </c>
      <c r="AC419">
        <v>226.07053210000001</v>
      </c>
      <c r="AD419">
        <v>181.57239849999999</v>
      </c>
      <c r="AE419">
        <v>223.7790076</v>
      </c>
      <c r="AF419">
        <v>237.38806310000001</v>
      </c>
      <c r="AG419" s="7">
        <f t="shared" si="103"/>
        <v>9.4598692815610121</v>
      </c>
      <c r="AH419">
        <f>Sheet1!C719</f>
        <v>2.11</v>
      </c>
      <c r="AI419">
        <f t="shared" si="104"/>
        <v>4.4535379194523541</v>
      </c>
      <c r="AJ419">
        <f t="shared" si="105"/>
        <v>4.2598122024333414</v>
      </c>
      <c r="AK419">
        <f t="shared" si="106"/>
        <v>5.7372467264359477</v>
      </c>
      <c r="AL419">
        <f t="shared" si="107"/>
        <v>4.4676978617733019</v>
      </c>
      <c r="AM419">
        <f t="shared" si="108"/>
        <v>4.4459600901510097</v>
      </c>
      <c r="AN419">
        <f t="shared" si="109"/>
        <v>4.4533548482376633</v>
      </c>
      <c r="AO419" s="12">
        <v>238530</v>
      </c>
      <c r="AP419" s="12">
        <v>192527</v>
      </c>
      <c r="AQ419" s="12">
        <v>28831</v>
      </c>
      <c r="AR419" s="12">
        <f t="shared" si="110"/>
        <v>17172</v>
      </c>
      <c r="AS419" s="7">
        <f t="shared" si="111"/>
        <v>2.2407096892759584</v>
      </c>
      <c r="AT419">
        <f t="shared" si="112"/>
        <v>2.1517622032594619</v>
      </c>
      <c r="AU419">
        <f t="shared" si="113"/>
        <v>2.7472709142554912</v>
      </c>
      <c r="AV419">
        <f t="shared" si="114"/>
        <v>2.2470585649515109</v>
      </c>
      <c r="AW419">
        <f t="shared" si="115"/>
        <v>0.74668794748797507</v>
      </c>
      <c r="AX419" s="23">
        <f t="shared" si="116"/>
        <v>0.4600708157987452</v>
      </c>
      <c r="AY419">
        <f t="shared" si="116"/>
        <v>0.50276626528220825</v>
      </c>
      <c r="AZ419">
        <f t="shared" si="117"/>
        <v>0.34363620867478151</v>
      </c>
      <c r="BA419">
        <f t="shared" si="118"/>
        <v>0.36952170171125642</v>
      </c>
      <c r="BB419">
        <f t="shared" si="119"/>
        <v>0.46074148242509416</v>
      </c>
    </row>
    <row r="420" spans="1:54" x14ac:dyDescent="0.35">
      <c r="A420" s="5">
        <v>40483</v>
      </c>
      <c r="B420">
        <v>139325.3805</v>
      </c>
      <c r="C420">
        <v>15177.94463</v>
      </c>
      <c r="D420">
        <v>2978.955132</v>
      </c>
      <c r="E420">
        <v>3309.9128340000002</v>
      </c>
      <c r="F420">
        <v>2336.325409</v>
      </c>
      <c r="G420">
        <v>2909.9004319999999</v>
      </c>
      <c r="H420">
        <v>3422.9317160000001</v>
      </c>
      <c r="I420" s="7">
        <v>9.8000000000000007</v>
      </c>
      <c r="J420">
        <v>113798.81200000001</v>
      </c>
      <c r="K420">
        <v>11232.237090000001</v>
      </c>
      <c r="L420">
        <v>2302.3007560000001</v>
      </c>
      <c r="M420">
        <v>2543.5994999999998</v>
      </c>
      <c r="N420">
        <v>1664.322199</v>
      </c>
      <c r="O420">
        <v>2071.8796120000002</v>
      </c>
      <c r="P420">
        <v>2449.6700949999999</v>
      </c>
      <c r="Q420" s="7">
        <v>8.9</v>
      </c>
      <c r="R420">
        <v>15336.3089</v>
      </c>
      <c r="S420">
        <v>2894.4795600000002</v>
      </c>
      <c r="T420">
        <v>504.26557250000002</v>
      </c>
      <c r="U420">
        <v>525.38220330000001</v>
      </c>
      <c r="V420">
        <v>514.40498119999995</v>
      </c>
      <c r="W420">
        <v>674.64398719999997</v>
      </c>
      <c r="X420">
        <v>666.92916449999996</v>
      </c>
      <c r="Y420" s="7">
        <v>16.2</v>
      </c>
      <c r="Z420">
        <v>10095.796200000001</v>
      </c>
      <c r="AA420">
        <v>1076.3569829999999</v>
      </c>
      <c r="AB420">
        <v>174.2672446</v>
      </c>
      <c r="AC420">
        <v>263.88427539999998</v>
      </c>
      <c r="AD420">
        <v>152.880087</v>
      </c>
      <c r="AE420">
        <v>227.46977100000001</v>
      </c>
      <c r="AF420">
        <v>250.04670849999999</v>
      </c>
      <c r="AG420" s="7">
        <f t="shared" si="103"/>
        <v>9.6342841471045002</v>
      </c>
      <c r="AH420">
        <f>Sheet1!C720</f>
        <v>2.08</v>
      </c>
      <c r="AI420">
        <f t="shared" si="104"/>
        <v>4.5148643390471879</v>
      </c>
      <c r="AJ420">
        <f t="shared" si="105"/>
        <v>4.3025573790479541</v>
      </c>
      <c r="AK420">
        <f t="shared" si="106"/>
        <v>5.8048255787749552</v>
      </c>
      <c r="AL420">
        <f t="shared" si="107"/>
        <v>4.4765289037352769</v>
      </c>
      <c r="AM420">
        <f t="shared" si="108"/>
        <v>4.4904682543435648</v>
      </c>
      <c r="AN420">
        <f t="shared" si="109"/>
        <v>4.4967506536786397</v>
      </c>
      <c r="AO420" s="12">
        <v>238715</v>
      </c>
      <c r="AP420" s="12">
        <v>192641</v>
      </c>
      <c r="AQ420" s="12">
        <v>28865</v>
      </c>
      <c r="AR420" s="12">
        <f t="shared" si="110"/>
        <v>17209</v>
      </c>
      <c r="AS420" s="7">
        <f t="shared" si="111"/>
        <v>2.2823823856765264</v>
      </c>
      <c r="AT420">
        <f t="shared" si="112"/>
        <v>2.1860512767380942</v>
      </c>
      <c r="AU420">
        <f t="shared" si="113"/>
        <v>2.7850112422383382</v>
      </c>
      <c r="AV420">
        <f t="shared" si="114"/>
        <v>2.2653280019711843</v>
      </c>
      <c r="AW420">
        <f t="shared" si="115"/>
        <v>0.73236789371322664</v>
      </c>
      <c r="AX420" s="23">
        <f t="shared" si="116"/>
        <v>0.50174351219931324</v>
      </c>
      <c r="AY420">
        <f t="shared" si="116"/>
        <v>0.53705533876084055</v>
      </c>
      <c r="AZ420">
        <f t="shared" si="117"/>
        <v>0.3813765366576285</v>
      </c>
      <c r="BA420">
        <f t="shared" si="118"/>
        <v>0.38779113873092985</v>
      </c>
      <c r="BB420">
        <f t="shared" si="119"/>
        <v>0.47506153619984259</v>
      </c>
    </row>
    <row r="421" spans="1:54" x14ac:dyDescent="0.35">
      <c r="A421" s="5">
        <v>40513</v>
      </c>
      <c r="B421">
        <v>139873.01379999999</v>
      </c>
      <c r="C421">
        <v>14545.58275</v>
      </c>
      <c r="D421">
        <v>2677.0477729999998</v>
      </c>
      <c r="E421">
        <v>3273.7306509999999</v>
      </c>
      <c r="F421">
        <v>2206.9616059999998</v>
      </c>
      <c r="G421">
        <v>3021.5363659999998</v>
      </c>
      <c r="H421">
        <v>3419.0872599999998</v>
      </c>
      <c r="I421" s="7">
        <v>9.3000000000000007</v>
      </c>
      <c r="J421">
        <v>114542.1833</v>
      </c>
      <c r="K421">
        <v>10666.88096</v>
      </c>
      <c r="L421">
        <v>2070.4025729999998</v>
      </c>
      <c r="M421">
        <v>2501.6551939999999</v>
      </c>
      <c r="N421">
        <v>1579.9667589999999</v>
      </c>
      <c r="O421">
        <v>2107.7327749999999</v>
      </c>
      <c r="P421">
        <v>2410.7253049999999</v>
      </c>
      <c r="Q421" s="7">
        <v>8.5</v>
      </c>
      <c r="R421">
        <v>15339.252270000001</v>
      </c>
      <c r="S421">
        <v>2857.7962280000002</v>
      </c>
      <c r="T421">
        <v>406.41396450000002</v>
      </c>
      <c r="U421">
        <v>545.21062549999999</v>
      </c>
      <c r="V421">
        <v>443.8054846</v>
      </c>
      <c r="W421">
        <v>705.41140329999996</v>
      </c>
      <c r="X421">
        <v>763.52675680000004</v>
      </c>
      <c r="Y421" s="7">
        <v>15.5</v>
      </c>
      <c r="Z421">
        <v>10071.80704</v>
      </c>
      <c r="AA421">
        <v>1065.106534</v>
      </c>
      <c r="AB421">
        <v>211.9158285</v>
      </c>
      <c r="AC421">
        <v>210.09889910000001</v>
      </c>
      <c r="AD421">
        <v>185.41357959999999</v>
      </c>
      <c r="AE421">
        <v>198.1717721</v>
      </c>
      <c r="AF421">
        <v>250.45077219999999</v>
      </c>
      <c r="AG421" s="7">
        <f t="shared" si="103"/>
        <v>9.5637496593901474</v>
      </c>
      <c r="AH421">
        <f>Sheet1!C721</f>
        <v>1.99</v>
      </c>
      <c r="AI421">
        <f t="shared" si="104"/>
        <v>4.3019762900322922</v>
      </c>
      <c r="AJ421">
        <f t="shared" si="105"/>
        <v>4.1127849445357585</v>
      </c>
      <c r="AK421">
        <f t="shared" si="106"/>
        <v>5.5538275090247442</v>
      </c>
      <c r="AL421">
        <f t="shared" si="107"/>
        <v>4.3625522142647641</v>
      </c>
      <c r="AM421">
        <f t="shared" si="108"/>
        <v>4.3039284435946854</v>
      </c>
      <c r="AN421">
        <f t="shared" si="109"/>
        <v>4.305122610743414</v>
      </c>
      <c r="AO421" s="12">
        <v>238889</v>
      </c>
      <c r="AP421" s="12">
        <v>192749</v>
      </c>
      <c r="AQ421" s="12">
        <v>28896</v>
      </c>
      <c r="AR421" s="12">
        <f t="shared" si="110"/>
        <v>17244</v>
      </c>
      <c r="AS421" s="7">
        <f t="shared" si="111"/>
        <v>2.2300144001592104</v>
      </c>
      <c r="AT421">
        <f t="shared" si="112"/>
        <v>2.1400661634962708</v>
      </c>
      <c r="AU421">
        <f t="shared" si="113"/>
        <v>2.7408400239252009</v>
      </c>
      <c r="AV421">
        <f t="shared" si="114"/>
        <v>2.2579798739492483</v>
      </c>
      <c r="AW421">
        <f t="shared" si="115"/>
        <v>0.68813463873640102</v>
      </c>
      <c r="AX421" s="23">
        <f t="shared" si="116"/>
        <v>0.44937552668199721</v>
      </c>
      <c r="AY421">
        <f t="shared" si="116"/>
        <v>0.49107022551901713</v>
      </c>
      <c r="AZ421">
        <f t="shared" si="117"/>
        <v>0.33720531834449119</v>
      </c>
      <c r="BA421">
        <f t="shared" si="118"/>
        <v>0.38044301070899378</v>
      </c>
      <c r="BB421">
        <f t="shared" si="119"/>
        <v>0.51929479117666821</v>
      </c>
    </row>
    <row r="422" spans="1:54" x14ac:dyDescent="0.35">
      <c r="A422" s="5">
        <v>40544</v>
      </c>
      <c r="B422">
        <v>139844.44099999999</v>
      </c>
      <c r="C422">
        <v>14114.720289999999</v>
      </c>
      <c r="D422">
        <v>2719.6587829999999</v>
      </c>
      <c r="E422">
        <v>2964.7006390000001</v>
      </c>
      <c r="F422">
        <v>2212.2963199999999</v>
      </c>
      <c r="G422">
        <v>2717.8013820000001</v>
      </c>
      <c r="H422">
        <v>3527.8466050000002</v>
      </c>
      <c r="I422" s="7">
        <v>9.1</v>
      </c>
      <c r="J422">
        <v>114608.8023</v>
      </c>
      <c r="K422">
        <v>10238.69709</v>
      </c>
      <c r="L422">
        <v>2111.7608230000001</v>
      </c>
      <c r="M422">
        <v>2200.3695969999999</v>
      </c>
      <c r="N422">
        <v>1635.0619509999999</v>
      </c>
      <c r="O422">
        <v>1846.387937</v>
      </c>
      <c r="P422">
        <v>2482.3745370000001</v>
      </c>
      <c r="Q422" s="7">
        <v>8.1</v>
      </c>
      <c r="R422">
        <v>15049.72242</v>
      </c>
      <c r="S422">
        <v>2892.9632670000001</v>
      </c>
      <c r="T422">
        <v>435.31260589999999</v>
      </c>
      <c r="U422">
        <v>555.01471500000002</v>
      </c>
      <c r="V422">
        <v>423.99204450000002</v>
      </c>
      <c r="W422">
        <v>671.35347760000002</v>
      </c>
      <c r="X422">
        <v>793.14941190000002</v>
      </c>
      <c r="Y422" s="7">
        <v>15.8</v>
      </c>
      <c r="Z422">
        <v>10205.373869999999</v>
      </c>
      <c r="AA422">
        <v>1018.2110259999999</v>
      </c>
      <c r="AB422">
        <v>192.91991250000001</v>
      </c>
      <c r="AC422">
        <v>216.83302710000001</v>
      </c>
      <c r="AD422">
        <v>142.5482011</v>
      </c>
      <c r="AE422">
        <v>203.01961850000001</v>
      </c>
      <c r="AF422">
        <v>268.21625230000001</v>
      </c>
      <c r="AG422" s="7">
        <f t="shared" si="103"/>
        <v>9.0720659703200752</v>
      </c>
      <c r="AH422">
        <f>Sheet1!C722</f>
        <v>2.0299999999999998</v>
      </c>
      <c r="AI422">
        <f t="shared" si="104"/>
        <v>4.2980228012424506</v>
      </c>
      <c r="AJ422">
        <f t="shared" si="105"/>
        <v>4.0549969173847717</v>
      </c>
      <c r="AK422">
        <f t="shared" si="106"/>
        <v>5.6633912102202508</v>
      </c>
      <c r="AL422">
        <f t="shared" si="107"/>
        <v>4.2914209674360491</v>
      </c>
      <c r="AM422">
        <f t="shared" si="108"/>
        <v>4.261115711678352</v>
      </c>
      <c r="AN422">
        <f t="shared" si="109"/>
        <v>4.2671189456777316</v>
      </c>
      <c r="AO422" s="12">
        <v>238704</v>
      </c>
      <c r="AP422" s="12">
        <v>192516</v>
      </c>
      <c r="AQ422" s="12">
        <v>28947</v>
      </c>
      <c r="AR422" s="12">
        <f t="shared" si="110"/>
        <v>17241</v>
      </c>
      <c r="AS422" s="7">
        <f t="shared" si="111"/>
        <v>2.2082744135228043</v>
      </c>
      <c r="AT422">
        <f t="shared" si="112"/>
        <v>2.0918640616783932</v>
      </c>
      <c r="AU422">
        <f t="shared" si="113"/>
        <v>2.760009940032921</v>
      </c>
      <c r="AV422">
        <f t="shared" si="114"/>
        <v>2.2052000188196348</v>
      </c>
      <c r="AW422">
        <f t="shared" si="115"/>
        <v>0.70803579305369591</v>
      </c>
      <c r="AX422" s="23">
        <f t="shared" si="116"/>
        <v>0.42763554004559112</v>
      </c>
      <c r="AY422">
        <f t="shared" si="116"/>
        <v>0.44286812370113959</v>
      </c>
      <c r="AZ422">
        <f t="shared" si="117"/>
        <v>0.35637523445221131</v>
      </c>
      <c r="BA422">
        <f t="shared" si="118"/>
        <v>0.32766315557938031</v>
      </c>
      <c r="BB422">
        <f t="shared" si="119"/>
        <v>0.49939363685937332</v>
      </c>
    </row>
    <row r="423" spans="1:54" x14ac:dyDescent="0.35">
      <c r="A423" s="5">
        <v>40575</v>
      </c>
      <c r="B423">
        <v>139998.55110000001</v>
      </c>
      <c r="C423">
        <v>13970.11946</v>
      </c>
      <c r="D423">
        <v>2538.085255</v>
      </c>
      <c r="E423">
        <v>3187.0113160000001</v>
      </c>
      <c r="F423">
        <v>2213.369706</v>
      </c>
      <c r="G423">
        <v>2677.5948159999998</v>
      </c>
      <c r="H423">
        <v>3487.95775</v>
      </c>
      <c r="I423" s="7">
        <v>9</v>
      </c>
      <c r="J423">
        <v>114789.3178</v>
      </c>
      <c r="K423">
        <v>10165.40581</v>
      </c>
      <c r="L423">
        <v>2045.112785</v>
      </c>
      <c r="M423">
        <v>2375.1016330000002</v>
      </c>
      <c r="N423">
        <v>1566.513952</v>
      </c>
      <c r="O423">
        <v>1811.9627840000001</v>
      </c>
      <c r="P423">
        <v>2452.5198759999998</v>
      </c>
      <c r="Q423" s="7">
        <v>8.1</v>
      </c>
      <c r="R423">
        <v>15092.75621</v>
      </c>
      <c r="S423">
        <v>2810.6185610000002</v>
      </c>
      <c r="T423">
        <v>322.48490900000002</v>
      </c>
      <c r="U423">
        <v>588.42561330000001</v>
      </c>
      <c r="V423">
        <v>487.10521189999997</v>
      </c>
      <c r="W423">
        <v>639.96499800000004</v>
      </c>
      <c r="X423">
        <v>720.96872480000002</v>
      </c>
      <c r="Y423" s="7">
        <v>15.5</v>
      </c>
      <c r="Z423">
        <v>10108.063480000001</v>
      </c>
      <c r="AA423">
        <v>998.45098970000004</v>
      </c>
      <c r="AB423">
        <v>137.28265490000001</v>
      </c>
      <c r="AC423">
        <v>219.9025882</v>
      </c>
      <c r="AD423">
        <v>155.02393749999999</v>
      </c>
      <c r="AE423">
        <v>194.1279547</v>
      </c>
      <c r="AF423">
        <v>280.57866560000002</v>
      </c>
      <c r="AG423" s="7">
        <f t="shared" si="103"/>
        <v>8.9897779580074619</v>
      </c>
      <c r="AH423">
        <f>Sheet1!C723</f>
        <v>2.11</v>
      </c>
      <c r="AI423">
        <f t="shared" si="104"/>
        <v>4.3577517139001847</v>
      </c>
      <c r="AJ423">
        <f t="shared" si="105"/>
        <v>4.1341262680281066</v>
      </c>
      <c r="AK423">
        <f t="shared" si="106"/>
        <v>5.718828551373087</v>
      </c>
      <c r="AL423">
        <f t="shared" si="107"/>
        <v>4.3552762818672877</v>
      </c>
      <c r="AM423">
        <f t="shared" si="108"/>
        <v>4.3342380798219997</v>
      </c>
      <c r="AN423">
        <f t="shared" si="109"/>
        <v>4.342366881219017</v>
      </c>
      <c r="AO423" s="12">
        <v>238851</v>
      </c>
      <c r="AP423" s="12">
        <v>192601</v>
      </c>
      <c r="AQ423" s="12">
        <v>28976</v>
      </c>
      <c r="AR423" s="12">
        <f t="shared" si="110"/>
        <v>17274</v>
      </c>
      <c r="AS423" s="7">
        <f t="shared" si="111"/>
        <v>2.1972245773362196</v>
      </c>
      <c r="AT423">
        <f t="shared" si="112"/>
        <v>2.0918640616783932</v>
      </c>
      <c r="AU423">
        <f t="shared" si="113"/>
        <v>2.7408400239252009</v>
      </c>
      <c r="AV423">
        <f t="shared" si="114"/>
        <v>2.1960881494029207</v>
      </c>
      <c r="AW423">
        <f t="shared" si="115"/>
        <v>0.74668794748797507</v>
      </c>
      <c r="AX423" s="23">
        <f t="shared" si="116"/>
        <v>0.4165857038590064</v>
      </c>
      <c r="AY423">
        <f t="shared" si="116"/>
        <v>0.44286812370113959</v>
      </c>
      <c r="AZ423">
        <f t="shared" si="117"/>
        <v>0.33720531834449119</v>
      </c>
      <c r="BA423">
        <f t="shared" si="118"/>
        <v>0.31855128616266626</v>
      </c>
      <c r="BB423">
        <f t="shared" si="119"/>
        <v>0.46074148242509416</v>
      </c>
    </row>
    <row r="424" spans="1:54" x14ac:dyDescent="0.35">
      <c r="A424" s="5">
        <v>40603</v>
      </c>
      <c r="B424">
        <v>140180.53039999999</v>
      </c>
      <c r="C424">
        <v>13805.33087</v>
      </c>
      <c r="D424">
        <v>2508.0607989999999</v>
      </c>
      <c r="E424">
        <v>2980.0694079999998</v>
      </c>
      <c r="F424">
        <v>2053.3646859999999</v>
      </c>
      <c r="G424">
        <v>2712.0719669999999</v>
      </c>
      <c r="H424">
        <v>3445.256183</v>
      </c>
      <c r="I424" s="7">
        <v>9</v>
      </c>
      <c r="J424">
        <v>115096.2252</v>
      </c>
      <c r="K424">
        <v>10005.91987</v>
      </c>
      <c r="L424">
        <v>2042.1594150000001</v>
      </c>
      <c r="M424">
        <v>2226.3062759999998</v>
      </c>
      <c r="N424">
        <v>1452.5082460000001</v>
      </c>
      <c r="O424">
        <v>1828.400445</v>
      </c>
      <c r="P424">
        <v>2438.4687990000002</v>
      </c>
      <c r="Q424" s="7">
        <v>8</v>
      </c>
      <c r="R424">
        <v>15027.58525</v>
      </c>
      <c r="S424">
        <v>2784.5456979999999</v>
      </c>
      <c r="T424">
        <v>351.74786</v>
      </c>
      <c r="U424">
        <v>558.08031019999999</v>
      </c>
      <c r="V424">
        <v>469.00538699999998</v>
      </c>
      <c r="W424">
        <v>694.97300289999998</v>
      </c>
      <c r="X424">
        <v>722.22909730000003</v>
      </c>
      <c r="Y424" s="7">
        <v>15.8</v>
      </c>
      <c r="Z424">
        <v>10065.217070000001</v>
      </c>
      <c r="AA424">
        <v>1021.531532</v>
      </c>
      <c r="AB424">
        <v>148.9972333</v>
      </c>
      <c r="AC424">
        <v>213.63981849999999</v>
      </c>
      <c r="AD424">
        <v>160.50985979999999</v>
      </c>
      <c r="AE424">
        <v>207.77478500000001</v>
      </c>
      <c r="AF424">
        <v>318.8154763</v>
      </c>
      <c r="AG424" s="7">
        <f t="shared" si="103"/>
        <v>9.2139866129526951</v>
      </c>
      <c r="AH424">
        <f>Sheet1!C724</f>
        <v>2.13</v>
      </c>
      <c r="AI424">
        <f t="shared" si="104"/>
        <v>4.3783558557979267</v>
      </c>
      <c r="AJ424">
        <f t="shared" si="105"/>
        <v>4.1279534881100588</v>
      </c>
      <c r="AK424">
        <f t="shared" si="106"/>
        <v>5.8012067710089417</v>
      </c>
      <c r="AL424">
        <f t="shared" si="107"/>
        <v>4.4301006179983364</v>
      </c>
      <c r="AM424">
        <f t="shared" si="108"/>
        <v>4.3436656917086385</v>
      </c>
      <c r="AN424">
        <f t="shared" si="109"/>
        <v>4.3528989770115594</v>
      </c>
      <c r="AO424" s="12">
        <v>239000</v>
      </c>
      <c r="AP424" s="12">
        <v>192688</v>
      </c>
      <c r="AQ424" s="12">
        <v>29005</v>
      </c>
      <c r="AR424" s="12">
        <f t="shared" si="110"/>
        <v>17307</v>
      </c>
      <c r="AS424" s="7">
        <f t="shared" si="111"/>
        <v>2.1972245773362196</v>
      </c>
      <c r="AT424">
        <f t="shared" si="112"/>
        <v>2.0794415416798357</v>
      </c>
      <c r="AU424">
        <f t="shared" si="113"/>
        <v>2.760009940032921</v>
      </c>
      <c r="AV424">
        <f t="shared" si="114"/>
        <v>2.2207226136097713</v>
      </c>
      <c r="AW424">
        <f t="shared" si="115"/>
        <v>0.75612197972133366</v>
      </c>
      <c r="AX424" s="23">
        <f t="shared" si="116"/>
        <v>0.4165857038590064</v>
      </c>
      <c r="AY424">
        <f t="shared" si="116"/>
        <v>0.43044560370258211</v>
      </c>
      <c r="AZ424">
        <f t="shared" si="117"/>
        <v>0.35637523445221131</v>
      </c>
      <c r="BA424">
        <f t="shared" si="118"/>
        <v>0.34318575036951682</v>
      </c>
      <c r="BB424">
        <f t="shared" si="119"/>
        <v>0.45130745019173557</v>
      </c>
    </row>
    <row r="425" spans="1:54" x14ac:dyDescent="0.35">
      <c r="A425" s="5">
        <v>40634</v>
      </c>
      <c r="B425">
        <v>140040.22150000001</v>
      </c>
      <c r="C425">
        <v>14101.38969</v>
      </c>
      <c r="D425">
        <v>2793.9601739999998</v>
      </c>
      <c r="E425">
        <v>3020.8287570000002</v>
      </c>
      <c r="F425">
        <v>2088.5335180000002</v>
      </c>
      <c r="G425">
        <v>2616.722722</v>
      </c>
      <c r="H425">
        <v>3399.5304660000002</v>
      </c>
      <c r="I425" s="7">
        <v>9.1</v>
      </c>
      <c r="J425">
        <v>115070.8475</v>
      </c>
      <c r="K425">
        <v>10111.57655</v>
      </c>
      <c r="L425">
        <v>2138.3208719999998</v>
      </c>
      <c r="M425">
        <v>2279.2408399999999</v>
      </c>
      <c r="N425">
        <v>1465.833803</v>
      </c>
      <c r="O425">
        <v>1755.6693499999999</v>
      </c>
      <c r="P425">
        <v>2426.7299720000001</v>
      </c>
      <c r="Q425" s="7">
        <v>8.1</v>
      </c>
      <c r="R425">
        <v>14951.97307</v>
      </c>
      <c r="S425">
        <v>2953.8311140000001</v>
      </c>
      <c r="T425">
        <v>480.96444860000003</v>
      </c>
      <c r="U425">
        <v>564.49239790000001</v>
      </c>
      <c r="V425">
        <v>476.30537650000002</v>
      </c>
      <c r="W425">
        <v>662.3816994</v>
      </c>
      <c r="X425">
        <v>756.98997139999994</v>
      </c>
      <c r="Y425" s="7">
        <v>16.5</v>
      </c>
      <c r="Z425">
        <v>10049.983050000001</v>
      </c>
      <c r="AA425">
        <v>971.59259520000001</v>
      </c>
      <c r="AB425">
        <v>163.71025900000001</v>
      </c>
      <c r="AC425">
        <v>176.2027813</v>
      </c>
      <c r="AD425">
        <v>145.51786440000001</v>
      </c>
      <c r="AE425">
        <v>202.7965159</v>
      </c>
      <c r="AF425">
        <v>274.86088699999999</v>
      </c>
      <c r="AG425" s="7">
        <f t="shared" si="103"/>
        <v>8.8153692945267554</v>
      </c>
      <c r="AH425">
        <f>Sheet1!C725</f>
        <v>2.12</v>
      </c>
      <c r="AI425">
        <f t="shared" si="104"/>
        <v>4.3922659300183549</v>
      </c>
      <c r="AJ425">
        <f t="shared" si="105"/>
        <v>4.1439111959596815</v>
      </c>
      <c r="AK425">
        <f t="shared" si="106"/>
        <v>5.9143892330484986</v>
      </c>
      <c r="AL425">
        <f t="shared" si="107"/>
        <v>4.3230293665896742</v>
      </c>
      <c r="AM425">
        <f t="shared" si="108"/>
        <v>4.3615305044702701</v>
      </c>
      <c r="AN425">
        <f t="shared" si="109"/>
        <v>4.3718545397145334</v>
      </c>
      <c r="AO425" s="12">
        <v>239146</v>
      </c>
      <c r="AP425" s="12">
        <v>192771</v>
      </c>
      <c r="AQ425" s="12">
        <v>29035</v>
      </c>
      <c r="AR425" s="12">
        <f t="shared" si="110"/>
        <v>17340</v>
      </c>
      <c r="AS425" s="7">
        <f t="shared" si="111"/>
        <v>2.2082744135228043</v>
      </c>
      <c r="AT425">
        <f t="shared" si="112"/>
        <v>2.0918640616783932</v>
      </c>
      <c r="AU425">
        <f t="shared" si="113"/>
        <v>2.8033603809065348</v>
      </c>
      <c r="AV425">
        <f t="shared" si="114"/>
        <v>2.1764967088494229</v>
      </c>
      <c r="AW425">
        <f t="shared" si="115"/>
        <v>0.75141608868392118</v>
      </c>
      <c r="AX425" s="23">
        <f t="shared" si="116"/>
        <v>0.42763554004559112</v>
      </c>
      <c r="AY425">
        <f t="shared" si="116"/>
        <v>0.44286812370113959</v>
      </c>
      <c r="AZ425">
        <f t="shared" si="117"/>
        <v>0.39972567532582515</v>
      </c>
      <c r="BA425">
        <f t="shared" si="118"/>
        <v>0.29895984560916844</v>
      </c>
      <c r="BB425">
        <f t="shared" si="119"/>
        <v>0.45601334122914805</v>
      </c>
    </row>
    <row r="426" spans="1:54" x14ac:dyDescent="0.35">
      <c r="A426" s="5">
        <v>40664</v>
      </c>
      <c r="B426">
        <v>139966.399</v>
      </c>
      <c r="C426">
        <v>13916.693380000001</v>
      </c>
      <c r="D426">
        <v>2738.690169</v>
      </c>
      <c r="E426">
        <v>2907.3201399999998</v>
      </c>
      <c r="F426">
        <v>2110.8354859999999</v>
      </c>
      <c r="G426">
        <v>2740.1344690000001</v>
      </c>
      <c r="H426">
        <v>3419.6747359999999</v>
      </c>
      <c r="I426" s="7">
        <v>9</v>
      </c>
      <c r="J426">
        <v>115003.97199999999</v>
      </c>
      <c r="K426">
        <v>9966.4818039999991</v>
      </c>
      <c r="L426">
        <v>2074.7094550000002</v>
      </c>
      <c r="M426">
        <v>2086.0690719999998</v>
      </c>
      <c r="N426">
        <v>1531.348943</v>
      </c>
      <c r="O426">
        <v>1827.9865319999999</v>
      </c>
      <c r="P426">
        <v>2389.476212</v>
      </c>
      <c r="Q426" s="7">
        <v>7.9</v>
      </c>
      <c r="R426">
        <v>14939.232830000001</v>
      </c>
      <c r="S426">
        <v>2919.283891</v>
      </c>
      <c r="T426">
        <v>439.7126725</v>
      </c>
      <c r="U426">
        <v>592.97041739999997</v>
      </c>
      <c r="V426">
        <v>459.89529470000002</v>
      </c>
      <c r="W426">
        <v>669.25568220000002</v>
      </c>
      <c r="X426">
        <v>747.92226600000004</v>
      </c>
      <c r="Y426" s="7">
        <v>16.3</v>
      </c>
      <c r="Z426">
        <v>10062.261119999999</v>
      </c>
      <c r="AA426">
        <v>1012.513144</v>
      </c>
      <c r="AB426">
        <v>199.58033660000001</v>
      </c>
      <c r="AC426">
        <v>183.0539168</v>
      </c>
      <c r="AD426">
        <v>124.6856509</v>
      </c>
      <c r="AE426">
        <v>210.1926565</v>
      </c>
      <c r="AF426">
        <v>275.79788789999998</v>
      </c>
      <c r="AG426" s="7">
        <f t="shared" si="103"/>
        <v>9.1425172185342536</v>
      </c>
      <c r="AH426">
        <f>Sheet1!C726</f>
        <v>2.0699999999999998</v>
      </c>
      <c r="AI426">
        <f t="shared" si="104"/>
        <v>4.3162483709814472</v>
      </c>
      <c r="AJ426">
        <f t="shared" si="105"/>
        <v>4.0438842713411072</v>
      </c>
      <c r="AK426">
        <f t="shared" si="106"/>
        <v>5.8087003709952194</v>
      </c>
      <c r="AL426">
        <f t="shared" si="107"/>
        <v>4.3502885700107186</v>
      </c>
      <c r="AM426">
        <f t="shared" si="108"/>
        <v>4.2712898405764479</v>
      </c>
      <c r="AN426">
        <f t="shared" si="109"/>
        <v>4.2804531672432713</v>
      </c>
      <c r="AO426" s="12">
        <v>239313</v>
      </c>
      <c r="AP426" s="12">
        <v>192877</v>
      </c>
      <c r="AQ426" s="12">
        <v>29063</v>
      </c>
      <c r="AR426" s="12">
        <f t="shared" si="110"/>
        <v>17373</v>
      </c>
      <c r="AS426" s="7">
        <f t="shared" si="111"/>
        <v>2.1972245773362196</v>
      </c>
      <c r="AT426">
        <f t="shared" si="112"/>
        <v>2.066862759472976</v>
      </c>
      <c r="AU426">
        <f t="shared" si="113"/>
        <v>2.7911651078127169</v>
      </c>
      <c r="AV426">
        <f t="shared" si="114"/>
        <v>2.212935754390378</v>
      </c>
      <c r="AW426">
        <f t="shared" si="115"/>
        <v>0.72754860727727766</v>
      </c>
      <c r="AX426" s="23">
        <f t="shared" si="116"/>
        <v>0.4165857038590064</v>
      </c>
      <c r="AY426">
        <f t="shared" si="116"/>
        <v>0.41786682149572241</v>
      </c>
      <c r="AZ426">
        <f t="shared" si="117"/>
        <v>0.38753040223200719</v>
      </c>
      <c r="BA426">
        <f t="shared" si="118"/>
        <v>0.33539889115012356</v>
      </c>
      <c r="BB426">
        <f t="shared" si="119"/>
        <v>0.47988082263579157</v>
      </c>
    </row>
    <row r="427" spans="1:54" x14ac:dyDescent="0.35">
      <c r="A427" s="5">
        <v>40695</v>
      </c>
      <c r="B427">
        <v>139368.50099999999</v>
      </c>
      <c r="C427">
        <v>13895.517889999999</v>
      </c>
      <c r="D427">
        <v>2866.512162</v>
      </c>
      <c r="E427">
        <v>3034.0100430000002</v>
      </c>
      <c r="F427">
        <v>1940.7287679999999</v>
      </c>
      <c r="G427">
        <v>2740.7665590000001</v>
      </c>
      <c r="H427">
        <v>3470.3645299999998</v>
      </c>
      <c r="I427" s="7">
        <v>9.1</v>
      </c>
      <c r="J427">
        <v>114310.8646</v>
      </c>
      <c r="K427">
        <v>10012.60529</v>
      </c>
      <c r="L427">
        <v>2207.4075090000001</v>
      </c>
      <c r="M427">
        <v>2269.7692790000001</v>
      </c>
      <c r="N427">
        <v>1365.838207</v>
      </c>
      <c r="O427">
        <v>1836.927541</v>
      </c>
      <c r="P427">
        <v>2454.0906719999998</v>
      </c>
      <c r="Q427" s="7">
        <v>8.1</v>
      </c>
      <c r="R427">
        <v>14911.78125</v>
      </c>
      <c r="S427">
        <v>2879.331439</v>
      </c>
      <c r="T427">
        <v>451.95603690000002</v>
      </c>
      <c r="U427">
        <v>553.81036759999995</v>
      </c>
      <c r="V427">
        <v>430.84968099999998</v>
      </c>
      <c r="W427">
        <v>687.12583910000001</v>
      </c>
      <c r="X427">
        <v>729.17657050000003</v>
      </c>
      <c r="Y427" s="7">
        <v>16.2</v>
      </c>
      <c r="Z427">
        <v>10077.703219999999</v>
      </c>
      <c r="AA427">
        <v>1038.2277939999999</v>
      </c>
      <c r="AB427">
        <v>204.9038438</v>
      </c>
      <c r="AC427">
        <v>192.74128300000001</v>
      </c>
      <c r="AD427">
        <v>145.6142395</v>
      </c>
      <c r="AE427">
        <v>208.9994839</v>
      </c>
      <c r="AF427">
        <v>285.00311010000001</v>
      </c>
      <c r="AG427" s="7">
        <f t="shared" si="103"/>
        <v>9.3399985362665543</v>
      </c>
      <c r="AH427">
        <f>Sheet1!C727</f>
        <v>2.25</v>
      </c>
      <c r="AI427">
        <f t="shared" si="104"/>
        <v>4.5249309386995069</v>
      </c>
      <c r="AJ427">
        <f t="shared" si="105"/>
        <v>4.2690748412273116</v>
      </c>
      <c r="AK427">
        <f t="shared" si="106"/>
        <v>6.0373835392494319</v>
      </c>
      <c r="AL427">
        <f t="shared" si="107"/>
        <v>4.5842116777696624</v>
      </c>
      <c r="AM427">
        <f t="shared" si="108"/>
        <v>4.4962656866856046</v>
      </c>
      <c r="AN427">
        <f t="shared" si="109"/>
        <v>4.5067934498700897</v>
      </c>
      <c r="AO427" s="12">
        <v>239489</v>
      </c>
      <c r="AP427" s="12">
        <v>192989</v>
      </c>
      <c r="AQ427" s="12">
        <v>29093</v>
      </c>
      <c r="AR427" s="12">
        <f t="shared" si="110"/>
        <v>17407</v>
      </c>
      <c r="AS427" s="7">
        <f t="shared" si="111"/>
        <v>2.2082744135228043</v>
      </c>
      <c r="AT427">
        <f t="shared" si="112"/>
        <v>2.0918640616783932</v>
      </c>
      <c r="AU427">
        <f t="shared" si="113"/>
        <v>2.7850112422383382</v>
      </c>
      <c r="AV427">
        <f t="shared" si="114"/>
        <v>2.2343060955240959</v>
      </c>
      <c r="AW427">
        <f t="shared" si="115"/>
        <v>0.81093021621632877</v>
      </c>
      <c r="AX427" s="23">
        <f t="shared" si="116"/>
        <v>0.42763554004559112</v>
      </c>
      <c r="AY427">
        <f t="shared" si="116"/>
        <v>0.44286812370113959</v>
      </c>
      <c r="AZ427">
        <f t="shared" si="117"/>
        <v>0.3813765366576285</v>
      </c>
      <c r="BA427">
        <f t="shared" si="118"/>
        <v>0.35676923228384139</v>
      </c>
      <c r="BB427">
        <f t="shared" si="119"/>
        <v>0.39649921369674046</v>
      </c>
    </row>
    <row r="428" spans="1:54" x14ac:dyDescent="0.35">
      <c r="A428" s="5">
        <v>40725</v>
      </c>
      <c r="B428">
        <v>139333.85939999999</v>
      </c>
      <c r="C428">
        <v>13871.06732</v>
      </c>
      <c r="D428">
        <v>2665.472244</v>
      </c>
      <c r="E428">
        <v>3007.4612569999999</v>
      </c>
      <c r="F428">
        <v>2062.0986079999998</v>
      </c>
      <c r="G428">
        <v>2646.0827730000001</v>
      </c>
      <c r="H428">
        <v>3510.8776670000002</v>
      </c>
      <c r="I428" s="7">
        <v>9</v>
      </c>
      <c r="J428">
        <v>114451.7129</v>
      </c>
      <c r="K428">
        <v>9945.3112540000002</v>
      </c>
      <c r="L428">
        <v>2062.1601219999998</v>
      </c>
      <c r="M428">
        <v>2253.02367</v>
      </c>
      <c r="N428">
        <v>1499.4042770000001</v>
      </c>
      <c r="O428">
        <v>1772.4183820000001</v>
      </c>
      <c r="P428">
        <v>2425.3031089999999</v>
      </c>
      <c r="Q428" s="7">
        <v>8</v>
      </c>
      <c r="R428">
        <v>14848.594160000001</v>
      </c>
      <c r="S428">
        <v>2866.613163</v>
      </c>
      <c r="T428">
        <v>414.50337259999998</v>
      </c>
      <c r="U428">
        <v>579.10361899999998</v>
      </c>
      <c r="V428">
        <v>391.03266939999997</v>
      </c>
      <c r="W428">
        <v>657.33868710000002</v>
      </c>
      <c r="X428">
        <v>799.63258389999999</v>
      </c>
      <c r="Y428" s="7">
        <v>15.9</v>
      </c>
      <c r="Z428">
        <v>10022.45196</v>
      </c>
      <c r="AA428">
        <v>1025.053819</v>
      </c>
      <c r="AB428">
        <v>183.0968474</v>
      </c>
      <c r="AC428">
        <v>184.19032150000001</v>
      </c>
      <c r="AD428">
        <v>153.42671870000001</v>
      </c>
      <c r="AE428">
        <v>214.72492149999999</v>
      </c>
      <c r="AF428">
        <v>305.25444770000001</v>
      </c>
      <c r="AG428" s="7">
        <f t="shared" si="103"/>
        <v>9.2785995274019744</v>
      </c>
      <c r="AH428">
        <f>Sheet1!C728</f>
        <v>2.36</v>
      </c>
      <c r="AI428">
        <f t="shared" si="104"/>
        <v>4.6086874487211649</v>
      </c>
      <c r="AJ428">
        <f t="shared" si="105"/>
        <v>4.3451121964800858</v>
      </c>
      <c r="AK428">
        <f t="shared" si="106"/>
        <v>6.1256836353177757</v>
      </c>
      <c r="AL428">
        <f t="shared" si="107"/>
        <v>4.679475919872722</v>
      </c>
      <c r="AM428">
        <f t="shared" si="108"/>
        <v>4.5738301941183241</v>
      </c>
      <c r="AN428">
        <f t="shared" si="109"/>
        <v>4.5858069575345493</v>
      </c>
      <c r="AO428" s="12">
        <v>239671</v>
      </c>
      <c r="AP428" s="12">
        <v>193106</v>
      </c>
      <c r="AQ428" s="12">
        <v>29123</v>
      </c>
      <c r="AR428" s="12">
        <f t="shared" si="110"/>
        <v>17442</v>
      </c>
      <c r="AS428" s="7">
        <f t="shared" si="111"/>
        <v>2.1972245773362196</v>
      </c>
      <c r="AT428">
        <f t="shared" si="112"/>
        <v>2.0794415416798357</v>
      </c>
      <c r="AU428">
        <f t="shared" si="113"/>
        <v>2.7663191092261861</v>
      </c>
      <c r="AV428">
        <f t="shared" si="114"/>
        <v>2.2277106224141203</v>
      </c>
      <c r="AW428">
        <f t="shared" si="115"/>
        <v>0.8586616190375187</v>
      </c>
      <c r="AX428" s="23">
        <f t="shared" si="116"/>
        <v>0.4165857038590064</v>
      </c>
      <c r="AY428">
        <f t="shared" si="116"/>
        <v>0.43044560370258211</v>
      </c>
      <c r="AZ428">
        <f t="shared" si="117"/>
        <v>0.36268440364547638</v>
      </c>
      <c r="BA428">
        <f t="shared" si="118"/>
        <v>0.35017375917386584</v>
      </c>
      <c r="BB428">
        <f t="shared" si="119"/>
        <v>0.34876781087555053</v>
      </c>
    </row>
    <row r="429" spans="1:54" x14ac:dyDescent="0.35">
      <c r="A429" s="5">
        <v>40756</v>
      </c>
      <c r="B429">
        <v>140014.08069999999</v>
      </c>
      <c r="C429">
        <v>13885.81179</v>
      </c>
      <c r="D429">
        <v>2698.2543679999999</v>
      </c>
      <c r="E429">
        <v>2979.1710330000001</v>
      </c>
      <c r="F429">
        <v>2182.4370869999998</v>
      </c>
      <c r="G429">
        <v>2609.0181899999998</v>
      </c>
      <c r="H429">
        <v>3519.671926</v>
      </c>
      <c r="I429" s="7">
        <v>9</v>
      </c>
      <c r="J429">
        <v>114914.0383</v>
      </c>
      <c r="K429">
        <v>9854.3428239999994</v>
      </c>
      <c r="L429">
        <v>2090.9257990000001</v>
      </c>
      <c r="M429">
        <v>2112.0987070000001</v>
      </c>
      <c r="N429">
        <v>1447.6955290000001</v>
      </c>
      <c r="O429">
        <v>1758.7966750000001</v>
      </c>
      <c r="P429">
        <v>2434.2447689999999</v>
      </c>
      <c r="Q429" s="7">
        <v>7.9</v>
      </c>
      <c r="R429">
        <v>15093.76863</v>
      </c>
      <c r="S429">
        <v>2964.8229590000001</v>
      </c>
      <c r="T429">
        <v>433.24785450000002</v>
      </c>
      <c r="U429">
        <v>632.92552839999996</v>
      </c>
      <c r="V429">
        <v>534.69388819999995</v>
      </c>
      <c r="W429">
        <v>666.34159820000002</v>
      </c>
      <c r="X429">
        <v>805.35979429999998</v>
      </c>
      <c r="Y429" s="7">
        <v>16.399999999999999</v>
      </c>
      <c r="Z429">
        <v>10044.91547</v>
      </c>
      <c r="AA429">
        <v>1057.450241</v>
      </c>
      <c r="AB429">
        <v>185.59192060000001</v>
      </c>
      <c r="AC429">
        <v>232.13682470000001</v>
      </c>
      <c r="AD429">
        <v>191.4336873</v>
      </c>
      <c r="AE429">
        <v>176.17243379999999</v>
      </c>
      <c r="AF429">
        <v>291.20907790000001</v>
      </c>
      <c r="AG429" s="7">
        <f t="shared" si="103"/>
        <v>9.524548808118432</v>
      </c>
      <c r="AH429">
        <f>Sheet1!C729</f>
        <v>2.17</v>
      </c>
      <c r="AI429">
        <f t="shared" si="104"/>
        <v>4.4192759587968711</v>
      </c>
      <c r="AJ429">
        <f t="shared" si="105"/>
        <v>4.1404106076571683</v>
      </c>
      <c r="AK429">
        <f t="shared" si="106"/>
        <v>5.9655678690297371</v>
      </c>
      <c r="AL429">
        <f t="shared" si="107"/>
        <v>4.5462370058782682</v>
      </c>
      <c r="AM429">
        <f t="shared" si="108"/>
        <v>4.3846428829784898</v>
      </c>
      <c r="AN429">
        <f t="shared" si="109"/>
        <v>4.3918397649492613</v>
      </c>
      <c r="AO429" s="12">
        <v>239871</v>
      </c>
      <c r="AP429" s="12">
        <v>193236</v>
      </c>
      <c r="AQ429" s="12">
        <v>29158</v>
      </c>
      <c r="AR429" s="12">
        <f t="shared" si="110"/>
        <v>17477</v>
      </c>
      <c r="AS429" s="7">
        <f t="shared" si="111"/>
        <v>2.1972245773362196</v>
      </c>
      <c r="AT429">
        <f t="shared" si="112"/>
        <v>2.066862759472976</v>
      </c>
      <c r="AU429">
        <f t="shared" si="113"/>
        <v>2.7972813348301528</v>
      </c>
      <c r="AV429">
        <f t="shared" si="114"/>
        <v>2.2538725506643962</v>
      </c>
      <c r="AW429">
        <f t="shared" si="115"/>
        <v>0.77472716755236815</v>
      </c>
      <c r="AX429" s="23">
        <f t="shared" si="116"/>
        <v>0.4165857038590064</v>
      </c>
      <c r="AY429">
        <f t="shared" si="116"/>
        <v>0.41786682149572241</v>
      </c>
      <c r="AZ429">
        <f t="shared" si="117"/>
        <v>0.39364662924944316</v>
      </c>
      <c r="BA429">
        <f t="shared" si="118"/>
        <v>0.3763356874241417</v>
      </c>
      <c r="BB429">
        <f t="shared" si="119"/>
        <v>0.43270226236070108</v>
      </c>
    </row>
    <row r="430" spans="1:54" x14ac:dyDescent="0.35">
      <c r="A430" s="5">
        <v>40787</v>
      </c>
      <c r="B430">
        <v>140437.44990000001</v>
      </c>
      <c r="C430">
        <v>14169.083269999999</v>
      </c>
      <c r="D430">
        <v>2750.6021919999998</v>
      </c>
      <c r="E430">
        <v>2992.1360829999999</v>
      </c>
      <c r="F430">
        <v>2032.0018359999999</v>
      </c>
      <c r="G430">
        <v>2734.5343309999998</v>
      </c>
      <c r="H430">
        <v>3585.3072889999999</v>
      </c>
      <c r="I430" s="7">
        <v>9</v>
      </c>
      <c r="J430">
        <v>114955.99370000001</v>
      </c>
      <c r="K430">
        <v>10019.134830000001</v>
      </c>
      <c r="L430">
        <v>2137.4614080000001</v>
      </c>
      <c r="M430">
        <v>2149.4935209999999</v>
      </c>
      <c r="N430">
        <v>1426.3841420000001</v>
      </c>
      <c r="O430">
        <v>1823.2457770000001</v>
      </c>
      <c r="P430">
        <v>2443.470542</v>
      </c>
      <c r="Q430" s="7">
        <v>7.9</v>
      </c>
      <c r="R430">
        <v>15380.64135</v>
      </c>
      <c r="S430">
        <v>2937.4076890000001</v>
      </c>
      <c r="T430">
        <v>423.1947614</v>
      </c>
      <c r="U430">
        <v>572.21826120000003</v>
      </c>
      <c r="V430">
        <v>415.70825020000001</v>
      </c>
      <c r="W430">
        <v>726.73353680000002</v>
      </c>
      <c r="X430">
        <v>819.59576040000002</v>
      </c>
      <c r="Y430" s="7">
        <v>15.9</v>
      </c>
      <c r="Z430">
        <v>10140.15669</v>
      </c>
      <c r="AA430">
        <v>1181.7722679999999</v>
      </c>
      <c r="AB430">
        <v>190.12834580000001</v>
      </c>
      <c r="AC430">
        <v>243.5117371</v>
      </c>
      <c r="AD430">
        <v>173.31610069999999</v>
      </c>
      <c r="AE430">
        <v>215.26726300000001</v>
      </c>
      <c r="AF430">
        <v>316.31131820000002</v>
      </c>
      <c r="AG430" s="7">
        <f t="shared" si="103"/>
        <v>10.437905699496264</v>
      </c>
      <c r="AH430">
        <f>Sheet1!C730</f>
        <v>2.4500000000000002</v>
      </c>
      <c r="AI430">
        <f t="shared" si="104"/>
        <v>4.6957427527495588</v>
      </c>
      <c r="AJ430">
        <f t="shared" si="105"/>
        <v>4.3994317814917876</v>
      </c>
      <c r="AK430">
        <f t="shared" si="106"/>
        <v>6.241394075044453</v>
      </c>
      <c r="AL430">
        <f t="shared" si="107"/>
        <v>5.0569624245950111</v>
      </c>
      <c r="AM430">
        <f t="shared" si="108"/>
        <v>4.6660659780178904</v>
      </c>
      <c r="AN430">
        <f t="shared" si="109"/>
        <v>4.6713835765372105</v>
      </c>
      <c r="AO430" s="12">
        <v>240071</v>
      </c>
      <c r="AP430" s="12">
        <v>193365</v>
      </c>
      <c r="AQ430" s="12">
        <v>29193</v>
      </c>
      <c r="AR430" s="12">
        <f t="shared" si="110"/>
        <v>17513</v>
      </c>
      <c r="AS430" s="7">
        <f t="shared" si="111"/>
        <v>2.1972245773362196</v>
      </c>
      <c r="AT430">
        <f t="shared" si="112"/>
        <v>2.066862759472976</v>
      </c>
      <c r="AU430">
        <f t="shared" si="113"/>
        <v>2.7663191092261861</v>
      </c>
      <c r="AV430">
        <f t="shared" si="114"/>
        <v>2.3454439588343936</v>
      </c>
      <c r="AW430">
        <f t="shared" si="115"/>
        <v>0.89608802455663572</v>
      </c>
      <c r="AX430" s="23">
        <f t="shared" si="116"/>
        <v>0.4165857038590064</v>
      </c>
      <c r="AY430">
        <f t="shared" si="116"/>
        <v>0.41786682149572241</v>
      </c>
      <c r="AZ430">
        <f t="shared" si="117"/>
        <v>0.36268440364547638</v>
      </c>
      <c r="BA430">
        <f t="shared" si="118"/>
        <v>0.46790709559413912</v>
      </c>
      <c r="BB430">
        <f t="shared" si="119"/>
        <v>0.31134140535643351</v>
      </c>
    </row>
    <row r="431" spans="1:54" x14ac:dyDescent="0.35">
      <c r="A431" s="5">
        <v>40817</v>
      </c>
      <c r="B431">
        <v>140889.64249999999</v>
      </c>
      <c r="C431">
        <v>13727.00296</v>
      </c>
      <c r="D431">
        <v>2690.179153</v>
      </c>
      <c r="E431">
        <v>3235.2998459999999</v>
      </c>
      <c r="F431">
        <v>1978.061635</v>
      </c>
      <c r="G431">
        <v>2533.8059370000001</v>
      </c>
      <c r="H431">
        <v>3334.6289059999999</v>
      </c>
      <c r="I431" s="7">
        <v>8.8000000000000007</v>
      </c>
      <c r="J431">
        <v>115265.73119999999</v>
      </c>
      <c r="K431">
        <v>9942.9569690000008</v>
      </c>
      <c r="L431">
        <v>2068.720194</v>
      </c>
      <c r="M431">
        <v>2481.713385</v>
      </c>
      <c r="N431">
        <v>1377.4979949999999</v>
      </c>
      <c r="O431">
        <v>1772.4138190000001</v>
      </c>
      <c r="P431">
        <v>2299.2860460000002</v>
      </c>
      <c r="Q431" s="7">
        <v>7.9</v>
      </c>
      <c r="R431">
        <v>15391.554109999999</v>
      </c>
      <c r="S431">
        <v>2681.9659809999998</v>
      </c>
      <c r="T431">
        <v>422.63054820000002</v>
      </c>
      <c r="U431">
        <v>563.02826819999996</v>
      </c>
      <c r="V431">
        <v>438.20434310000002</v>
      </c>
      <c r="W431">
        <v>545.84988410000005</v>
      </c>
      <c r="X431">
        <v>691.68207199999995</v>
      </c>
      <c r="Y431" s="7">
        <v>14.6</v>
      </c>
      <c r="Z431">
        <v>10190.8747</v>
      </c>
      <c r="AA431">
        <v>1087.7579949999999</v>
      </c>
      <c r="AB431">
        <v>187.89741309999999</v>
      </c>
      <c r="AC431">
        <v>241.49137619999999</v>
      </c>
      <c r="AD431">
        <v>155.97225299999999</v>
      </c>
      <c r="AE431">
        <v>207.4660164</v>
      </c>
      <c r="AF431">
        <v>299.54416500000002</v>
      </c>
      <c r="AG431" s="7">
        <f t="shared" si="103"/>
        <v>9.6444136839585219</v>
      </c>
      <c r="AH431">
        <f>Sheet1!C731</f>
        <v>2.35</v>
      </c>
      <c r="AI431">
        <f t="shared" si="104"/>
        <v>4.5475268003608296</v>
      </c>
      <c r="AJ431">
        <f t="shared" si="105"/>
        <v>4.3087121045621046</v>
      </c>
      <c r="AK431">
        <f t="shared" si="106"/>
        <v>5.8574738582429884</v>
      </c>
      <c r="AL431">
        <f t="shared" si="107"/>
        <v>4.7607113079142414</v>
      </c>
      <c r="AM431">
        <f t="shared" si="108"/>
        <v>4.5211670056528206</v>
      </c>
      <c r="AN431">
        <f t="shared" si="109"/>
        <v>4.5301259804970284</v>
      </c>
      <c r="AO431" s="12">
        <v>240269</v>
      </c>
      <c r="AP431" s="12">
        <v>193493</v>
      </c>
      <c r="AQ431" s="12">
        <v>29228</v>
      </c>
      <c r="AR431" s="12">
        <f t="shared" si="110"/>
        <v>17548</v>
      </c>
      <c r="AS431" s="7">
        <f t="shared" si="111"/>
        <v>2.174751721484161</v>
      </c>
      <c r="AT431">
        <f t="shared" si="112"/>
        <v>2.066862759472976</v>
      </c>
      <c r="AU431">
        <f t="shared" si="113"/>
        <v>2.6810215287142909</v>
      </c>
      <c r="AV431">
        <f t="shared" si="114"/>
        <v>2.2663788548736936</v>
      </c>
      <c r="AW431">
        <f t="shared" si="115"/>
        <v>0.85441532815606758</v>
      </c>
      <c r="AX431" s="23">
        <f t="shared" si="116"/>
        <v>0.39411284800694779</v>
      </c>
      <c r="AY431">
        <f t="shared" si="116"/>
        <v>0.41786682149572241</v>
      </c>
      <c r="AZ431">
        <f t="shared" si="117"/>
        <v>0.27738682313358121</v>
      </c>
      <c r="BA431">
        <f t="shared" si="118"/>
        <v>0.38884199163343913</v>
      </c>
      <c r="BB431">
        <f t="shared" si="119"/>
        <v>0.35301410175700165</v>
      </c>
    </row>
    <row r="432" spans="1:54" x14ac:dyDescent="0.35">
      <c r="A432" s="5">
        <v>40848</v>
      </c>
      <c r="B432">
        <v>141050.87239999999</v>
      </c>
      <c r="C432">
        <v>13423.619549999999</v>
      </c>
      <c r="D432">
        <v>2641.3511360000002</v>
      </c>
      <c r="E432">
        <v>2916.0212219999999</v>
      </c>
      <c r="F432">
        <v>1976.4912300000001</v>
      </c>
      <c r="G432">
        <v>2364.553762</v>
      </c>
      <c r="H432">
        <v>3357.6028670000001</v>
      </c>
      <c r="I432" s="7">
        <v>8.6</v>
      </c>
      <c r="J432">
        <v>115304.06969999999</v>
      </c>
      <c r="K432">
        <v>9631.1090230000009</v>
      </c>
      <c r="L432">
        <v>2023.359191</v>
      </c>
      <c r="M432">
        <v>2155.000125</v>
      </c>
      <c r="N432">
        <v>1446.183293</v>
      </c>
      <c r="O432">
        <v>1640.3767250000001</v>
      </c>
      <c r="P432">
        <v>2207.8635730000001</v>
      </c>
      <c r="Q432" s="7">
        <v>7.7</v>
      </c>
      <c r="R432">
        <v>15207.231089999999</v>
      </c>
      <c r="S432">
        <v>2809.8125359999999</v>
      </c>
      <c r="T432">
        <v>399.54275180000002</v>
      </c>
      <c r="U432">
        <v>576.84574520000001</v>
      </c>
      <c r="V432">
        <v>414.09945920000001</v>
      </c>
      <c r="W432">
        <v>581.69501969999999</v>
      </c>
      <c r="X432">
        <v>835.8296292</v>
      </c>
      <c r="Y432" s="7">
        <v>15.6</v>
      </c>
      <c r="Z432">
        <v>10440.34424</v>
      </c>
      <c r="AA432">
        <v>1007.643218</v>
      </c>
      <c r="AB432">
        <v>208.11849129999999</v>
      </c>
      <c r="AC432">
        <v>191.7238821</v>
      </c>
      <c r="AD432">
        <v>146.81780130000001</v>
      </c>
      <c r="AE432">
        <v>172.94369119999999</v>
      </c>
      <c r="AF432">
        <v>284.49896050000001</v>
      </c>
      <c r="AG432" s="7">
        <f t="shared" si="103"/>
        <v>8.8019245452251624</v>
      </c>
      <c r="AH432">
        <f>Sheet1!C732</f>
        <v>2.31</v>
      </c>
      <c r="AI432">
        <f t="shared" si="104"/>
        <v>4.457129120857954</v>
      </c>
      <c r="AJ432">
        <f t="shared" si="105"/>
        <v>4.2174636927897797</v>
      </c>
      <c r="AK432">
        <f t="shared" si="106"/>
        <v>6.0029992503747662</v>
      </c>
      <c r="AL432">
        <f t="shared" si="107"/>
        <v>4.5091513280738456</v>
      </c>
      <c r="AM432">
        <f t="shared" si="108"/>
        <v>4.4453073046492424</v>
      </c>
      <c r="AN432">
        <f t="shared" si="109"/>
        <v>4.4560753283187218</v>
      </c>
      <c r="AO432" s="12">
        <v>240441</v>
      </c>
      <c r="AP432" s="12">
        <v>193598</v>
      </c>
      <c r="AQ432" s="12">
        <v>29259</v>
      </c>
      <c r="AR432" s="12">
        <f t="shared" si="110"/>
        <v>17584</v>
      </c>
      <c r="AS432" s="7">
        <f t="shared" si="111"/>
        <v>2.1517622032594619</v>
      </c>
      <c r="AT432">
        <f t="shared" si="112"/>
        <v>2.0412203288596382</v>
      </c>
      <c r="AU432">
        <f t="shared" si="113"/>
        <v>2.7472709142554912</v>
      </c>
      <c r="AV432">
        <f t="shared" si="114"/>
        <v>2.1749703958942104</v>
      </c>
      <c r="AW432">
        <f t="shared" si="115"/>
        <v>0.83724752453370221</v>
      </c>
      <c r="AX432" s="23">
        <f t="shared" si="116"/>
        <v>0.37112332978224871</v>
      </c>
      <c r="AY432">
        <f t="shared" si="116"/>
        <v>0.39222439088238459</v>
      </c>
      <c r="AZ432">
        <f t="shared" si="117"/>
        <v>0.34363620867478151</v>
      </c>
      <c r="BA432">
        <f t="shared" si="118"/>
        <v>0.29743353265395589</v>
      </c>
      <c r="BB432">
        <f t="shared" si="119"/>
        <v>0.37018190537936702</v>
      </c>
    </row>
    <row r="433" spans="1:54" x14ac:dyDescent="0.35">
      <c r="A433" s="5">
        <v>40878</v>
      </c>
      <c r="B433">
        <v>141311.39439999999</v>
      </c>
      <c r="C433">
        <v>13223.050800000001</v>
      </c>
      <c r="D433">
        <v>2661.6571210000002</v>
      </c>
      <c r="E433">
        <v>2942.4336950000002</v>
      </c>
      <c r="F433">
        <v>2018.2096140000001</v>
      </c>
      <c r="G433">
        <v>2363.7816809999999</v>
      </c>
      <c r="H433">
        <v>3242.902169</v>
      </c>
      <c r="I433" s="7">
        <v>8.5</v>
      </c>
      <c r="J433">
        <v>115615.7914</v>
      </c>
      <c r="K433">
        <v>9391.8317729999999</v>
      </c>
      <c r="L433">
        <v>2078.5039499999998</v>
      </c>
      <c r="M433">
        <v>2161.2170860000001</v>
      </c>
      <c r="N433">
        <v>1425.709783</v>
      </c>
      <c r="O433">
        <v>1609.9512870000001</v>
      </c>
      <c r="P433">
        <v>2108.9905509999999</v>
      </c>
      <c r="Q433" s="7">
        <v>7.5</v>
      </c>
      <c r="R433">
        <v>15404.15328</v>
      </c>
      <c r="S433">
        <v>2858.8510889999998</v>
      </c>
      <c r="T433">
        <v>425.05806539999998</v>
      </c>
      <c r="U433">
        <v>574.79840809999996</v>
      </c>
      <c r="V433">
        <v>437.98075740000002</v>
      </c>
      <c r="W433">
        <v>561.99882279999997</v>
      </c>
      <c r="X433">
        <v>861.37362619999999</v>
      </c>
      <c r="Y433" s="7">
        <v>15.4</v>
      </c>
      <c r="Z433">
        <v>10343.09814</v>
      </c>
      <c r="AA433">
        <v>1007.4768299999999</v>
      </c>
      <c r="AB433">
        <v>162.66220039999999</v>
      </c>
      <c r="AC433">
        <v>205.05748349999999</v>
      </c>
      <c r="AD433">
        <v>148.7351721</v>
      </c>
      <c r="AE433">
        <v>183.28385660000001</v>
      </c>
      <c r="AF433">
        <v>290.48261910000002</v>
      </c>
      <c r="AG433" s="7">
        <f t="shared" si="103"/>
        <v>8.8759981997634441</v>
      </c>
      <c r="AH433">
        <f>Sheet1!C733</f>
        <v>2.4500000000000002</v>
      </c>
      <c r="AI433">
        <f t="shared" si="104"/>
        <v>4.5634416836418543</v>
      </c>
      <c r="AJ433">
        <f t="shared" si="105"/>
        <v>4.286607049870562</v>
      </c>
      <c r="AK433">
        <f t="shared" si="106"/>
        <v>6.142475071174486</v>
      </c>
      <c r="AL433">
        <f t="shared" si="107"/>
        <v>4.6632816330799107</v>
      </c>
      <c r="AM433">
        <f t="shared" si="108"/>
        <v>4.5360083618741021</v>
      </c>
      <c r="AN433">
        <f t="shared" si="109"/>
        <v>4.5401004256965631</v>
      </c>
      <c r="AO433" s="12">
        <v>240584</v>
      </c>
      <c r="AP433" s="12">
        <v>193682</v>
      </c>
      <c r="AQ433" s="12">
        <v>29286</v>
      </c>
      <c r="AR433" s="12">
        <f t="shared" si="110"/>
        <v>17616</v>
      </c>
      <c r="AS433" s="7">
        <f t="shared" si="111"/>
        <v>2.1400661634962708</v>
      </c>
      <c r="AT433">
        <f t="shared" si="112"/>
        <v>2.0149030205422647</v>
      </c>
      <c r="AU433">
        <f t="shared" si="113"/>
        <v>2.7343675094195836</v>
      </c>
      <c r="AV433">
        <f t="shared" si="114"/>
        <v>2.1833508022496244</v>
      </c>
      <c r="AW433">
        <f t="shared" si="115"/>
        <v>0.89608802455663572</v>
      </c>
      <c r="AX433" s="23">
        <f t="shared" si="116"/>
        <v>0.3594272900190576</v>
      </c>
      <c r="AY433">
        <f t="shared" si="116"/>
        <v>0.36590708256501103</v>
      </c>
      <c r="AZ433">
        <f t="shared" si="117"/>
        <v>0.33073280383887393</v>
      </c>
      <c r="BA433">
        <f t="shared" si="118"/>
        <v>0.30581393900936993</v>
      </c>
      <c r="BB433">
        <f t="shared" si="119"/>
        <v>0.31134140535643351</v>
      </c>
    </row>
    <row r="434" spans="1:54" x14ac:dyDescent="0.35">
      <c r="A434" s="5">
        <v>40909</v>
      </c>
      <c r="B434">
        <v>141778.06539999999</v>
      </c>
      <c r="C434">
        <v>12808.172070000001</v>
      </c>
      <c r="D434">
        <v>2533.8913010000001</v>
      </c>
      <c r="E434">
        <v>2805.277294</v>
      </c>
      <c r="F434">
        <v>1929.1862329999999</v>
      </c>
      <c r="G434">
        <v>2349.6049539999999</v>
      </c>
      <c r="H434">
        <v>3182.0581619999998</v>
      </c>
      <c r="I434" s="7">
        <v>8.3000000000000007</v>
      </c>
      <c r="J434">
        <v>114469.9875</v>
      </c>
      <c r="K434">
        <v>9251.3786839999993</v>
      </c>
      <c r="L434">
        <v>1995.0980970000001</v>
      </c>
      <c r="M434">
        <v>2127.1209170000002</v>
      </c>
      <c r="N434">
        <v>1344.779939</v>
      </c>
      <c r="O434">
        <v>1601.758153</v>
      </c>
      <c r="P434">
        <v>2169.2600830000001</v>
      </c>
      <c r="Q434" s="7">
        <v>7.4</v>
      </c>
      <c r="R434">
        <v>15626.607099999999</v>
      </c>
      <c r="S434">
        <v>2545.5742869999999</v>
      </c>
      <c r="T434">
        <v>369.24839630000002</v>
      </c>
      <c r="U434">
        <v>462.05228529999999</v>
      </c>
      <c r="V434">
        <v>404.05868299999997</v>
      </c>
      <c r="W434">
        <v>551.88589160000004</v>
      </c>
      <c r="X434">
        <v>731.95709590000001</v>
      </c>
      <c r="Y434" s="7">
        <v>13.6</v>
      </c>
      <c r="Z434">
        <v>11695.13854</v>
      </c>
      <c r="AA434">
        <v>1066.170793</v>
      </c>
      <c r="AB434">
        <v>190.62704969999999</v>
      </c>
      <c r="AC434">
        <v>209.7269081</v>
      </c>
      <c r="AD434">
        <v>169.92239520000001</v>
      </c>
      <c r="AE434">
        <v>212.81022519999999</v>
      </c>
      <c r="AF434">
        <v>282.78602790000002</v>
      </c>
      <c r="AG434" s="7">
        <f t="shared" si="103"/>
        <v>8.3547131816869662</v>
      </c>
      <c r="AH434">
        <f>Sheet1!C734</f>
        <v>2.5299999999999998</v>
      </c>
      <c r="AI434">
        <f t="shared" si="104"/>
        <v>4.5824665847117751</v>
      </c>
      <c r="AJ434">
        <f t="shared" si="105"/>
        <v>4.3268926494656643</v>
      </c>
      <c r="AK434">
        <f t="shared" si="106"/>
        <v>5.8658332741393187</v>
      </c>
      <c r="AL434">
        <f t="shared" si="107"/>
        <v>4.5975454701033707</v>
      </c>
      <c r="AM434">
        <f t="shared" si="108"/>
        <v>4.5320642222076408</v>
      </c>
      <c r="AN434">
        <f t="shared" si="109"/>
        <v>4.5380028059397945</v>
      </c>
      <c r="AO434" s="12">
        <v>242269</v>
      </c>
      <c r="AP434" s="12">
        <v>192600</v>
      </c>
      <c r="AQ434" s="12">
        <v>29727</v>
      </c>
      <c r="AR434" s="12">
        <f t="shared" si="110"/>
        <v>19942</v>
      </c>
      <c r="AS434" s="7">
        <f t="shared" si="111"/>
        <v>2.1162555148025524</v>
      </c>
      <c r="AT434">
        <f t="shared" si="112"/>
        <v>2.0014800002101243</v>
      </c>
      <c r="AU434">
        <f t="shared" si="113"/>
        <v>2.6100697927420065</v>
      </c>
      <c r="AV434">
        <f t="shared" si="114"/>
        <v>2.1228258325157912</v>
      </c>
      <c r="AW434">
        <f t="shared" si="115"/>
        <v>0.92821930273942876</v>
      </c>
      <c r="AX434" s="23">
        <f t="shared" si="116"/>
        <v>0.33561664132533919</v>
      </c>
      <c r="AY434">
        <f t="shared" si="116"/>
        <v>0.35248406223287065</v>
      </c>
      <c r="AZ434">
        <f t="shared" si="117"/>
        <v>0.20643508716129677</v>
      </c>
      <c r="BA434">
        <f t="shared" si="118"/>
        <v>0.24528896927553667</v>
      </c>
      <c r="BB434">
        <f t="shared" si="119"/>
        <v>0.27921012717364047</v>
      </c>
    </row>
    <row r="435" spans="1:54" x14ac:dyDescent="0.35">
      <c r="A435" s="5">
        <v>40940</v>
      </c>
      <c r="B435">
        <v>142283.6721</v>
      </c>
      <c r="C435">
        <v>12897.485769999999</v>
      </c>
      <c r="D435">
        <v>2578.6034559999998</v>
      </c>
      <c r="E435">
        <v>2825.1684289999998</v>
      </c>
      <c r="F435">
        <v>1929.337399</v>
      </c>
      <c r="G435">
        <v>2211.5463709999999</v>
      </c>
      <c r="H435">
        <v>3248.8477699999999</v>
      </c>
      <c r="I435" s="7">
        <v>8.3000000000000007</v>
      </c>
      <c r="J435">
        <v>115041.67720000001</v>
      </c>
      <c r="K435">
        <v>9192.6015669999997</v>
      </c>
      <c r="L435">
        <v>1964.613188</v>
      </c>
      <c r="M435">
        <v>2109.3030749999998</v>
      </c>
      <c r="N435">
        <v>1362.989969</v>
      </c>
      <c r="O435">
        <v>1565.2511489999999</v>
      </c>
      <c r="P435">
        <v>2099.1764969999999</v>
      </c>
      <c r="Q435" s="7">
        <v>7.4</v>
      </c>
      <c r="R435">
        <v>15712.357319999999</v>
      </c>
      <c r="S435">
        <v>2618.6439</v>
      </c>
      <c r="T435">
        <v>409.4470283</v>
      </c>
      <c r="U435">
        <v>497.4446461</v>
      </c>
      <c r="V435">
        <v>420.27061149999997</v>
      </c>
      <c r="W435">
        <v>473.47462259999998</v>
      </c>
      <c r="X435">
        <v>801.89047600000004</v>
      </c>
      <c r="Y435" s="7">
        <v>14</v>
      </c>
      <c r="Z435">
        <v>11510.681399999999</v>
      </c>
      <c r="AA435">
        <v>1095.998556</v>
      </c>
      <c r="AB435">
        <v>200.55849129999999</v>
      </c>
      <c r="AC435">
        <v>227.4564148</v>
      </c>
      <c r="AD435">
        <v>186.89969780000001</v>
      </c>
      <c r="AE435">
        <v>142.9115157</v>
      </c>
      <c r="AF435">
        <v>332.96697849999998</v>
      </c>
      <c r="AG435" s="7">
        <f t="shared" si="103"/>
        <v>8.6937921786328243</v>
      </c>
      <c r="AH435">
        <f>Sheet1!C735</f>
        <v>2.34</v>
      </c>
      <c r="AI435">
        <f t="shared" si="104"/>
        <v>4.4070398228289251</v>
      </c>
      <c r="AJ435">
        <f t="shared" si="105"/>
        <v>4.161249812255928</v>
      </c>
      <c r="AK435">
        <f t="shared" si="106"/>
        <v>5.7236352085016735</v>
      </c>
      <c r="AL435">
        <f t="shared" si="107"/>
        <v>4.5103740086605688</v>
      </c>
      <c r="AM435">
        <f t="shared" si="108"/>
        <v>4.3739245415507426</v>
      </c>
      <c r="AN435">
        <f t="shared" si="109"/>
        <v>4.3818181597850536</v>
      </c>
      <c r="AO435" s="12">
        <v>242435</v>
      </c>
      <c r="AP435" s="12">
        <v>192691</v>
      </c>
      <c r="AQ435" s="12">
        <v>29760</v>
      </c>
      <c r="AR435" s="12">
        <f t="shared" si="110"/>
        <v>19984</v>
      </c>
      <c r="AS435" s="7">
        <f t="shared" si="111"/>
        <v>2.1162555148025524</v>
      </c>
      <c r="AT435">
        <f t="shared" si="112"/>
        <v>2.0014800002101243</v>
      </c>
      <c r="AU435">
        <f t="shared" si="113"/>
        <v>2.6390573296152584</v>
      </c>
      <c r="AV435">
        <f t="shared" si="114"/>
        <v>2.16260922828191</v>
      </c>
      <c r="AW435">
        <f t="shared" si="115"/>
        <v>0.85015092936961001</v>
      </c>
      <c r="AX435" s="23">
        <f t="shared" si="116"/>
        <v>0.33561664132533919</v>
      </c>
      <c r="AY435">
        <f t="shared" si="116"/>
        <v>0.35248406223287065</v>
      </c>
      <c r="AZ435">
        <f t="shared" si="117"/>
        <v>0.23542262403454872</v>
      </c>
      <c r="BA435">
        <f t="shared" si="118"/>
        <v>0.28507236504165556</v>
      </c>
      <c r="BB435">
        <f t="shared" si="119"/>
        <v>0.35727850054345922</v>
      </c>
    </row>
    <row r="436" spans="1:54" x14ac:dyDescent="0.35">
      <c r="A436" s="5">
        <v>40969</v>
      </c>
      <c r="B436">
        <v>142231.09280000001</v>
      </c>
      <c r="C436">
        <v>12848.258610000001</v>
      </c>
      <c r="D436">
        <v>2622.0041839999999</v>
      </c>
      <c r="E436">
        <v>2874.5068409999999</v>
      </c>
      <c r="F436">
        <v>1988.3722849999999</v>
      </c>
      <c r="G436">
        <v>2177.0946720000002</v>
      </c>
      <c r="H436">
        <v>3135.1576220000002</v>
      </c>
      <c r="I436" s="7">
        <v>8.1999999999999993</v>
      </c>
      <c r="J436">
        <v>114780.6767</v>
      </c>
      <c r="K436">
        <v>9206.9729709999992</v>
      </c>
      <c r="L436">
        <v>2032.2138</v>
      </c>
      <c r="M436">
        <v>2166.355258</v>
      </c>
      <c r="N436">
        <v>1378.3503459999999</v>
      </c>
      <c r="O436">
        <v>1543.526468</v>
      </c>
      <c r="P436">
        <v>2060.3594549999998</v>
      </c>
      <c r="Q436" s="7">
        <v>7.3</v>
      </c>
      <c r="R436">
        <v>15846.540929999999</v>
      </c>
      <c r="S436">
        <v>2559.9449650000001</v>
      </c>
      <c r="T436">
        <v>434.23671339999999</v>
      </c>
      <c r="U436">
        <v>508.63208609999998</v>
      </c>
      <c r="V436">
        <v>413.08558549999998</v>
      </c>
      <c r="W436">
        <v>460.41601270000001</v>
      </c>
      <c r="X436">
        <v>764.0834006</v>
      </c>
      <c r="Y436" s="7">
        <v>14</v>
      </c>
      <c r="Z436">
        <v>11590.93122</v>
      </c>
      <c r="AA436">
        <v>1086.791142</v>
      </c>
      <c r="AB436">
        <v>195.02570349999999</v>
      </c>
      <c r="AC436">
        <v>207.3499813</v>
      </c>
      <c r="AD436">
        <v>180.76961879999999</v>
      </c>
      <c r="AE436">
        <v>186.541876</v>
      </c>
      <c r="AF436">
        <v>335.76926609999998</v>
      </c>
      <c r="AG436" s="7">
        <f t="shared" si="103"/>
        <v>8.5724478811551368</v>
      </c>
      <c r="AH436">
        <f>Sheet1!C736</f>
        <v>2.57</v>
      </c>
      <c r="AI436">
        <f t="shared" si="104"/>
        <v>4.590642656535139</v>
      </c>
      <c r="AJ436">
        <f t="shared" si="105"/>
        <v>4.331397003277349</v>
      </c>
      <c r="AK436">
        <f t="shared" si="106"/>
        <v>5.9983331017875292</v>
      </c>
      <c r="AL436">
        <f t="shared" si="107"/>
        <v>4.693739559729396</v>
      </c>
      <c r="AM436">
        <f t="shared" si="108"/>
        <v>4.5586590891051006</v>
      </c>
      <c r="AN436">
        <f t="shared" si="109"/>
        <v>4.5660052850748922</v>
      </c>
      <c r="AO436" s="12">
        <v>242604</v>
      </c>
      <c r="AP436" s="12">
        <v>192788</v>
      </c>
      <c r="AQ436" s="12">
        <v>29792</v>
      </c>
      <c r="AR436" s="12">
        <f t="shared" si="110"/>
        <v>20024</v>
      </c>
      <c r="AS436" s="7">
        <f t="shared" si="111"/>
        <v>2.1041341542702074</v>
      </c>
      <c r="AT436">
        <f t="shared" si="112"/>
        <v>1.9878743481543455</v>
      </c>
      <c r="AU436">
        <f t="shared" si="113"/>
        <v>2.6390573296152584</v>
      </c>
      <c r="AV436">
        <f t="shared" si="114"/>
        <v>2.1485533255645271</v>
      </c>
      <c r="AW436">
        <f t="shared" si="115"/>
        <v>0.94390589890712839</v>
      </c>
      <c r="AX436" s="23">
        <f t="shared" si="116"/>
        <v>0.32349528079299428</v>
      </c>
      <c r="AY436">
        <f t="shared" si="116"/>
        <v>0.33887841017709186</v>
      </c>
      <c r="AZ436">
        <f t="shared" si="117"/>
        <v>0.23542262403454872</v>
      </c>
      <c r="BA436">
        <f t="shared" si="118"/>
        <v>0.27101646232427257</v>
      </c>
      <c r="BB436">
        <f t="shared" si="119"/>
        <v>0.26352353100594084</v>
      </c>
    </row>
    <row r="437" spans="1:54" x14ac:dyDescent="0.35">
      <c r="A437" s="5">
        <v>41000</v>
      </c>
      <c r="B437">
        <v>142062.33129999999</v>
      </c>
      <c r="C437">
        <v>12778.86369</v>
      </c>
      <c r="D437">
        <v>2633.3714730000002</v>
      </c>
      <c r="E437">
        <v>2866.9162630000001</v>
      </c>
      <c r="F437">
        <v>1927.2962419999999</v>
      </c>
      <c r="G437">
        <v>2262.902004</v>
      </c>
      <c r="H437">
        <v>2969.6409990000002</v>
      </c>
      <c r="I437" s="7">
        <v>8.1999999999999993</v>
      </c>
      <c r="J437">
        <v>114560.4811</v>
      </c>
      <c r="K437">
        <v>9238.2356180000006</v>
      </c>
      <c r="L437">
        <v>2076.3147669999998</v>
      </c>
      <c r="M437">
        <v>2120.758691</v>
      </c>
      <c r="N437">
        <v>1381.298804</v>
      </c>
      <c r="O437">
        <v>1596.3121619999999</v>
      </c>
      <c r="P437">
        <v>2048.5153620000001</v>
      </c>
      <c r="Q437" s="7">
        <v>7.4</v>
      </c>
      <c r="R437">
        <v>15795.76504</v>
      </c>
      <c r="S437">
        <v>2447.839199</v>
      </c>
      <c r="T437">
        <v>363.85231499999998</v>
      </c>
      <c r="U437">
        <v>506.57677510000002</v>
      </c>
      <c r="V437">
        <v>401.12419899999998</v>
      </c>
      <c r="W437">
        <v>445.97828900000002</v>
      </c>
      <c r="X437">
        <v>689.02093219999995</v>
      </c>
      <c r="Y437" s="7">
        <v>13.3</v>
      </c>
      <c r="Z437">
        <v>11727.034669999999</v>
      </c>
      <c r="AA437">
        <v>1030.395591</v>
      </c>
      <c r="AB437">
        <v>164.86474720000001</v>
      </c>
      <c r="AC437">
        <v>244.6901288</v>
      </c>
      <c r="AD437">
        <v>140.22496229999999</v>
      </c>
      <c r="AE437">
        <v>226.64279350000001</v>
      </c>
      <c r="AF437">
        <v>254.5732107</v>
      </c>
      <c r="AG437" s="7">
        <f t="shared" si="103"/>
        <v>8.0768271502918783</v>
      </c>
      <c r="AH437">
        <f>Sheet1!C737</f>
        <v>2.4500000000000002</v>
      </c>
      <c r="AI437">
        <f t="shared" si="104"/>
        <v>4.4821869662029945</v>
      </c>
      <c r="AJ437">
        <f t="shared" si="105"/>
        <v>4.2579337712087542</v>
      </c>
      <c r="AK437">
        <f t="shared" si="106"/>
        <v>5.7083272506050315</v>
      </c>
      <c r="AL437">
        <f t="shared" si="107"/>
        <v>4.4483959489028297</v>
      </c>
      <c r="AM437">
        <f t="shared" si="108"/>
        <v>4.4433737488818252</v>
      </c>
      <c r="AN437">
        <f t="shared" si="109"/>
        <v>4.4518449830237898</v>
      </c>
      <c r="AO437" s="12">
        <v>242784</v>
      </c>
      <c r="AP437" s="12">
        <v>192893</v>
      </c>
      <c r="AQ437" s="12">
        <v>29824</v>
      </c>
      <c r="AR437" s="12">
        <f t="shared" si="110"/>
        <v>20067</v>
      </c>
      <c r="AS437" s="7">
        <f t="shared" si="111"/>
        <v>2.1041341542702074</v>
      </c>
      <c r="AT437">
        <f t="shared" si="112"/>
        <v>2.0014800002101243</v>
      </c>
      <c r="AU437">
        <f t="shared" si="113"/>
        <v>2.5877640352277083</v>
      </c>
      <c r="AV437">
        <f t="shared" si="114"/>
        <v>2.0889991159949295</v>
      </c>
      <c r="AW437">
        <f t="shared" si="115"/>
        <v>0.89608802455663572</v>
      </c>
      <c r="AX437" s="23">
        <f t="shared" si="116"/>
        <v>0.32349528079299428</v>
      </c>
      <c r="AY437">
        <f t="shared" si="116"/>
        <v>0.35248406223287065</v>
      </c>
      <c r="AZ437">
        <f t="shared" si="117"/>
        <v>0.18412932964699857</v>
      </c>
      <c r="BA437">
        <f t="shared" si="118"/>
        <v>0.21146225275467501</v>
      </c>
      <c r="BB437">
        <f t="shared" si="119"/>
        <v>0.31134140535643351</v>
      </c>
    </row>
    <row r="438" spans="1:54" x14ac:dyDescent="0.35">
      <c r="A438" s="5">
        <v>41030</v>
      </c>
      <c r="B438">
        <v>142478.2691</v>
      </c>
      <c r="C438">
        <v>12810.108560000001</v>
      </c>
      <c r="D438">
        <v>2601.0119679999998</v>
      </c>
      <c r="E438">
        <v>3048.3131010000002</v>
      </c>
      <c r="F438">
        <v>1739.180736</v>
      </c>
      <c r="G438">
        <v>2433.2869129999999</v>
      </c>
      <c r="H438">
        <v>3015.4417480000002</v>
      </c>
      <c r="I438" s="7">
        <v>8.1999999999999993</v>
      </c>
      <c r="J438">
        <v>114927.7403</v>
      </c>
      <c r="K438">
        <v>9214.7126090000002</v>
      </c>
      <c r="L438">
        <v>1972.5971050000001</v>
      </c>
      <c r="M438">
        <v>2244.2571950000001</v>
      </c>
      <c r="N438">
        <v>1254.7800609999999</v>
      </c>
      <c r="O438">
        <v>1671.3061680000001</v>
      </c>
      <c r="P438">
        <v>2068.3186390000001</v>
      </c>
      <c r="Q438" s="7">
        <v>7.4</v>
      </c>
      <c r="R438">
        <v>15698.90697</v>
      </c>
      <c r="S438">
        <v>2540.308035</v>
      </c>
      <c r="T438">
        <v>435.15076970000001</v>
      </c>
      <c r="U438">
        <v>506.41008449999998</v>
      </c>
      <c r="V438">
        <v>375.46056829999998</v>
      </c>
      <c r="W438">
        <v>520.45236829999999</v>
      </c>
      <c r="X438">
        <v>706.85853889999999</v>
      </c>
      <c r="Y438" s="7">
        <v>13.5</v>
      </c>
      <c r="Z438">
        <v>11867.509319999999</v>
      </c>
      <c r="AA438">
        <v>1011.2422340000001</v>
      </c>
      <c r="AB438">
        <v>172.07204580000001</v>
      </c>
      <c r="AC438">
        <v>257.46886599999999</v>
      </c>
      <c r="AD438">
        <v>143.87961000000001</v>
      </c>
      <c r="AE438">
        <v>210.9324158</v>
      </c>
      <c r="AF438">
        <v>224.1994134</v>
      </c>
      <c r="AG438" s="7">
        <f t="shared" si="103"/>
        <v>7.8520206695494439</v>
      </c>
      <c r="AH438">
        <f>Sheet1!C738</f>
        <v>2.48</v>
      </c>
      <c r="AI438">
        <f t="shared" si="104"/>
        <v>4.5095454316372061</v>
      </c>
      <c r="AJ438">
        <f t="shared" si="105"/>
        <v>4.2839234353568925</v>
      </c>
      <c r="AK438">
        <f t="shared" si="106"/>
        <v>5.7861904565957731</v>
      </c>
      <c r="AL438">
        <f t="shared" si="107"/>
        <v>4.412823502076944</v>
      </c>
      <c r="AM438">
        <f t="shared" si="108"/>
        <v>4.4702894262446575</v>
      </c>
      <c r="AN438">
        <f t="shared" si="109"/>
        <v>4.4791795707572053</v>
      </c>
      <c r="AO438" s="12">
        <v>242966</v>
      </c>
      <c r="AP438" s="12">
        <v>193004</v>
      </c>
      <c r="AQ438" s="12">
        <v>29854</v>
      </c>
      <c r="AR438" s="12">
        <f t="shared" si="110"/>
        <v>20108</v>
      </c>
      <c r="AS438" s="7">
        <f t="shared" si="111"/>
        <v>2.1041341542702074</v>
      </c>
      <c r="AT438">
        <f t="shared" si="112"/>
        <v>2.0014800002101243</v>
      </c>
      <c r="AU438">
        <f t="shared" si="113"/>
        <v>2.6026896854443837</v>
      </c>
      <c r="AV438">
        <f t="shared" si="114"/>
        <v>2.0607709088037001</v>
      </c>
      <c r="AW438">
        <f t="shared" si="115"/>
        <v>0.90825856017689077</v>
      </c>
      <c r="AX438" s="23">
        <f t="shared" si="116"/>
        <v>0.32349528079299428</v>
      </c>
      <c r="AY438">
        <f t="shared" si="116"/>
        <v>0.35248406223287065</v>
      </c>
      <c r="AZ438">
        <f t="shared" si="117"/>
        <v>0.19905497986367404</v>
      </c>
      <c r="BA438">
        <f t="shared" si="118"/>
        <v>0.18323404556344558</v>
      </c>
      <c r="BB438">
        <f t="shared" si="119"/>
        <v>0.29917086973617846</v>
      </c>
    </row>
    <row r="439" spans="1:54" x14ac:dyDescent="0.35">
      <c r="A439" s="5">
        <v>41061</v>
      </c>
      <c r="B439">
        <v>142663.2507</v>
      </c>
      <c r="C439">
        <v>12727.59843</v>
      </c>
      <c r="D439">
        <v>2693.9235399999998</v>
      </c>
      <c r="E439">
        <v>2885.398072</v>
      </c>
      <c r="F439">
        <v>1886.8855470000001</v>
      </c>
      <c r="G439">
        <v>2278.7613489999999</v>
      </c>
      <c r="H439">
        <v>3102.7241359999998</v>
      </c>
      <c r="I439" s="7">
        <v>8.1999999999999993</v>
      </c>
      <c r="J439">
        <v>114899.1755</v>
      </c>
      <c r="K439">
        <v>9032.9970379999995</v>
      </c>
      <c r="L439">
        <v>1988.440065</v>
      </c>
      <c r="M439">
        <v>2149.8572819999999</v>
      </c>
      <c r="N439">
        <v>1257.2649019999999</v>
      </c>
      <c r="O439">
        <v>1612.096123</v>
      </c>
      <c r="P439">
        <v>2120.7437140000002</v>
      </c>
      <c r="Q439" s="7">
        <v>7.3</v>
      </c>
      <c r="R439">
        <v>15763.1162</v>
      </c>
      <c r="S439">
        <v>2658.1823899999999</v>
      </c>
      <c r="T439">
        <v>476.05967340000001</v>
      </c>
      <c r="U439">
        <v>542.05014210000002</v>
      </c>
      <c r="V439">
        <v>440.7882194</v>
      </c>
      <c r="W439">
        <v>470.83232390000001</v>
      </c>
      <c r="X439">
        <v>715.80411830000003</v>
      </c>
      <c r="Y439" s="7">
        <v>14.5</v>
      </c>
      <c r="Z439">
        <v>11926.20305</v>
      </c>
      <c r="AA439">
        <v>1034.836489</v>
      </c>
      <c r="AB439">
        <v>224.5887309</v>
      </c>
      <c r="AC439">
        <v>170.72321479999999</v>
      </c>
      <c r="AD439">
        <v>174.27406070000001</v>
      </c>
      <c r="AE439">
        <v>188.99137619999999</v>
      </c>
      <c r="AF439">
        <v>276.37688309999999</v>
      </c>
      <c r="AG439" s="7">
        <f t="shared" si="103"/>
        <v>7.9842090280348152</v>
      </c>
      <c r="AH439">
        <f>Sheet1!C739</f>
        <v>2.52</v>
      </c>
      <c r="AI439">
        <f t="shared" si="104"/>
        <v>4.5457672619701945</v>
      </c>
      <c r="AJ439">
        <f t="shared" si="105"/>
        <v>4.2890558401587642</v>
      </c>
      <c r="AK439">
        <f t="shared" si="106"/>
        <v>6.0448325038829651</v>
      </c>
      <c r="AL439">
        <f t="shared" si="107"/>
        <v>4.4855553447313223</v>
      </c>
      <c r="AM439">
        <f t="shared" si="108"/>
        <v>4.5114827352489755</v>
      </c>
      <c r="AN439">
        <f t="shared" si="109"/>
        <v>4.5211335297499087</v>
      </c>
      <c r="AO439" s="12">
        <v>243155</v>
      </c>
      <c r="AP439" s="12">
        <v>193120</v>
      </c>
      <c r="AQ439" s="12">
        <v>29885</v>
      </c>
      <c r="AR439" s="12">
        <f t="shared" si="110"/>
        <v>20150</v>
      </c>
      <c r="AS439" s="7">
        <f t="shared" si="111"/>
        <v>2.1041341542702074</v>
      </c>
      <c r="AT439">
        <f t="shared" si="112"/>
        <v>1.9878743481543455</v>
      </c>
      <c r="AU439">
        <f t="shared" si="113"/>
        <v>2.6741486494265287</v>
      </c>
      <c r="AV439">
        <f t="shared" si="114"/>
        <v>2.0774657195325341</v>
      </c>
      <c r="AW439">
        <f t="shared" si="115"/>
        <v>0.9242589015233319</v>
      </c>
      <c r="AX439" s="23">
        <f t="shared" si="116"/>
        <v>0.32349528079299428</v>
      </c>
      <c r="AY439">
        <f t="shared" si="116"/>
        <v>0.33887841017709186</v>
      </c>
      <c r="AZ439">
        <f t="shared" si="117"/>
        <v>0.27051394384581906</v>
      </c>
      <c r="BA439">
        <f t="shared" si="118"/>
        <v>0.19992885629227963</v>
      </c>
      <c r="BB439">
        <f t="shared" si="119"/>
        <v>0.28317052838973733</v>
      </c>
    </row>
    <row r="440" spans="1:54" x14ac:dyDescent="0.35">
      <c r="A440" s="5">
        <v>41091</v>
      </c>
      <c r="B440">
        <v>142677.57089999999</v>
      </c>
      <c r="C440">
        <v>12793.73222</v>
      </c>
      <c r="D440">
        <v>2754.2197540000002</v>
      </c>
      <c r="E440">
        <v>2978.5661799999998</v>
      </c>
      <c r="F440">
        <v>1820.3620040000001</v>
      </c>
      <c r="G440">
        <v>2215.2252699999999</v>
      </c>
      <c r="H440">
        <v>2993.1862350000001</v>
      </c>
      <c r="I440" s="7">
        <v>8.1999999999999993</v>
      </c>
      <c r="J440">
        <v>114995.2353</v>
      </c>
      <c r="K440">
        <v>9054.7104859999999</v>
      </c>
      <c r="L440">
        <v>2080.169801</v>
      </c>
      <c r="M440">
        <v>2203.91246</v>
      </c>
      <c r="N440">
        <v>1295.0956799999999</v>
      </c>
      <c r="O440">
        <v>1497.080477</v>
      </c>
      <c r="P440">
        <v>1985.083744</v>
      </c>
      <c r="Q440" s="7">
        <v>7.3</v>
      </c>
      <c r="R440">
        <v>15685.94124</v>
      </c>
      <c r="S440">
        <v>2667.0716630000002</v>
      </c>
      <c r="T440">
        <v>455.49872490000001</v>
      </c>
      <c r="U440">
        <v>545.01174279999998</v>
      </c>
      <c r="V440">
        <v>395.03662409999998</v>
      </c>
      <c r="W440">
        <v>503.03548219999999</v>
      </c>
      <c r="X440">
        <v>729.08055790000003</v>
      </c>
      <c r="Y440" s="7">
        <v>14.2</v>
      </c>
      <c r="Z440">
        <v>12005.6731</v>
      </c>
      <c r="AA440">
        <v>1072.732309</v>
      </c>
      <c r="AB440">
        <v>211.63119589999999</v>
      </c>
      <c r="AC440">
        <v>251.42165840000001</v>
      </c>
      <c r="AD440">
        <v>107.80286839999999</v>
      </c>
      <c r="AE440">
        <v>220.31696869999999</v>
      </c>
      <c r="AF440">
        <v>283.36241990000002</v>
      </c>
      <c r="AG440" s="7">
        <f t="shared" si="103"/>
        <v>8.202317296738574</v>
      </c>
      <c r="AH440">
        <f>Sheet1!C740</f>
        <v>2.41</v>
      </c>
      <c r="AI440">
        <f t="shared" si="104"/>
        <v>4.4454471091218712</v>
      </c>
      <c r="AJ440">
        <f t="shared" si="105"/>
        <v>4.1944010299445615</v>
      </c>
      <c r="AK440">
        <f t="shared" si="106"/>
        <v>5.8499572648011711</v>
      </c>
      <c r="AL440">
        <f t="shared" si="107"/>
        <v>4.4460752001220092</v>
      </c>
      <c r="AM440">
        <f t="shared" si="108"/>
        <v>4.4112779768045227</v>
      </c>
      <c r="AN440">
        <f t="shared" si="109"/>
        <v>4.4188168382094473</v>
      </c>
      <c r="AO440" s="12">
        <v>243354</v>
      </c>
      <c r="AP440" s="12">
        <v>193245</v>
      </c>
      <c r="AQ440" s="12">
        <v>29918</v>
      </c>
      <c r="AR440" s="12">
        <f t="shared" si="110"/>
        <v>20191</v>
      </c>
      <c r="AS440" s="7">
        <f t="shared" si="111"/>
        <v>2.1041341542702074</v>
      </c>
      <c r="AT440">
        <f t="shared" si="112"/>
        <v>1.9878743481543455</v>
      </c>
      <c r="AU440">
        <f t="shared" si="113"/>
        <v>2.653241964607215</v>
      </c>
      <c r="AV440">
        <f t="shared" si="114"/>
        <v>2.1044167115103911</v>
      </c>
      <c r="AW440">
        <f t="shared" si="115"/>
        <v>0.87962674750256364</v>
      </c>
      <c r="AX440" s="23">
        <f t="shared" si="116"/>
        <v>0.32349528079299428</v>
      </c>
      <c r="AY440">
        <f t="shared" si="116"/>
        <v>0.33887841017709186</v>
      </c>
      <c r="AZ440">
        <f t="shared" si="117"/>
        <v>0.24960725902650527</v>
      </c>
      <c r="BA440">
        <f t="shared" si="118"/>
        <v>0.22687984827013663</v>
      </c>
      <c r="BB440">
        <f t="shared" si="119"/>
        <v>0.32780268241050559</v>
      </c>
    </row>
    <row r="441" spans="1:54" x14ac:dyDescent="0.35">
      <c r="A441" s="5">
        <v>41122</v>
      </c>
      <c r="B441">
        <v>142576.42749999999</v>
      </c>
      <c r="C441">
        <v>12599.97416</v>
      </c>
      <c r="D441">
        <v>2776.1359870000001</v>
      </c>
      <c r="E441">
        <v>2894.396221</v>
      </c>
      <c r="F441">
        <v>1876.1139109999999</v>
      </c>
      <c r="G441">
        <v>2131.1584459999999</v>
      </c>
      <c r="H441">
        <v>3017.8296089999999</v>
      </c>
      <c r="I441" s="7">
        <v>8.1</v>
      </c>
      <c r="J441">
        <v>114938.079</v>
      </c>
      <c r="K441">
        <v>8966.5186529999992</v>
      </c>
      <c r="L441">
        <v>2140.0798420000001</v>
      </c>
      <c r="M441">
        <v>2123.094396</v>
      </c>
      <c r="N441">
        <v>1306.001575</v>
      </c>
      <c r="O441">
        <v>1448.978646</v>
      </c>
      <c r="P441">
        <v>1930.546247</v>
      </c>
      <c r="Q441" s="7">
        <v>7.2</v>
      </c>
      <c r="R441">
        <v>15876.40842</v>
      </c>
      <c r="S441">
        <v>2575.4821630000001</v>
      </c>
      <c r="T441">
        <v>437.20354090000001</v>
      </c>
      <c r="U441">
        <v>523.02053490000003</v>
      </c>
      <c r="V441">
        <v>395.21746769999999</v>
      </c>
      <c r="W441">
        <v>482.15038559999999</v>
      </c>
      <c r="X441">
        <v>832.14690099999996</v>
      </c>
      <c r="Y441" s="7">
        <v>13.8</v>
      </c>
      <c r="Z441">
        <v>11799.75455</v>
      </c>
      <c r="AA441">
        <v>1063.744614</v>
      </c>
      <c r="AB441">
        <v>249.93261999999999</v>
      </c>
      <c r="AC441">
        <v>223.83784420000001</v>
      </c>
      <c r="AD441">
        <v>156.2424536</v>
      </c>
      <c r="AE441">
        <v>182.5747768</v>
      </c>
      <c r="AF441">
        <v>269.90147630000001</v>
      </c>
      <c r="AG441" s="7">
        <f t="shared" si="103"/>
        <v>8.2694809587815215</v>
      </c>
      <c r="AH441">
        <f>Sheet1!C741</f>
        <v>2.46</v>
      </c>
      <c r="AI441">
        <f t="shared" si="104"/>
        <v>4.4638548363494079</v>
      </c>
      <c r="AJ441">
        <f t="shared" si="105"/>
        <v>4.2085627000200434</v>
      </c>
      <c r="AK441">
        <f t="shared" si="106"/>
        <v>5.826491225428903</v>
      </c>
      <c r="AL441">
        <f t="shared" si="107"/>
        <v>4.5103129778988222</v>
      </c>
      <c r="AM441">
        <f t="shared" si="108"/>
        <v>4.4271451489359812</v>
      </c>
      <c r="AN441">
        <f t="shared" si="109"/>
        <v>4.4326073108165094</v>
      </c>
      <c r="AO441" s="12">
        <v>243566</v>
      </c>
      <c r="AP441" s="12">
        <v>193376</v>
      </c>
      <c r="AQ441" s="12">
        <v>29954</v>
      </c>
      <c r="AR441" s="12">
        <f t="shared" si="110"/>
        <v>20236</v>
      </c>
      <c r="AS441" s="7">
        <f t="shared" si="111"/>
        <v>2.0918640616783932</v>
      </c>
      <c r="AT441">
        <f t="shared" si="112"/>
        <v>1.9740810260220096</v>
      </c>
      <c r="AU441">
        <f t="shared" si="113"/>
        <v>2.6246685921631592</v>
      </c>
      <c r="AV441">
        <f t="shared" si="114"/>
        <v>2.1125717451290491</v>
      </c>
      <c r="AW441">
        <f t="shared" si="115"/>
        <v>0.90016134994427144</v>
      </c>
      <c r="AX441" s="23">
        <f t="shared" si="116"/>
        <v>0.31122518820118006</v>
      </c>
      <c r="AY441">
        <f t="shared" si="116"/>
        <v>0.325085088044756</v>
      </c>
      <c r="AZ441">
        <f t="shared" si="117"/>
        <v>0.22103388658244949</v>
      </c>
      <c r="BA441">
        <f t="shared" si="118"/>
        <v>0.23503488188879462</v>
      </c>
      <c r="BB441">
        <f t="shared" si="119"/>
        <v>0.30726807996879779</v>
      </c>
    </row>
    <row r="442" spans="1:54" x14ac:dyDescent="0.35">
      <c r="A442" s="5">
        <v>41153</v>
      </c>
      <c r="B442">
        <v>143468.0956</v>
      </c>
      <c r="C442">
        <v>12212.40965</v>
      </c>
      <c r="D442">
        <v>2581.6355199999998</v>
      </c>
      <c r="E442">
        <v>2806.3592610000001</v>
      </c>
      <c r="F442">
        <v>1848.815288</v>
      </c>
      <c r="G442">
        <v>2028.2147090000001</v>
      </c>
      <c r="H442">
        <v>2856.4141760000002</v>
      </c>
      <c r="I442" s="7">
        <v>7.8</v>
      </c>
      <c r="J442">
        <v>115627.4238</v>
      </c>
      <c r="K442">
        <v>8690.7748670000001</v>
      </c>
      <c r="L442">
        <v>1934.703544</v>
      </c>
      <c r="M442">
        <v>2048.2227670000002</v>
      </c>
      <c r="N442">
        <v>1317.0353970000001</v>
      </c>
      <c r="O442">
        <v>1400.3370520000001</v>
      </c>
      <c r="P442">
        <v>1962.7820770000001</v>
      </c>
      <c r="Q442" s="7">
        <v>7</v>
      </c>
      <c r="R442">
        <v>15934.465099999999</v>
      </c>
      <c r="S442">
        <v>2505.8910689999998</v>
      </c>
      <c r="T442">
        <v>432.56135139999998</v>
      </c>
      <c r="U442">
        <v>525.85772250000002</v>
      </c>
      <c r="V442">
        <v>402.0033775</v>
      </c>
      <c r="W442">
        <v>477.84998630000001</v>
      </c>
      <c r="X442">
        <v>677.00213880000001</v>
      </c>
      <c r="Y442" s="7">
        <v>13.6</v>
      </c>
      <c r="Z442">
        <v>11983.406139999999</v>
      </c>
      <c r="AA442">
        <v>993.79245890000004</v>
      </c>
      <c r="AB442">
        <v>181.30938280000001</v>
      </c>
      <c r="AC442">
        <v>229.0675646</v>
      </c>
      <c r="AD442">
        <v>148.84432290000001</v>
      </c>
      <c r="AE442">
        <v>178.2439392</v>
      </c>
      <c r="AF442">
        <v>222.53148880000001</v>
      </c>
      <c r="AG442" s="7">
        <f t="shared" si="103"/>
        <v>7.6579891363012509</v>
      </c>
      <c r="AH442">
        <f>Sheet1!C742</f>
        <v>2.5</v>
      </c>
      <c r="AI442">
        <f t="shared" si="104"/>
        <v>4.4158804331639239</v>
      </c>
      <c r="AJ442">
        <f t="shared" si="105"/>
        <v>4.1833001326703778</v>
      </c>
      <c r="AK442">
        <f t="shared" si="106"/>
        <v>5.8309518948453007</v>
      </c>
      <c r="AL442">
        <f t="shared" si="107"/>
        <v>4.3754968678714796</v>
      </c>
      <c r="AM442">
        <f t="shared" si="108"/>
        <v>4.3959701790953005</v>
      </c>
      <c r="AN442">
        <f t="shared" si="109"/>
        <v>4.401996658094939</v>
      </c>
      <c r="AO442" s="12">
        <v>243772</v>
      </c>
      <c r="AP442" s="12">
        <v>193503</v>
      </c>
      <c r="AQ442" s="12">
        <v>29991</v>
      </c>
      <c r="AR442" s="12">
        <f t="shared" si="110"/>
        <v>20278</v>
      </c>
      <c r="AS442" s="7">
        <f t="shared" si="111"/>
        <v>2.0541237336955462</v>
      </c>
      <c r="AT442">
        <f t="shared" si="112"/>
        <v>1.9459101490553132</v>
      </c>
      <c r="AU442">
        <f t="shared" si="113"/>
        <v>2.6100697927420065</v>
      </c>
      <c r="AV442">
        <f t="shared" si="114"/>
        <v>2.0357494344462683</v>
      </c>
      <c r="AW442">
        <f t="shared" si="115"/>
        <v>0.91629073187415511</v>
      </c>
      <c r="AX442" s="23">
        <f t="shared" si="116"/>
        <v>0.27348486021833307</v>
      </c>
      <c r="AY442">
        <f t="shared" si="116"/>
        <v>0.2969142110780596</v>
      </c>
      <c r="AZ442">
        <f t="shared" si="117"/>
        <v>0.20643508716129677</v>
      </c>
      <c r="BA442">
        <f t="shared" si="118"/>
        <v>0.15821257120601384</v>
      </c>
      <c r="BB442">
        <f t="shared" si="119"/>
        <v>0.29113869803891412</v>
      </c>
    </row>
    <row r="443" spans="1:54" x14ac:dyDescent="0.35">
      <c r="A443" s="5">
        <v>41183</v>
      </c>
      <c r="B443">
        <v>143978.95079999999</v>
      </c>
      <c r="C443">
        <v>12282.400159999999</v>
      </c>
      <c r="D443">
        <v>2683.5588659999999</v>
      </c>
      <c r="E443">
        <v>2864.463409</v>
      </c>
      <c r="F443">
        <v>1774.1797750000001</v>
      </c>
      <c r="G443">
        <v>2205.2600309999998</v>
      </c>
      <c r="H443">
        <v>2835.2507409999998</v>
      </c>
      <c r="I443" s="7">
        <v>7.8</v>
      </c>
      <c r="J443">
        <v>115821.45110000001</v>
      </c>
      <c r="K443">
        <v>8664.3733109999994</v>
      </c>
      <c r="L443">
        <v>2035.7035920000001</v>
      </c>
      <c r="M443">
        <v>2031.0910779999999</v>
      </c>
      <c r="N443">
        <v>1243.7993759999999</v>
      </c>
      <c r="O443">
        <v>1484.0561809999999</v>
      </c>
      <c r="P443">
        <v>1943.1782370000001</v>
      </c>
      <c r="Q443" s="7">
        <v>6.9</v>
      </c>
      <c r="R443">
        <v>16117.69123</v>
      </c>
      <c r="S443">
        <v>2666.7481469999998</v>
      </c>
      <c r="T443">
        <v>446.8399647</v>
      </c>
      <c r="U443">
        <v>640.20540579999999</v>
      </c>
      <c r="V443">
        <v>354.7402161</v>
      </c>
      <c r="W443">
        <v>523.52502049999998</v>
      </c>
      <c r="X443">
        <v>682.22820560000002</v>
      </c>
      <c r="Y443" s="7">
        <v>14.1</v>
      </c>
      <c r="Z443">
        <v>12022.510249999999</v>
      </c>
      <c r="AA443">
        <v>940.91220980000003</v>
      </c>
      <c r="AB443">
        <v>187.3565749</v>
      </c>
      <c r="AC443">
        <v>224.67044000000001</v>
      </c>
      <c r="AD443">
        <v>174.84899189999999</v>
      </c>
      <c r="AE443">
        <v>186.29855359999999</v>
      </c>
      <c r="AF443">
        <v>180.30538200000001</v>
      </c>
      <c r="AG443" s="7">
        <f t="shared" si="103"/>
        <v>7.2582083374803208</v>
      </c>
      <c r="AH443">
        <f>Sheet1!C743</f>
        <v>2.4300000000000002</v>
      </c>
      <c r="AI443">
        <f t="shared" si="104"/>
        <v>4.3536191840812171</v>
      </c>
      <c r="AJ443">
        <f t="shared" si="105"/>
        <v>4.0947527397878378</v>
      </c>
      <c r="AK443">
        <f t="shared" si="106"/>
        <v>5.8534605149432757</v>
      </c>
      <c r="AL443">
        <f t="shared" si="107"/>
        <v>4.1996959723386142</v>
      </c>
      <c r="AM443">
        <f t="shared" si="108"/>
        <v>4.3141510918142334</v>
      </c>
      <c r="AN443">
        <f t="shared" si="109"/>
        <v>4.3199384276419988</v>
      </c>
      <c r="AO443" s="12">
        <v>243983</v>
      </c>
      <c r="AP443" s="12">
        <v>193633</v>
      </c>
      <c r="AQ443" s="12">
        <v>30027</v>
      </c>
      <c r="AR443" s="12">
        <f t="shared" si="110"/>
        <v>20323</v>
      </c>
      <c r="AS443" s="7">
        <f t="shared" si="111"/>
        <v>2.0541237336955462</v>
      </c>
      <c r="AT443">
        <f t="shared" si="112"/>
        <v>1.9315214116032138</v>
      </c>
      <c r="AU443">
        <f t="shared" si="113"/>
        <v>2.6461747973841225</v>
      </c>
      <c r="AV443">
        <f t="shared" si="114"/>
        <v>1.9821330129091292</v>
      </c>
      <c r="AW443">
        <f t="shared" si="115"/>
        <v>0.88789125735245711</v>
      </c>
      <c r="AX443" s="23">
        <f t="shared" si="116"/>
        <v>0.27348486021833307</v>
      </c>
      <c r="AY443">
        <f t="shared" si="116"/>
        <v>0.28252547362596014</v>
      </c>
      <c r="AZ443">
        <f t="shared" si="117"/>
        <v>0.24254009180341285</v>
      </c>
      <c r="BA443">
        <f t="shared" si="118"/>
        <v>0.10459614966887476</v>
      </c>
      <c r="BB443">
        <f t="shared" si="119"/>
        <v>0.31953817256061212</v>
      </c>
    </row>
    <row r="444" spans="1:54" x14ac:dyDescent="0.35">
      <c r="A444" s="5">
        <v>41214</v>
      </c>
      <c r="B444">
        <v>143724.87590000001</v>
      </c>
      <c r="C444">
        <v>12163.7436</v>
      </c>
      <c r="D444">
        <v>2616.0262659999999</v>
      </c>
      <c r="E444">
        <v>2876.9004570000002</v>
      </c>
      <c r="F444">
        <v>1826.981076</v>
      </c>
      <c r="G444">
        <v>2104.798096</v>
      </c>
      <c r="H444">
        <v>2723.0476159999998</v>
      </c>
      <c r="I444" s="7">
        <v>7.7</v>
      </c>
      <c r="J444">
        <v>115464.6149</v>
      </c>
      <c r="K444">
        <v>8545.8350709999995</v>
      </c>
      <c r="L444">
        <v>1912.8711040000001</v>
      </c>
      <c r="M444">
        <v>2057.535163</v>
      </c>
      <c r="N444">
        <v>1251.744344</v>
      </c>
      <c r="O444">
        <v>1405.3892860000001</v>
      </c>
      <c r="P444">
        <v>1858.6671329999999</v>
      </c>
      <c r="Q444" s="7">
        <v>6.8</v>
      </c>
      <c r="R444">
        <v>16177.981760000001</v>
      </c>
      <c r="S444">
        <v>2461.684718</v>
      </c>
      <c r="T444">
        <v>414.1232038</v>
      </c>
      <c r="U444">
        <v>556.45682450000004</v>
      </c>
      <c r="V444">
        <v>359.84678250000002</v>
      </c>
      <c r="W444">
        <v>508.4044993</v>
      </c>
      <c r="X444">
        <v>642.694119</v>
      </c>
      <c r="Y444" s="7">
        <v>13.3</v>
      </c>
      <c r="Z444">
        <v>12006.49979</v>
      </c>
      <c r="AA444">
        <v>1177.3985749999999</v>
      </c>
      <c r="AB444">
        <v>288.70326210000002</v>
      </c>
      <c r="AC444">
        <v>255.3609271</v>
      </c>
      <c r="AD444">
        <v>195.7217369</v>
      </c>
      <c r="AE444">
        <v>210.2102835</v>
      </c>
      <c r="AF444">
        <v>220.31297359999999</v>
      </c>
      <c r="AG444" s="7">
        <f t="shared" si="103"/>
        <v>8.9305798816357918</v>
      </c>
      <c r="AH444">
        <f>Sheet1!C744</f>
        <v>2.5</v>
      </c>
      <c r="AI444">
        <f t="shared" si="104"/>
        <v>4.3874821936960613</v>
      </c>
      <c r="AJ444">
        <f t="shared" si="105"/>
        <v>4.1231056256176606</v>
      </c>
      <c r="AK444">
        <f t="shared" si="106"/>
        <v>5.7662812973353983</v>
      </c>
      <c r="AL444">
        <f t="shared" si="107"/>
        <v>4.725087269468097</v>
      </c>
      <c r="AM444">
        <f t="shared" si="108"/>
        <v>4.3690476997128789</v>
      </c>
      <c r="AN444">
        <f t="shared" si="109"/>
        <v>4.3756094140821205</v>
      </c>
      <c r="AO444" s="12">
        <v>244174</v>
      </c>
      <c r="AP444" s="12">
        <v>193748</v>
      </c>
      <c r="AQ444" s="12">
        <v>30061</v>
      </c>
      <c r="AR444" s="12">
        <f t="shared" si="110"/>
        <v>20365</v>
      </c>
      <c r="AS444" s="7">
        <f t="shared" si="111"/>
        <v>2.0412203288596382</v>
      </c>
      <c r="AT444">
        <f t="shared" si="112"/>
        <v>1.9169226121820611</v>
      </c>
      <c r="AU444">
        <f t="shared" si="113"/>
        <v>2.5877640352277083</v>
      </c>
      <c r="AV444">
        <f t="shared" si="114"/>
        <v>2.189481329133526</v>
      </c>
      <c r="AW444">
        <f t="shared" si="115"/>
        <v>0.91629073187415511</v>
      </c>
      <c r="AX444" s="23">
        <f t="shared" si="116"/>
        <v>0.26058145538242505</v>
      </c>
      <c r="AY444">
        <f t="shared" si="116"/>
        <v>0.26792667420480742</v>
      </c>
      <c r="AZ444">
        <f t="shared" si="117"/>
        <v>0.18412932964699857</v>
      </c>
      <c r="BA444">
        <f t="shared" si="118"/>
        <v>0.31194446589327152</v>
      </c>
      <c r="BB444">
        <f t="shared" si="119"/>
        <v>0.29113869803891412</v>
      </c>
    </row>
    <row r="445" spans="1:54" x14ac:dyDescent="0.35">
      <c r="A445" s="5">
        <v>41244</v>
      </c>
      <c r="B445">
        <v>143528.89720000001</v>
      </c>
      <c r="C445">
        <v>12431.549580000001</v>
      </c>
      <c r="D445">
        <v>2787.3068079999998</v>
      </c>
      <c r="E445">
        <v>2913.0690100000002</v>
      </c>
      <c r="F445">
        <v>1887.9478120000001</v>
      </c>
      <c r="G445">
        <v>2111.9740400000001</v>
      </c>
      <c r="H445">
        <v>2699.8183009999998</v>
      </c>
      <c r="I445" s="7">
        <v>7.9</v>
      </c>
      <c r="J445">
        <v>115459.2763</v>
      </c>
      <c r="K445">
        <v>8612.983827</v>
      </c>
      <c r="L445">
        <v>2048.0411549999999</v>
      </c>
      <c r="M445">
        <v>2089.8331309999999</v>
      </c>
      <c r="N445">
        <v>1266.7394260000001</v>
      </c>
      <c r="O445">
        <v>1364.9351839999999</v>
      </c>
      <c r="P445">
        <v>1827.1595</v>
      </c>
      <c r="Q445" s="7">
        <v>6.9</v>
      </c>
      <c r="R445">
        <v>16039.12307</v>
      </c>
      <c r="S445">
        <v>2649.525674</v>
      </c>
      <c r="T445">
        <v>485.2084299</v>
      </c>
      <c r="U445">
        <v>535.85848639999995</v>
      </c>
      <c r="V445">
        <v>458.70497649999999</v>
      </c>
      <c r="W445">
        <v>536.16535810000005</v>
      </c>
      <c r="X445">
        <v>630.23717699999997</v>
      </c>
      <c r="Y445" s="7">
        <v>14</v>
      </c>
      <c r="Z445">
        <v>12064.882670000001</v>
      </c>
      <c r="AA445">
        <v>1192.6262019999999</v>
      </c>
      <c r="AB445">
        <v>253.9756352</v>
      </c>
      <c r="AC445">
        <v>306.0669552</v>
      </c>
      <c r="AD445">
        <v>160.14556630000001</v>
      </c>
      <c r="AE445">
        <v>202.69590020000001</v>
      </c>
      <c r="AF445">
        <v>254.09540200000001</v>
      </c>
      <c r="AG445" s="7">
        <f t="shared" si="103"/>
        <v>8.9958544513505032</v>
      </c>
      <c r="AH445">
        <f>Sheet1!C745</f>
        <v>2.5499999999999998</v>
      </c>
      <c r="AI445">
        <f t="shared" si="104"/>
        <v>4.4883181705400519</v>
      </c>
      <c r="AJ445">
        <f t="shared" si="105"/>
        <v>4.1946394362328689</v>
      </c>
      <c r="AK445">
        <f t="shared" si="106"/>
        <v>5.9749476985158623</v>
      </c>
      <c r="AL445">
        <f t="shared" si="107"/>
        <v>4.789512381333175</v>
      </c>
      <c r="AM445">
        <f t="shared" si="108"/>
        <v>4.4600994118841655</v>
      </c>
      <c r="AN445">
        <f t="shared" si="109"/>
        <v>4.4635773678902835</v>
      </c>
      <c r="AO445" s="12">
        <v>244350</v>
      </c>
      <c r="AP445" s="12">
        <v>193849</v>
      </c>
      <c r="AQ445" s="12">
        <v>30093</v>
      </c>
      <c r="AR445" s="12">
        <f t="shared" si="110"/>
        <v>20408</v>
      </c>
      <c r="AS445" s="7">
        <f t="shared" si="111"/>
        <v>2.066862759472976</v>
      </c>
      <c r="AT445">
        <f t="shared" si="112"/>
        <v>1.9315214116032138</v>
      </c>
      <c r="AU445">
        <f t="shared" si="113"/>
        <v>2.6390573296152584</v>
      </c>
      <c r="AV445">
        <f t="shared" si="114"/>
        <v>2.1967638547032338</v>
      </c>
      <c r="AW445">
        <f t="shared" si="115"/>
        <v>0.93609335917033476</v>
      </c>
      <c r="AX445" s="23">
        <f t="shared" si="116"/>
        <v>0.28622388599576287</v>
      </c>
      <c r="AY445">
        <f t="shared" si="116"/>
        <v>0.28252547362596014</v>
      </c>
      <c r="AZ445">
        <f t="shared" si="117"/>
        <v>0.23542262403454872</v>
      </c>
      <c r="BA445">
        <f t="shared" si="118"/>
        <v>0.31922699146297928</v>
      </c>
      <c r="BB445">
        <f t="shared" si="119"/>
        <v>0.27133607074273447</v>
      </c>
    </row>
    <row r="446" spans="1:54" x14ac:dyDescent="0.35">
      <c r="A446" s="5">
        <v>41275</v>
      </c>
      <c r="B446">
        <v>143353.99479999999</v>
      </c>
      <c r="C446">
        <v>12474.68154</v>
      </c>
      <c r="D446">
        <v>2817.9606140000001</v>
      </c>
      <c r="E446">
        <v>3041.0695169999999</v>
      </c>
      <c r="F446">
        <v>1839.7376019999999</v>
      </c>
      <c r="G446">
        <v>2155.9051559999998</v>
      </c>
      <c r="H446">
        <v>2533.8127519999998</v>
      </c>
      <c r="I446" s="7">
        <v>8</v>
      </c>
      <c r="J446">
        <v>115056.37820000001</v>
      </c>
      <c r="K446">
        <v>8849.6261940000004</v>
      </c>
      <c r="L446">
        <v>2212.7075930000001</v>
      </c>
      <c r="M446">
        <v>2162.7813999999998</v>
      </c>
      <c r="N446">
        <v>1251.8630820000001</v>
      </c>
      <c r="O446">
        <v>1452.0421180000001</v>
      </c>
      <c r="P446">
        <v>1717.2470800000001</v>
      </c>
      <c r="Q446" s="7">
        <v>7.1</v>
      </c>
      <c r="R446">
        <v>16135.5605</v>
      </c>
      <c r="S446">
        <v>2608.0705750000002</v>
      </c>
      <c r="T446">
        <v>439.01473859999999</v>
      </c>
      <c r="U446">
        <v>589.06597190000002</v>
      </c>
      <c r="V446">
        <v>453.13649789999999</v>
      </c>
      <c r="W446">
        <v>545.59179740000002</v>
      </c>
      <c r="X446">
        <v>547.44894069999998</v>
      </c>
      <c r="Y446" s="7">
        <v>13.7</v>
      </c>
      <c r="Z446">
        <v>12166.956319999999</v>
      </c>
      <c r="AA446">
        <v>1087.8165320000001</v>
      </c>
      <c r="AB446">
        <v>191.48286529999999</v>
      </c>
      <c r="AC446">
        <v>300.65943670000001</v>
      </c>
      <c r="AD446">
        <v>155.78465689999999</v>
      </c>
      <c r="AE446">
        <v>180.96514669999999</v>
      </c>
      <c r="AF446">
        <v>256.41337140000002</v>
      </c>
      <c r="AG446" s="7">
        <f t="shared" si="103"/>
        <v>8.2069798113202719</v>
      </c>
      <c r="AH446">
        <f>Sheet1!C746</f>
        <v>2.52</v>
      </c>
      <c r="AI446">
        <f t="shared" si="104"/>
        <v>4.4899888641287298</v>
      </c>
      <c r="AJ446">
        <f t="shared" si="105"/>
        <v>4.2298936156834959</v>
      </c>
      <c r="AK446">
        <f t="shared" si="106"/>
        <v>5.8757127227256438</v>
      </c>
      <c r="AL446">
        <f t="shared" si="107"/>
        <v>4.5477015210463279</v>
      </c>
      <c r="AM446">
        <f t="shared" si="108"/>
        <v>4.4569470490353593</v>
      </c>
      <c r="AN446">
        <f t="shared" si="109"/>
        <v>4.459862793936427</v>
      </c>
      <c r="AO446" s="12">
        <v>244663</v>
      </c>
      <c r="AP446" s="12">
        <v>193776</v>
      </c>
      <c r="AQ446" s="12">
        <v>30190</v>
      </c>
      <c r="AR446" s="12">
        <f t="shared" si="110"/>
        <v>20697</v>
      </c>
      <c r="AS446" s="7">
        <f t="shared" si="111"/>
        <v>2.0794415416798357</v>
      </c>
      <c r="AT446">
        <f t="shared" si="112"/>
        <v>1.9600947840472698</v>
      </c>
      <c r="AU446">
        <f t="shared" si="113"/>
        <v>2.6173958328340792</v>
      </c>
      <c r="AV446">
        <f t="shared" si="114"/>
        <v>2.1049849887103798</v>
      </c>
      <c r="AW446">
        <f t="shared" si="115"/>
        <v>0.9242589015233319</v>
      </c>
      <c r="AX446" s="23">
        <f t="shared" si="116"/>
        <v>0.29880266820262258</v>
      </c>
      <c r="AY446">
        <f t="shared" si="116"/>
        <v>0.31109884607001614</v>
      </c>
      <c r="AZ446">
        <f t="shared" si="117"/>
        <v>0.21376112725336949</v>
      </c>
      <c r="BA446">
        <f t="shared" si="118"/>
        <v>0.22744812547012527</v>
      </c>
      <c r="BB446">
        <f t="shared" si="119"/>
        <v>0.28317052838973733</v>
      </c>
    </row>
    <row r="447" spans="1:54" x14ac:dyDescent="0.35">
      <c r="A447" s="5">
        <v>41306</v>
      </c>
      <c r="B447">
        <v>143594.04089999999</v>
      </c>
      <c r="C447">
        <v>12054.88344</v>
      </c>
      <c r="D447">
        <v>2768.0148300000001</v>
      </c>
      <c r="E447">
        <v>2893.7638219999999</v>
      </c>
      <c r="F447">
        <v>1769.3660339999999</v>
      </c>
      <c r="G447">
        <v>2323.653378</v>
      </c>
      <c r="H447">
        <v>2472.3529870000002</v>
      </c>
      <c r="I447" s="7">
        <v>7.7</v>
      </c>
      <c r="J447">
        <v>115208.1395</v>
      </c>
      <c r="K447">
        <v>8437.9193109999997</v>
      </c>
      <c r="L447">
        <v>2046.2868860000001</v>
      </c>
      <c r="M447">
        <v>2101.0258060000001</v>
      </c>
      <c r="N447">
        <v>1252.7386349999999</v>
      </c>
      <c r="O447">
        <v>1533.1670509999999</v>
      </c>
      <c r="P447">
        <v>1611.7312790000001</v>
      </c>
      <c r="Q447" s="7">
        <v>6.8</v>
      </c>
      <c r="R447">
        <v>16086.43743</v>
      </c>
      <c r="S447">
        <v>2593.2064230000001</v>
      </c>
      <c r="T447">
        <v>495.57078100000001</v>
      </c>
      <c r="U447">
        <v>539.29341910000005</v>
      </c>
      <c r="V447">
        <v>401.28197130000001</v>
      </c>
      <c r="W447">
        <v>572.64306839999995</v>
      </c>
      <c r="X447">
        <v>591.48522509999998</v>
      </c>
      <c r="Y447" s="7">
        <v>13.8</v>
      </c>
      <c r="Z447">
        <v>12275.06775</v>
      </c>
      <c r="AA447">
        <v>1046.0456999999999</v>
      </c>
      <c r="AB447">
        <v>226.99873479999999</v>
      </c>
      <c r="AC447">
        <v>248.41698349999999</v>
      </c>
      <c r="AD447">
        <v>128.70009959999999</v>
      </c>
      <c r="AE447">
        <v>187.31581890000001</v>
      </c>
      <c r="AF447">
        <v>260.71202799999998</v>
      </c>
      <c r="AG447" s="7">
        <f t="shared" si="103"/>
        <v>7.8525395337729815</v>
      </c>
      <c r="AH447">
        <f>Sheet1!C747</f>
        <v>2.58</v>
      </c>
      <c r="AI447">
        <f t="shared" si="104"/>
        <v>4.457129120857954</v>
      </c>
      <c r="AJ447">
        <f t="shared" si="105"/>
        <v>4.1885558370397789</v>
      </c>
      <c r="AK447">
        <f t="shared" si="106"/>
        <v>5.9669087474168743</v>
      </c>
      <c r="AL447">
        <f t="shared" si="107"/>
        <v>4.5010612078857903</v>
      </c>
      <c r="AM447">
        <f t="shared" si="108"/>
        <v>4.4286672817267219</v>
      </c>
      <c r="AN447">
        <f t="shared" si="109"/>
        <v>4.434566899638412</v>
      </c>
      <c r="AO447" s="12">
        <v>244828</v>
      </c>
      <c r="AP447" s="12">
        <v>193859</v>
      </c>
      <c r="AQ447" s="12">
        <v>30223</v>
      </c>
      <c r="AR447" s="12">
        <f t="shared" si="110"/>
        <v>20746</v>
      </c>
      <c r="AS447" s="7">
        <f t="shared" si="111"/>
        <v>2.0412203288596382</v>
      </c>
      <c r="AT447">
        <f t="shared" si="112"/>
        <v>1.9169226121820611</v>
      </c>
      <c r="AU447">
        <f t="shared" si="113"/>
        <v>2.6246685921631592</v>
      </c>
      <c r="AV447">
        <f t="shared" si="114"/>
        <v>2.0608369869640573</v>
      </c>
      <c r="AW447">
        <f t="shared" si="115"/>
        <v>0.94778939893352609</v>
      </c>
      <c r="AX447" s="23">
        <f t="shared" si="116"/>
        <v>0.26058145538242505</v>
      </c>
      <c r="AY447">
        <f t="shared" si="116"/>
        <v>0.26792667420480742</v>
      </c>
      <c r="AZ447">
        <f t="shared" si="117"/>
        <v>0.22103388658244949</v>
      </c>
      <c r="BA447">
        <f t="shared" si="118"/>
        <v>0.18330012372380278</v>
      </c>
      <c r="BB447">
        <f t="shared" si="119"/>
        <v>0.25964003097954313</v>
      </c>
    </row>
    <row r="448" spans="1:54" x14ac:dyDescent="0.35">
      <c r="A448" s="5">
        <v>41334</v>
      </c>
      <c r="B448">
        <v>143337.231</v>
      </c>
      <c r="C448">
        <v>11760.153710000001</v>
      </c>
      <c r="D448">
        <v>2434.9433250000002</v>
      </c>
      <c r="E448">
        <v>2876.9831760000002</v>
      </c>
      <c r="F448">
        <v>1815.7005799999999</v>
      </c>
      <c r="G448">
        <v>2083.3567320000002</v>
      </c>
      <c r="H448">
        <v>2450.3135579999998</v>
      </c>
      <c r="I448" s="7">
        <v>7.5</v>
      </c>
      <c r="J448">
        <v>114964.18520000001</v>
      </c>
      <c r="K448">
        <v>8395.4943710000007</v>
      </c>
      <c r="L448">
        <v>1846.3059410000001</v>
      </c>
      <c r="M448">
        <v>2078.2359350000002</v>
      </c>
      <c r="N448">
        <v>1286.387829</v>
      </c>
      <c r="O448">
        <v>1433.34763</v>
      </c>
      <c r="P448">
        <v>1647.7264620000001</v>
      </c>
      <c r="Q448" s="7">
        <v>6.7</v>
      </c>
      <c r="R448">
        <v>16144.15602</v>
      </c>
      <c r="S448">
        <v>2373.410852</v>
      </c>
      <c r="T448">
        <v>406.46128950000002</v>
      </c>
      <c r="U448">
        <v>572.43498160000001</v>
      </c>
      <c r="V448">
        <v>343.6626723</v>
      </c>
      <c r="W448">
        <v>479.68618400000003</v>
      </c>
      <c r="X448">
        <v>573.88623029999997</v>
      </c>
      <c r="Y448" s="7">
        <v>13</v>
      </c>
      <c r="Z448">
        <v>12207.849910000001</v>
      </c>
      <c r="AA448">
        <v>999.93561569999997</v>
      </c>
      <c r="AB448">
        <v>200.48655059999999</v>
      </c>
      <c r="AC448">
        <v>232.1004571</v>
      </c>
      <c r="AD448">
        <v>155.70612199999999</v>
      </c>
      <c r="AE448">
        <v>182.36730410000001</v>
      </c>
      <c r="AF448">
        <v>239.28491829999999</v>
      </c>
      <c r="AG448" s="7">
        <f t="shared" si="103"/>
        <v>7.5708044604018072</v>
      </c>
      <c r="AH448">
        <f>Sheet1!C748</f>
        <v>2.63</v>
      </c>
      <c r="AI448">
        <f t="shared" si="104"/>
        <v>4.4412835982404903</v>
      </c>
      <c r="AJ448">
        <f t="shared" si="105"/>
        <v>4.1977374858368641</v>
      </c>
      <c r="AK448">
        <f t="shared" si="106"/>
        <v>5.847221562417487</v>
      </c>
      <c r="AL448">
        <f t="shared" si="107"/>
        <v>4.4621985310894399</v>
      </c>
      <c r="AM448">
        <f t="shared" si="108"/>
        <v>4.4168612509236667</v>
      </c>
      <c r="AN448">
        <f t="shared" si="109"/>
        <v>4.4238822794527701</v>
      </c>
      <c r="AO448" s="12">
        <v>244995</v>
      </c>
      <c r="AP448" s="12">
        <v>193946</v>
      </c>
      <c r="AQ448" s="12">
        <v>30255</v>
      </c>
      <c r="AR448" s="12">
        <f t="shared" si="110"/>
        <v>20794</v>
      </c>
      <c r="AS448" s="7">
        <f t="shared" si="111"/>
        <v>2.0149030205422647</v>
      </c>
      <c r="AT448">
        <f t="shared" si="112"/>
        <v>1.9021075263969205</v>
      </c>
      <c r="AU448">
        <f t="shared" si="113"/>
        <v>2.5649493574615367</v>
      </c>
      <c r="AV448">
        <f t="shared" si="114"/>
        <v>2.0242993313410373</v>
      </c>
      <c r="AW448">
        <f t="shared" si="115"/>
        <v>0.96698384618967315</v>
      </c>
      <c r="AX448" s="23">
        <f t="shared" si="116"/>
        <v>0.2342641470650515</v>
      </c>
      <c r="AY448">
        <f t="shared" si="116"/>
        <v>0.25311158841966686</v>
      </c>
      <c r="AZ448">
        <f t="shared" si="117"/>
        <v>0.16131465188082705</v>
      </c>
      <c r="BA448">
        <f t="shared" si="118"/>
        <v>0.14676246810078286</v>
      </c>
      <c r="BB448">
        <f t="shared" si="119"/>
        <v>0.24044558372339608</v>
      </c>
    </row>
    <row r="449" spans="1:54" x14ac:dyDescent="0.35">
      <c r="A449" s="5">
        <v>41365</v>
      </c>
      <c r="B449">
        <v>143599.09700000001</v>
      </c>
      <c r="C449">
        <v>11895.55953</v>
      </c>
      <c r="D449">
        <v>2497.8454390000002</v>
      </c>
      <c r="E449">
        <v>2884.404544</v>
      </c>
      <c r="F449">
        <v>1902.5577189999999</v>
      </c>
      <c r="G449">
        <v>2017.589215</v>
      </c>
      <c r="H449">
        <v>2457.2652640000001</v>
      </c>
      <c r="I449" s="7">
        <v>7.6</v>
      </c>
      <c r="J449">
        <v>115179.6012</v>
      </c>
      <c r="K449">
        <v>8369.920059</v>
      </c>
      <c r="L449">
        <v>1812.3092959999999</v>
      </c>
      <c r="M449">
        <v>2172.3493859999999</v>
      </c>
      <c r="N449">
        <v>1338.156708</v>
      </c>
      <c r="O449">
        <v>1332.3100850000001</v>
      </c>
      <c r="P449">
        <v>1680.179038</v>
      </c>
      <c r="Q449" s="7">
        <v>6.7</v>
      </c>
      <c r="R449">
        <v>16183.067650000001</v>
      </c>
      <c r="S449">
        <v>2460.8575970000002</v>
      </c>
      <c r="T449">
        <v>366.51298530000003</v>
      </c>
      <c r="U449">
        <v>541.47479959999998</v>
      </c>
      <c r="V449">
        <v>403.30862459999997</v>
      </c>
      <c r="W449">
        <v>536.88791700000002</v>
      </c>
      <c r="X449">
        <v>564.3451086</v>
      </c>
      <c r="Y449" s="7">
        <v>13.3</v>
      </c>
      <c r="Z449">
        <v>12256.862010000001</v>
      </c>
      <c r="AA449">
        <v>982.06627130000004</v>
      </c>
      <c r="AB449">
        <v>307.12714499999998</v>
      </c>
      <c r="AC449">
        <v>176.48767939999999</v>
      </c>
      <c r="AD449">
        <v>161.28509270000001</v>
      </c>
      <c r="AE449">
        <v>157.22213479999999</v>
      </c>
      <c r="AF449">
        <v>212.18080420000001</v>
      </c>
      <c r="AG449" s="7">
        <f t="shared" si="103"/>
        <v>7.4180194229707368</v>
      </c>
      <c r="AH449">
        <f>Sheet1!C749</f>
        <v>2.57</v>
      </c>
      <c r="AI449">
        <f t="shared" si="104"/>
        <v>4.4195022344150923</v>
      </c>
      <c r="AJ449">
        <f t="shared" si="105"/>
        <v>4.1495782918267725</v>
      </c>
      <c r="AK449">
        <f t="shared" si="106"/>
        <v>5.8464519154783101</v>
      </c>
      <c r="AL449">
        <f t="shared" si="107"/>
        <v>4.3662695653194374</v>
      </c>
      <c r="AM449">
        <f t="shared" si="108"/>
        <v>4.3698218874504322</v>
      </c>
      <c r="AN449">
        <f t="shared" si="109"/>
        <v>4.3776399415263185</v>
      </c>
      <c r="AO449" s="12">
        <v>245175</v>
      </c>
      <c r="AP449" s="12">
        <v>194041</v>
      </c>
      <c r="AQ449" s="12">
        <v>30290</v>
      </c>
      <c r="AR449" s="12">
        <f t="shared" si="110"/>
        <v>20844</v>
      </c>
      <c r="AS449" s="7">
        <f t="shared" si="111"/>
        <v>2.0281482472922852</v>
      </c>
      <c r="AT449">
        <f t="shared" si="112"/>
        <v>1.9021075263969205</v>
      </c>
      <c r="AU449">
        <f t="shared" si="113"/>
        <v>2.5877640352277083</v>
      </c>
      <c r="AV449">
        <f t="shared" si="114"/>
        <v>2.0039120974207703</v>
      </c>
      <c r="AW449">
        <f t="shared" si="115"/>
        <v>0.94390589890712839</v>
      </c>
      <c r="AX449" s="23">
        <f t="shared" si="116"/>
        <v>0.24750937381507199</v>
      </c>
      <c r="AY449">
        <f t="shared" si="116"/>
        <v>0.25311158841966686</v>
      </c>
      <c r="AZ449">
        <f t="shared" si="117"/>
        <v>0.18412932964699857</v>
      </c>
      <c r="BA449">
        <f t="shared" si="118"/>
        <v>0.12637523418051577</v>
      </c>
      <c r="BB449">
        <f t="shared" si="119"/>
        <v>0.26352353100594084</v>
      </c>
    </row>
    <row r="450" spans="1:54" x14ac:dyDescent="0.35">
      <c r="A450" s="5">
        <v>41395</v>
      </c>
      <c r="B450">
        <v>144199.6557</v>
      </c>
      <c r="C450">
        <v>11895.221369999999</v>
      </c>
      <c r="D450">
        <v>2662.526586</v>
      </c>
      <c r="E450">
        <v>2789.9311990000001</v>
      </c>
      <c r="F450">
        <v>2035.669674</v>
      </c>
      <c r="G450">
        <v>1926.227165</v>
      </c>
      <c r="H450">
        <v>2495.6065450000001</v>
      </c>
      <c r="I450" s="7">
        <v>7.5</v>
      </c>
      <c r="J450">
        <v>115669.1519</v>
      </c>
      <c r="K450">
        <v>8388.8630169999997</v>
      </c>
      <c r="L450">
        <v>2065.6497359999998</v>
      </c>
      <c r="M450">
        <v>1974.8751090000001</v>
      </c>
      <c r="N450">
        <v>1382.717416</v>
      </c>
      <c r="O450">
        <v>1276.565229</v>
      </c>
      <c r="P450">
        <v>1674.851109</v>
      </c>
      <c r="Q450" s="7">
        <v>6.7</v>
      </c>
      <c r="R450">
        <v>16253.485849999999</v>
      </c>
      <c r="S450">
        <v>2565.0064910000001</v>
      </c>
      <c r="T450">
        <v>429.94038540000003</v>
      </c>
      <c r="U450">
        <v>549.62876470000003</v>
      </c>
      <c r="V450">
        <v>483.20860060000001</v>
      </c>
      <c r="W450">
        <v>466.33148440000002</v>
      </c>
      <c r="X450">
        <v>641.45148600000005</v>
      </c>
      <c r="Y450" s="7">
        <v>13.4</v>
      </c>
      <c r="Z450">
        <v>12275.69786</v>
      </c>
      <c r="AA450">
        <v>885.46342890000005</v>
      </c>
      <c r="AB450">
        <v>161.1489794</v>
      </c>
      <c r="AC450">
        <v>213.87992879999999</v>
      </c>
      <c r="AD450">
        <v>183.7684806</v>
      </c>
      <c r="AE450">
        <v>163.8794206</v>
      </c>
      <c r="AF450">
        <v>161.46009100000001</v>
      </c>
      <c r="AG450" s="7">
        <f t="shared" si="103"/>
        <v>6.7278518168969752</v>
      </c>
      <c r="AH450">
        <f>Sheet1!C750</f>
        <v>2.66</v>
      </c>
      <c r="AI450">
        <f t="shared" si="104"/>
        <v>4.466542286825459</v>
      </c>
      <c r="AJ450">
        <f t="shared" si="105"/>
        <v>4.2216110668795634</v>
      </c>
      <c r="AK450">
        <f t="shared" si="106"/>
        <v>5.9702596258454292</v>
      </c>
      <c r="AL450">
        <f t="shared" si="107"/>
        <v>4.2303765592374818</v>
      </c>
      <c r="AM450">
        <f t="shared" si="108"/>
        <v>4.4316165587558904</v>
      </c>
      <c r="AN450">
        <f t="shared" si="109"/>
        <v>4.4384557737110315</v>
      </c>
      <c r="AO450" s="12">
        <v>245363</v>
      </c>
      <c r="AP450" s="12">
        <v>194147</v>
      </c>
      <c r="AQ450" s="12">
        <v>30322</v>
      </c>
      <c r="AR450" s="12">
        <f t="shared" si="110"/>
        <v>20894</v>
      </c>
      <c r="AS450" s="7">
        <f t="shared" si="111"/>
        <v>2.0149030205422647</v>
      </c>
      <c r="AT450">
        <f t="shared" si="112"/>
        <v>1.9021075263969205</v>
      </c>
      <c r="AU450">
        <f t="shared" si="113"/>
        <v>2.5952547069568657</v>
      </c>
      <c r="AV450">
        <f t="shared" si="114"/>
        <v>1.906255897591143</v>
      </c>
      <c r="AW450">
        <f t="shared" si="115"/>
        <v>0.97832612279360776</v>
      </c>
      <c r="AX450" s="23">
        <f t="shared" si="116"/>
        <v>0.2342641470650515</v>
      </c>
      <c r="AY450">
        <f t="shared" si="116"/>
        <v>0.25311158841966686</v>
      </c>
      <c r="AZ450">
        <f t="shared" si="117"/>
        <v>0.19162000137615598</v>
      </c>
      <c r="BA450">
        <f t="shared" si="118"/>
        <v>2.8719034350888517E-2</v>
      </c>
      <c r="BB450">
        <f t="shared" si="119"/>
        <v>0.22910330711946147</v>
      </c>
    </row>
    <row r="451" spans="1:54" x14ac:dyDescent="0.35">
      <c r="A451" s="5">
        <v>41426</v>
      </c>
      <c r="B451">
        <v>144502.35630000001</v>
      </c>
      <c r="C451">
        <v>11844.90436</v>
      </c>
      <c r="D451">
        <v>2712.1428890000002</v>
      </c>
      <c r="E451">
        <v>2837.2712040000001</v>
      </c>
      <c r="F451">
        <v>1941.851083</v>
      </c>
      <c r="G451">
        <v>1956.803445</v>
      </c>
      <c r="H451">
        <v>2461.1033229999998</v>
      </c>
      <c r="I451" s="7">
        <v>7.5</v>
      </c>
      <c r="J451">
        <v>115879.39539999999</v>
      </c>
      <c r="K451">
        <v>8239.4451609999996</v>
      </c>
      <c r="L451">
        <v>2018.691662</v>
      </c>
      <c r="M451">
        <v>1993.877377</v>
      </c>
      <c r="N451">
        <v>1331.1823710000001</v>
      </c>
      <c r="O451">
        <v>1230.9358970000001</v>
      </c>
      <c r="P451">
        <v>1697.0236299999999</v>
      </c>
      <c r="Q451" s="7">
        <v>6.6</v>
      </c>
      <c r="R451">
        <v>16159.16706</v>
      </c>
      <c r="S451">
        <v>2545.8046239999999</v>
      </c>
      <c r="T451">
        <v>428.15425279999999</v>
      </c>
      <c r="U451">
        <v>611.42772019999995</v>
      </c>
      <c r="V451">
        <v>418.67210890000001</v>
      </c>
      <c r="W451">
        <v>518.77521760000002</v>
      </c>
      <c r="X451">
        <v>592.76827319999995</v>
      </c>
      <c r="Y451" s="7">
        <v>14.2</v>
      </c>
      <c r="Z451">
        <v>12409.388129999999</v>
      </c>
      <c r="AA451">
        <v>1029.817974</v>
      </c>
      <c r="AB451">
        <v>232.34127960000001</v>
      </c>
      <c r="AC451">
        <v>228.38812480000001</v>
      </c>
      <c r="AD451">
        <v>197.46522429999999</v>
      </c>
      <c r="AE451">
        <v>193.14827059999999</v>
      </c>
      <c r="AF451">
        <v>191.40695590000001</v>
      </c>
      <c r="AG451" s="7">
        <f t="shared" ref="AG451:AG514" si="120">AA451/SUM(Z451:AA451)*100</f>
        <v>7.6627887542664332</v>
      </c>
      <c r="AH451">
        <f>Sheet1!C751</f>
        <v>2.66</v>
      </c>
      <c r="AI451">
        <f t="shared" ref="AI451:AI514" si="121">SQRT(I451*AH451)</f>
        <v>4.466542286825459</v>
      </c>
      <c r="AJ451">
        <f t="shared" ref="AJ451:AJ514" si="122">SQRT(Q451*AH451)</f>
        <v>4.189988066808783</v>
      </c>
      <c r="AK451">
        <f t="shared" ref="AK451:AK514" si="123">SQRT(Y451*AH451)</f>
        <v>6.145892937564077</v>
      </c>
      <c r="AL451">
        <f t="shared" ref="AL451:AL514" si="124">SQRT(AG451*AH451)</f>
        <v>4.5147555954169558</v>
      </c>
      <c r="AM451">
        <f t="shared" ref="AM451:AM514" si="125">AJ451*(J451+K451)/(B451+C451)+AK451*(R451+S451)/(B451+C451)+AL451*(Z451+AA451)/(B451+C451)</f>
        <v>4.4496458857417318</v>
      </c>
      <c r="AN451">
        <f t="shared" ref="AN451:AN514" si="126">AJ451*AP451/AO451+AK451*AQ451/AO451+AL451*AR451/AO451</f>
        <v>4.4594751762740605</v>
      </c>
      <c r="AO451" s="12">
        <v>245552</v>
      </c>
      <c r="AP451" s="12">
        <v>194254</v>
      </c>
      <c r="AQ451" s="12">
        <v>30355</v>
      </c>
      <c r="AR451" s="12">
        <f t="shared" ref="AR451:AR514" si="127">AO451-AP451-AQ451</f>
        <v>20943</v>
      </c>
      <c r="AS451" s="7">
        <f t="shared" ref="AS451:AS514" si="128">LN(I451)</f>
        <v>2.0149030205422647</v>
      </c>
      <c r="AT451">
        <f t="shared" ref="AT451:AT514" si="129">LN(Q451)</f>
        <v>1.8870696490323797</v>
      </c>
      <c r="AU451">
        <f t="shared" ref="AU451:AU514" si="130">LN(Y451)</f>
        <v>2.653241964607215</v>
      </c>
      <c r="AV451">
        <f t="shared" ref="AV451:AV514" si="131">LN(AG451)</f>
        <v>2.0363759846327509</v>
      </c>
      <c r="AW451">
        <f t="shared" ref="AW451:AW514" si="132">LN(AH451)</f>
        <v>0.97832612279360776</v>
      </c>
      <c r="AX451" s="23">
        <f t="shared" ref="AX451:AY514" si="133">AS451-AS$576</f>
        <v>0.2342641470650515</v>
      </c>
      <c r="AY451">
        <f t="shared" si="133"/>
        <v>0.23807371105512609</v>
      </c>
      <c r="AZ451">
        <f t="shared" ref="AZ451:AZ514" si="134">AU451-AU$576</f>
        <v>0.24960725902650527</v>
      </c>
      <c r="BA451">
        <f t="shared" ref="BA451:BA514" si="135">AV451-AV$576</f>
        <v>0.15883912139249645</v>
      </c>
      <c r="BB451">
        <f t="shared" ref="BB451:BB514" si="136">-AW451+AW$576</f>
        <v>0.22910330711946147</v>
      </c>
    </row>
    <row r="452" spans="1:54" x14ac:dyDescent="0.35">
      <c r="A452" s="5">
        <v>41456</v>
      </c>
      <c r="B452">
        <v>144740.3315</v>
      </c>
      <c r="C452">
        <v>11392.411169999999</v>
      </c>
      <c r="D452">
        <v>2529.332555</v>
      </c>
      <c r="E452">
        <v>2784.8912070000001</v>
      </c>
      <c r="F452">
        <v>1833.9957079999999</v>
      </c>
      <c r="G452">
        <v>1889.162971</v>
      </c>
      <c r="H452">
        <v>2385.51215</v>
      </c>
      <c r="I452" s="7">
        <v>7.3</v>
      </c>
      <c r="J452">
        <v>115950.341</v>
      </c>
      <c r="K452">
        <v>8019.455344</v>
      </c>
      <c r="L452">
        <v>1947.6494</v>
      </c>
      <c r="M452">
        <v>1923.0863489999999</v>
      </c>
      <c r="N452">
        <v>1301.903364</v>
      </c>
      <c r="O452">
        <v>1277.8714649999999</v>
      </c>
      <c r="P452">
        <v>1642.6185680000001</v>
      </c>
      <c r="Q452" s="7">
        <v>6.5</v>
      </c>
      <c r="R452">
        <v>16363.5777</v>
      </c>
      <c r="S452">
        <v>2396.3251500000001</v>
      </c>
      <c r="T452">
        <v>385.36195609999999</v>
      </c>
      <c r="U452">
        <v>591.73629789999995</v>
      </c>
      <c r="V452">
        <v>348.62250299999999</v>
      </c>
      <c r="W452">
        <v>468.38119410000002</v>
      </c>
      <c r="X452">
        <v>550.04426969999997</v>
      </c>
      <c r="Y452" s="7">
        <v>12.6</v>
      </c>
      <c r="Z452">
        <v>12440.308300000001</v>
      </c>
      <c r="AA452">
        <v>1009.246851</v>
      </c>
      <c r="AB452">
        <v>212.39897569999999</v>
      </c>
      <c r="AC452">
        <v>264.884569</v>
      </c>
      <c r="AD452">
        <v>174.67713939999999</v>
      </c>
      <c r="AE452">
        <v>155.19786250000001</v>
      </c>
      <c r="AF452">
        <v>197.16307850000001</v>
      </c>
      <c r="AG452" s="7">
        <f t="shared" si="120"/>
        <v>7.5039422469297099</v>
      </c>
      <c r="AH452">
        <f>Sheet1!C752</f>
        <v>2.5</v>
      </c>
      <c r="AI452">
        <f t="shared" si="121"/>
        <v>4.2720018726587652</v>
      </c>
      <c r="AJ452">
        <f t="shared" si="122"/>
        <v>4.0311288741492746</v>
      </c>
      <c r="AK452">
        <f t="shared" si="123"/>
        <v>5.6124860801609122</v>
      </c>
      <c r="AL452">
        <f t="shared" si="124"/>
        <v>4.3312648980781896</v>
      </c>
      <c r="AM452">
        <f t="shared" si="125"/>
        <v>4.2481896747160537</v>
      </c>
      <c r="AN452">
        <f t="shared" si="126"/>
        <v>4.2523165604764994</v>
      </c>
      <c r="AO452" s="12">
        <v>245756</v>
      </c>
      <c r="AP452" s="12">
        <v>194373</v>
      </c>
      <c r="AQ452" s="12">
        <v>30390</v>
      </c>
      <c r="AR452" s="12">
        <f t="shared" si="127"/>
        <v>20993</v>
      </c>
      <c r="AS452" s="7">
        <f t="shared" si="128"/>
        <v>1.9878743481543455</v>
      </c>
      <c r="AT452">
        <f t="shared" si="129"/>
        <v>1.8718021769015913</v>
      </c>
      <c r="AU452">
        <f t="shared" si="130"/>
        <v>2.5336968139574321</v>
      </c>
      <c r="AV452">
        <f t="shared" si="131"/>
        <v>2.0154285153696305</v>
      </c>
      <c r="AW452">
        <f t="shared" si="132"/>
        <v>0.91629073187415511</v>
      </c>
      <c r="AX452" s="23">
        <f t="shared" si="133"/>
        <v>0.20723547467713233</v>
      </c>
      <c r="AY452">
        <f t="shared" si="133"/>
        <v>0.22280623892433771</v>
      </c>
      <c r="AZ452">
        <f t="shared" si="134"/>
        <v>0.13006210837672239</v>
      </c>
      <c r="BA452">
        <f t="shared" si="135"/>
        <v>0.13789165212937604</v>
      </c>
      <c r="BB452">
        <f t="shared" si="136"/>
        <v>0.29113869803891412</v>
      </c>
    </row>
    <row r="453" spans="1:54" x14ac:dyDescent="0.35">
      <c r="A453" s="5">
        <v>41487</v>
      </c>
      <c r="B453">
        <v>144804.59239999999</v>
      </c>
      <c r="C453">
        <v>11251.027</v>
      </c>
      <c r="D453">
        <v>2465.382799</v>
      </c>
      <c r="E453">
        <v>2734.1464329999999</v>
      </c>
      <c r="F453">
        <v>1727.6353899999999</v>
      </c>
      <c r="G453">
        <v>2064.6500070000002</v>
      </c>
      <c r="H453">
        <v>2269.204761</v>
      </c>
      <c r="I453" s="7">
        <v>7.2</v>
      </c>
      <c r="J453">
        <v>115970.6675</v>
      </c>
      <c r="K453">
        <v>7822.8473029999996</v>
      </c>
      <c r="L453">
        <v>1838.8219099999999</v>
      </c>
      <c r="M453">
        <v>1935.7612409999999</v>
      </c>
      <c r="N453">
        <v>1087.833472</v>
      </c>
      <c r="O453">
        <v>1354.416013</v>
      </c>
      <c r="P453">
        <v>1534.237112</v>
      </c>
      <c r="Q453" s="7">
        <v>6.4</v>
      </c>
      <c r="R453">
        <v>16259.1371</v>
      </c>
      <c r="S453">
        <v>2414.9196919999999</v>
      </c>
      <c r="T453">
        <v>436.72079209999998</v>
      </c>
      <c r="U453">
        <v>561.28128070000002</v>
      </c>
      <c r="V453">
        <v>453.8647679</v>
      </c>
      <c r="W453">
        <v>468.63385979999998</v>
      </c>
      <c r="X453">
        <v>563.23725260000003</v>
      </c>
      <c r="Y453" s="7">
        <v>12.8</v>
      </c>
      <c r="Z453">
        <v>12598.587810000001</v>
      </c>
      <c r="AA453">
        <v>1018.041866</v>
      </c>
      <c r="AB453">
        <v>243.33836790000001</v>
      </c>
      <c r="AC453">
        <v>231.83285960000001</v>
      </c>
      <c r="AD453">
        <v>162.03270230000001</v>
      </c>
      <c r="AE453">
        <v>217.3113439</v>
      </c>
      <c r="AF453">
        <v>181.55353740000001</v>
      </c>
      <c r="AG453" s="7">
        <f t="shared" si="120"/>
        <v>7.4764599627347605</v>
      </c>
      <c r="AH453">
        <f>Sheet1!C753</f>
        <v>2.63</v>
      </c>
      <c r="AI453">
        <f t="shared" si="121"/>
        <v>4.3515514474724988</v>
      </c>
      <c r="AJ453">
        <f t="shared" si="122"/>
        <v>4.102682049586587</v>
      </c>
      <c r="AK453">
        <f t="shared" si="123"/>
        <v>5.802068596629999</v>
      </c>
      <c r="AL453">
        <f t="shared" si="124"/>
        <v>4.4343082551839377</v>
      </c>
      <c r="AM453">
        <f t="shared" si="125"/>
        <v>4.3357229012550205</v>
      </c>
      <c r="AN453">
        <f t="shared" si="126"/>
        <v>4.3412757865546734</v>
      </c>
      <c r="AO453" s="12">
        <v>245959</v>
      </c>
      <c r="AP453" s="12">
        <v>194489</v>
      </c>
      <c r="AQ453" s="12">
        <v>30426</v>
      </c>
      <c r="AR453" s="12">
        <f t="shared" si="127"/>
        <v>21044</v>
      </c>
      <c r="AS453" s="7">
        <f t="shared" si="128"/>
        <v>1.9740810260220096</v>
      </c>
      <c r="AT453">
        <f t="shared" si="129"/>
        <v>1.8562979903656263</v>
      </c>
      <c r="AU453">
        <f t="shared" si="130"/>
        <v>2.5494451709255714</v>
      </c>
      <c r="AV453">
        <f t="shared" si="131"/>
        <v>2.011759412946136</v>
      </c>
      <c r="AW453">
        <f t="shared" si="132"/>
        <v>0.96698384618967315</v>
      </c>
      <c r="AX453" s="23">
        <f t="shared" si="133"/>
        <v>0.19344215254479646</v>
      </c>
      <c r="AY453">
        <f t="shared" si="133"/>
        <v>0.20730205238837263</v>
      </c>
      <c r="AZ453">
        <f t="shared" si="134"/>
        <v>0.14581046534486175</v>
      </c>
      <c r="BA453">
        <f t="shared" si="135"/>
        <v>0.13422254970588154</v>
      </c>
      <c r="BB453">
        <f t="shared" si="136"/>
        <v>0.24044558372339608</v>
      </c>
    </row>
    <row r="454" spans="1:54" x14ac:dyDescent="0.35">
      <c r="A454" s="5">
        <v>41518</v>
      </c>
      <c r="B454">
        <v>144854.27989999999</v>
      </c>
      <c r="C454">
        <v>11301.565909999999</v>
      </c>
      <c r="D454">
        <v>2624.3653890000001</v>
      </c>
      <c r="E454">
        <v>2710.2076699999998</v>
      </c>
      <c r="F454">
        <v>1844.603541</v>
      </c>
      <c r="G454">
        <v>1821.090447</v>
      </c>
      <c r="H454">
        <v>2299.9629789999999</v>
      </c>
      <c r="I454" s="7">
        <v>7.2</v>
      </c>
      <c r="J454">
        <v>115980.6971</v>
      </c>
      <c r="K454">
        <v>7790.7097059999996</v>
      </c>
      <c r="L454">
        <v>1906.3537759999999</v>
      </c>
      <c r="M454">
        <v>1947.344016</v>
      </c>
      <c r="N454">
        <v>1216.0096149999999</v>
      </c>
      <c r="O454">
        <v>1232.893765</v>
      </c>
      <c r="P454">
        <v>1515.323126</v>
      </c>
      <c r="Q454" s="7">
        <v>6.3</v>
      </c>
      <c r="R454">
        <v>16291.325279999999</v>
      </c>
      <c r="S454">
        <v>2443.0318790000001</v>
      </c>
      <c r="T454">
        <v>472.66291899999999</v>
      </c>
      <c r="U454">
        <v>496.7521481</v>
      </c>
      <c r="V454">
        <v>430.86600620000002</v>
      </c>
      <c r="W454">
        <v>450.18490809999997</v>
      </c>
      <c r="X454">
        <v>588.51344340000003</v>
      </c>
      <c r="Y454" s="7">
        <v>13</v>
      </c>
      <c r="Z454">
        <v>12678.452509999999</v>
      </c>
      <c r="AA454">
        <v>1058.5725789999999</v>
      </c>
      <c r="AB454">
        <v>209.5524044</v>
      </c>
      <c r="AC454">
        <v>258.49831999999998</v>
      </c>
      <c r="AD454">
        <v>193.930004</v>
      </c>
      <c r="AE454">
        <v>162.83512730000001</v>
      </c>
      <c r="AF454">
        <v>207.42872259999999</v>
      </c>
      <c r="AG454" s="7">
        <f t="shared" si="120"/>
        <v>7.7059812597099935</v>
      </c>
      <c r="AH454">
        <f>Sheet1!C754</f>
        <v>2.65</v>
      </c>
      <c r="AI454">
        <f t="shared" si="121"/>
        <v>4.3680659335683112</v>
      </c>
      <c r="AJ454">
        <f t="shared" si="122"/>
        <v>4.0859515415628707</v>
      </c>
      <c r="AK454">
        <f t="shared" si="123"/>
        <v>5.8694122363316747</v>
      </c>
      <c r="AL454">
        <f t="shared" si="124"/>
        <v>4.5189434980127245</v>
      </c>
      <c r="AM454">
        <f t="shared" si="125"/>
        <v>4.3402824420793777</v>
      </c>
      <c r="AN454">
        <f t="shared" si="126"/>
        <v>4.3437518161611672</v>
      </c>
      <c r="AO454" s="12">
        <v>246168</v>
      </c>
      <c r="AP454" s="12">
        <v>194610</v>
      </c>
      <c r="AQ454" s="12">
        <v>30462</v>
      </c>
      <c r="AR454" s="12">
        <f t="shared" si="127"/>
        <v>21096</v>
      </c>
      <c r="AS454" s="7">
        <f t="shared" si="128"/>
        <v>1.9740810260220096</v>
      </c>
      <c r="AT454">
        <f t="shared" si="129"/>
        <v>1.8405496333974869</v>
      </c>
      <c r="AU454">
        <f t="shared" si="130"/>
        <v>2.5649493574615367</v>
      </c>
      <c r="AV454">
        <f t="shared" si="131"/>
        <v>2.0419968142921059</v>
      </c>
      <c r="AW454">
        <f t="shared" si="132"/>
        <v>0.97455963999813078</v>
      </c>
      <c r="AX454" s="23">
        <f t="shared" si="133"/>
        <v>0.19344215254479646</v>
      </c>
      <c r="AY454">
        <f t="shared" si="133"/>
        <v>0.19155369542023326</v>
      </c>
      <c r="AZ454">
        <f t="shared" si="134"/>
        <v>0.16131465188082705</v>
      </c>
      <c r="BA454">
        <f t="shared" si="135"/>
        <v>0.16445995105185141</v>
      </c>
      <c r="BB454">
        <f t="shared" si="136"/>
        <v>0.23286978991493845</v>
      </c>
    </row>
    <row r="455" spans="1:54" x14ac:dyDescent="0.35">
      <c r="A455" s="5">
        <v>41548</v>
      </c>
      <c r="B455">
        <v>144018.63020000001</v>
      </c>
      <c r="C455">
        <v>11252.856460000001</v>
      </c>
      <c r="D455">
        <v>2867.8872310000002</v>
      </c>
      <c r="E455">
        <v>2638.6243300000001</v>
      </c>
      <c r="F455">
        <v>1777.8138739999999</v>
      </c>
      <c r="G455">
        <v>1851.751109</v>
      </c>
      <c r="H455">
        <v>2182.6524509999999</v>
      </c>
      <c r="I455" s="7">
        <v>7.2</v>
      </c>
      <c r="J455">
        <v>115364.2923</v>
      </c>
      <c r="K455">
        <v>7811.2166859999998</v>
      </c>
      <c r="L455">
        <v>2144.8545450000001</v>
      </c>
      <c r="M455">
        <v>1868.2903650000001</v>
      </c>
      <c r="N455">
        <v>1221.369758</v>
      </c>
      <c r="O455">
        <v>1226.2426419999999</v>
      </c>
      <c r="P455">
        <v>1405.8541170000001</v>
      </c>
      <c r="Q455" s="7">
        <v>6.3</v>
      </c>
      <c r="R455">
        <v>16169.79485</v>
      </c>
      <c r="S455">
        <v>2387.873654</v>
      </c>
      <c r="T455">
        <v>440.61276830000003</v>
      </c>
      <c r="U455">
        <v>529.39323290000004</v>
      </c>
      <c r="V455">
        <v>394.82406079999998</v>
      </c>
      <c r="W455">
        <v>464.05513000000002</v>
      </c>
      <c r="X455">
        <v>542.84997339999995</v>
      </c>
      <c r="Y455" s="7">
        <v>12.8</v>
      </c>
      <c r="Z455">
        <v>12478.34021</v>
      </c>
      <c r="AA455">
        <v>1037.1545659999999</v>
      </c>
      <c r="AB455">
        <v>252.71439409999999</v>
      </c>
      <c r="AC455">
        <v>262.15766450000001</v>
      </c>
      <c r="AD455">
        <v>167.00594720000001</v>
      </c>
      <c r="AE455">
        <v>148.0806154</v>
      </c>
      <c r="AF455">
        <v>221.26616100000001</v>
      </c>
      <c r="AG455" s="7">
        <f t="shared" si="120"/>
        <v>7.6738187035647147</v>
      </c>
      <c r="AH455">
        <f>Sheet1!C755</f>
        <v>2.73</v>
      </c>
      <c r="AI455">
        <f t="shared" si="121"/>
        <v>4.4335087684586796</v>
      </c>
      <c r="AJ455">
        <f t="shared" si="122"/>
        <v>4.1471677082076148</v>
      </c>
      <c r="AK455">
        <f t="shared" si="123"/>
        <v>5.9113450246115731</v>
      </c>
      <c r="AL455">
        <f t="shared" si="124"/>
        <v>4.5770651143207113</v>
      </c>
      <c r="AM455">
        <f t="shared" si="125"/>
        <v>4.3948286257124751</v>
      </c>
      <c r="AN455">
        <f t="shared" si="126"/>
        <v>4.4024570714190405</v>
      </c>
      <c r="AO455" s="12">
        <v>246381</v>
      </c>
      <c r="AP455" s="12">
        <v>194734</v>
      </c>
      <c r="AQ455" s="12">
        <v>30500</v>
      </c>
      <c r="AR455" s="12">
        <f t="shared" si="127"/>
        <v>21147</v>
      </c>
      <c r="AS455" s="7">
        <f t="shared" si="128"/>
        <v>1.9740810260220096</v>
      </c>
      <c r="AT455">
        <f t="shared" si="129"/>
        <v>1.8405496333974869</v>
      </c>
      <c r="AU455">
        <f t="shared" si="130"/>
        <v>2.5494451709255714</v>
      </c>
      <c r="AV455">
        <f t="shared" si="131"/>
        <v>2.0378143667821673</v>
      </c>
      <c r="AW455">
        <f t="shared" si="132"/>
        <v>1.0043016091968684</v>
      </c>
      <c r="AX455" s="23">
        <f t="shared" si="133"/>
        <v>0.19344215254479646</v>
      </c>
      <c r="AY455">
        <f t="shared" si="133"/>
        <v>0.19155369542023326</v>
      </c>
      <c r="AZ455">
        <f t="shared" si="134"/>
        <v>0.14581046534486175</v>
      </c>
      <c r="BA455">
        <f t="shared" si="135"/>
        <v>0.16027750354191284</v>
      </c>
      <c r="BB455">
        <f t="shared" si="136"/>
        <v>0.20312782071620084</v>
      </c>
    </row>
    <row r="456" spans="1:54" x14ac:dyDescent="0.35">
      <c r="A456" s="5">
        <v>41579</v>
      </c>
      <c r="B456">
        <v>144772.1384</v>
      </c>
      <c r="C456">
        <v>10941.63098</v>
      </c>
      <c r="D456">
        <v>2422.073468</v>
      </c>
      <c r="E456">
        <v>2656.0389049999999</v>
      </c>
      <c r="F456">
        <v>1733.9184379999999</v>
      </c>
      <c r="G456">
        <v>1944.34674</v>
      </c>
      <c r="H456">
        <v>2153.8766919999998</v>
      </c>
      <c r="I456" s="7">
        <v>6.9</v>
      </c>
      <c r="J456">
        <v>115934.5043</v>
      </c>
      <c r="K456">
        <v>7610.3656920000003</v>
      </c>
      <c r="L456">
        <v>1816.444301</v>
      </c>
      <c r="M456">
        <v>1887.820389</v>
      </c>
      <c r="N456">
        <v>1181.21579</v>
      </c>
      <c r="O456">
        <v>1237.373104</v>
      </c>
      <c r="P456">
        <v>1446.601308</v>
      </c>
      <c r="Q456" s="7">
        <v>6.1</v>
      </c>
      <c r="R456">
        <v>16205.000969999999</v>
      </c>
      <c r="S456">
        <v>2303.8734920000002</v>
      </c>
      <c r="T456">
        <v>410.53048000000001</v>
      </c>
      <c r="U456">
        <v>520.5037744</v>
      </c>
      <c r="V456">
        <v>355.06186819999999</v>
      </c>
      <c r="W456">
        <v>542.69318829999997</v>
      </c>
      <c r="X456">
        <v>500.31615920000002</v>
      </c>
      <c r="Y456" s="7">
        <v>12.3</v>
      </c>
      <c r="Z456">
        <v>12567.66656</v>
      </c>
      <c r="AA456">
        <v>1047.959824</v>
      </c>
      <c r="AB456">
        <v>190.45584400000001</v>
      </c>
      <c r="AC456">
        <v>239.57521009999999</v>
      </c>
      <c r="AD456">
        <v>188.53504240000001</v>
      </c>
      <c r="AE456">
        <v>187.1195075</v>
      </c>
      <c r="AF456">
        <v>223.16424889999999</v>
      </c>
      <c r="AG456" s="7">
        <f t="shared" si="120"/>
        <v>7.6967433920739712</v>
      </c>
      <c r="AH456">
        <f>Sheet1!C756</f>
        <v>2.65</v>
      </c>
      <c r="AI456">
        <f t="shared" si="121"/>
        <v>4.2760963506450604</v>
      </c>
      <c r="AJ456">
        <f t="shared" si="122"/>
        <v>4.0205720985949247</v>
      </c>
      <c r="AK456">
        <f t="shared" si="123"/>
        <v>5.7092030967552727</v>
      </c>
      <c r="AL456">
        <f t="shared" si="124"/>
        <v>4.5162340494039972</v>
      </c>
      <c r="AM456">
        <f t="shared" si="125"/>
        <v>4.2634851030388807</v>
      </c>
      <c r="AN456">
        <f t="shared" si="126"/>
        <v>4.27230848352895</v>
      </c>
      <c r="AO456" s="12">
        <v>246567</v>
      </c>
      <c r="AP456" s="12">
        <v>194833</v>
      </c>
      <c r="AQ456" s="12">
        <v>30535</v>
      </c>
      <c r="AR456" s="12">
        <f t="shared" si="127"/>
        <v>21199</v>
      </c>
      <c r="AS456" s="7">
        <f t="shared" si="128"/>
        <v>1.9315214116032138</v>
      </c>
      <c r="AT456">
        <f t="shared" si="129"/>
        <v>1.8082887711792655</v>
      </c>
      <c r="AU456">
        <f t="shared" si="130"/>
        <v>2.5095992623783721</v>
      </c>
      <c r="AV456">
        <f t="shared" si="131"/>
        <v>2.0407973033026532</v>
      </c>
      <c r="AW456">
        <f t="shared" si="132"/>
        <v>0.97455963999813078</v>
      </c>
      <c r="AX456" s="23">
        <f t="shared" si="133"/>
        <v>0.15088253812600061</v>
      </c>
      <c r="AY456">
        <f t="shared" si="133"/>
        <v>0.15929283320201182</v>
      </c>
      <c r="AZ456">
        <f t="shared" si="134"/>
        <v>0.10596455679766237</v>
      </c>
      <c r="BA456">
        <f t="shared" si="135"/>
        <v>0.1632604400623987</v>
      </c>
      <c r="BB456">
        <f t="shared" si="136"/>
        <v>0.23286978991493845</v>
      </c>
    </row>
    <row r="457" spans="1:54" x14ac:dyDescent="0.35">
      <c r="A457" s="5">
        <v>41609</v>
      </c>
      <c r="B457">
        <v>144972.04</v>
      </c>
      <c r="C457">
        <v>10514.124690000001</v>
      </c>
      <c r="D457">
        <v>2387.9425080000001</v>
      </c>
      <c r="E457">
        <v>2533.9203400000001</v>
      </c>
      <c r="F457">
        <v>1669.9395830000001</v>
      </c>
      <c r="G457">
        <v>1794.1020530000001</v>
      </c>
      <c r="H457">
        <v>2114.455888</v>
      </c>
      <c r="I457" s="7">
        <v>6.7</v>
      </c>
      <c r="J457">
        <v>116036.8351</v>
      </c>
      <c r="K457">
        <v>7292.06934</v>
      </c>
      <c r="L457">
        <v>1752.548556</v>
      </c>
      <c r="M457">
        <v>1784.103114</v>
      </c>
      <c r="N457">
        <v>1148.971804</v>
      </c>
      <c r="O457">
        <v>1191.9860639999999</v>
      </c>
      <c r="P457">
        <v>1391.565679</v>
      </c>
      <c r="Q457" s="7">
        <v>5.9</v>
      </c>
      <c r="R457">
        <v>16353.828460000001</v>
      </c>
      <c r="S457">
        <v>2257.3709709999998</v>
      </c>
      <c r="T457">
        <v>404.07876040000002</v>
      </c>
      <c r="U457">
        <v>510.57763569999997</v>
      </c>
      <c r="V457">
        <v>387.75075120000002</v>
      </c>
      <c r="W457">
        <v>417.6475092</v>
      </c>
      <c r="X457">
        <v>536.76244220000001</v>
      </c>
      <c r="Y457" s="7">
        <v>11.9</v>
      </c>
      <c r="Z457">
        <v>12606.527179999999</v>
      </c>
      <c r="AA457">
        <v>964.02899030000003</v>
      </c>
      <c r="AB457">
        <v>222.9751158</v>
      </c>
      <c r="AC457">
        <v>249.29588749999999</v>
      </c>
      <c r="AD457">
        <v>129.17524230000001</v>
      </c>
      <c r="AE457">
        <v>166.68572330000001</v>
      </c>
      <c r="AF457">
        <v>183.50513509999999</v>
      </c>
      <c r="AG457" s="7">
        <f t="shared" si="120"/>
        <v>7.1038281570937905</v>
      </c>
      <c r="AH457">
        <f>Sheet1!C757</f>
        <v>2.66</v>
      </c>
      <c r="AI457">
        <f t="shared" si="121"/>
        <v>4.2216110668795634</v>
      </c>
      <c r="AJ457">
        <f t="shared" si="122"/>
        <v>3.9615653471828534</v>
      </c>
      <c r="AK457">
        <f t="shared" si="123"/>
        <v>5.6261887632748335</v>
      </c>
      <c r="AL457">
        <f t="shared" si="124"/>
        <v>4.3469739932359248</v>
      </c>
      <c r="AM457">
        <f t="shared" si="125"/>
        <v>4.195077364547541</v>
      </c>
      <c r="AN457">
        <f t="shared" si="126"/>
        <v>4.200984267633106</v>
      </c>
      <c r="AO457" s="12">
        <v>246745</v>
      </c>
      <c r="AP457" s="12">
        <v>194927</v>
      </c>
      <c r="AQ457" s="12">
        <v>30569</v>
      </c>
      <c r="AR457" s="12">
        <f t="shared" si="127"/>
        <v>21249</v>
      </c>
      <c r="AS457" s="7">
        <f t="shared" si="128"/>
        <v>1.9021075263969205</v>
      </c>
      <c r="AT457">
        <f t="shared" si="129"/>
        <v>1.7749523509116738</v>
      </c>
      <c r="AU457">
        <f t="shared" si="130"/>
        <v>2.4765384001174837</v>
      </c>
      <c r="AV457">
        <f t="shared" si="131"/>
        <v>1.960633815799012</v>
      </c>
      <c r="AW457">
        <f t="shared" si="132"/>
        <v>0.97832612279360776</v>
      </c>
      <c r="AX457" s="23">
        <f t="shared" si="133"/>
        <v>0.12146865291970732</v>
      </c>
      <c r="AY457">
        <f t="shared" si="133"/>
        <v>0.12595641293442017</v>
      </c>
      <c r="AZ457">
        <f t="shared" si="134"/>
        <v>7.2903694536774033E-2</v>
      </c>
      <c r="BA457">
        <f t="shared" si="135"/>
        <v>8.3096952558757486E-2</v>
      </c>
      <c r="BB457">
        <f t="shared" si="136"/>
        <v>0.22910330711946147</v>
      </c>
    </row>
    <row r="458" spans="1:54" x14ac:dyDescent="0.35">
      <c r="A458" s="5">
        <v>41640</v>
      </c>
      <c r="B458">
        <v>145390.83069999999</v>
      </c>
      <c r="C458">
        <v>10231.47824</v>
      </c>
      <c r="D458">
        <v>2457.768759</v>
      </c>
      <c r="E458">
        <v>2450.38366</v>
      </c>
      <c r="F458">
        <v>1715.868743</v>
      </c>
      <c r="G458">
        <v>1695.4132059999999</v>
      </c>
      <c r="H458">
        <v>1917.4220479999999</v>
      </c>
      <c r="I458" s="7">
        <v>6.6</v>
      </c>
      <c r="J458">
        <v>116374.7411</v>
      </c>
      <c r="K458">
        <v>7081.7034229999999</v>
      </c>
      <c r="L458">
        <v>1763.993101</v>
      </c>
      <c r="M458">
        <v>1745.3817799999999</v>
      </c>
      <c r="N458">
        <v>1168.4205529999999</v>
      </c>
      <c r="O458">
        <v>1142.0837650000001</v>
      </c>
      <c r="P458">
        <v>1285.9595509999999</v>
      </c>
      <c r="Q458" s="7">
        <v>5.7</v>
      </c>
      <c r="R458">
        <v>16467.060829999999</v>
      </c>
      <c r="S458">
        <v>2293.7015390000001</v>
      </c>
      <c r="T458">
        <v>481.59861239999998</v>
      </c>
      <c r="U458">
        <v>475.67264940000001</v>
      </c>
      <c r="V458">
        <v>401.05700780000001</v>
      </c>
      <c r="W458">
        <v>405.13642119999997</v>
      </c>
      <c r="X458">
        <v>504.40186139999997</v>
      </c>
      <c r="Y458" s="7">
        <v>12.1</v>
      </c>
      <c r="Z458">
        <v>12531.65697</v>
      </c>
      <c r="AA458">
        <v>934.90213029999995</v>
      </c>
      <c r="AB458">
        <v>248.98238230000001</v>
      </c>
      <c r="AC458">
        <v>226.56478680000001</v>
      </c>
      <c r="AD458">
        <v>148.281947</v>
      </c>
      <c r="AE458">
        <v>175.88220269999999</v>
      </c>
      <c r="AF458">
        <v>111.4472706</v>
      </c>
      <c r="AG458" s="7">
        <f t="shared" si="120"/>
        <v>6.9423980048412863</v>
      </c>
      <c r="AH458">
        <f>Sheet1!C758</f>
        <v>2.66</v>
      </c>
      <c r="AI458">
        <f t="shared" si="121"/>
        <v>4.189988066808783</v>
      </c>
      <c r="AJ458">
        <f t="shared" si="122"/>
        <v>3.8938412910646476</v>
      </c>
      <c r="AK458">
        <f t="shared" si="123"/>
        <v>5.6732706616201556</v>
      </c>
      <c r="AL458">
        <f t="shared" si="124"/>
        <v>4.297298999706423</v>
      </c>
      <c r="AM458">
        <f t="shared" si="125"/>
        <v>4.1448075113013498</v>
      </c>
      <c r="AN458">
        <f t="shared" si="126"/>
        <v>4.1495690029701189</v>
      </c>
      <c r="AO458" s="12">
        <v>246915</v>
      </c>
      <c r="AP458" s="12">
        <v>194944</v>
      </c>
      <c r="AQ458" s="12">
        <v>30651</v>
      </c>
      <c r="AR458" s="12">
        <f t="shared" si="127"/>
        <v>21320</v>
      </c>
      <c r="AS458" s="7">
        <f t="shared" si="128"/>
        <v>1.8870696490323797</v>
      </c>
      <c r="AT458">
        <f t="shared" si="129"/>
        <v>1.7404661748405046</v>
      </c>
      <c r="AU458">
        <f t="shared" si="130"/>
        <v>2.4932054526026954</v>
      </c>
      <c r="AV458">
        <f t="shared" si="131"/>
        <v>1.9376472486744463</v>
      </c>
      <c r="AW458">
        <f t="shared" si="132"/>
        <v>0.97832612279360776</v>
      </c>
      <c r="AX458" s="23">
        <f t="shared" si="133"/>
        <v>0.10643077555516656</v>
      </c>
      <c r="AY458">
        <f t="shared" si="133"/>
        <v>9.1470236863250953E-2</v>
      </c>
      <c r="AZ458">
        <f t="shared" si="134"/>
        <v>8.9570747021985753E-2</v>
      </c>
      <c r="BA458">
        <f t="shared" si="135"/>
        <v>6.0110385434191782E-2</v>
      </c>
      <c r="BB458">
        <f t="shared" si="136"/>
        <v>0.22910330711946147</v>
      </c>
    </row>
    <row r="459" spans="1:54" x14ac:dyDescent="0.35">
      <c r="A459" s="5">
        <v>41671</v>
      </c>
      <c r="B459">
        <v>145553.36009999999</v>
      </c>
      <c r="C459">
        <v>10507.04466</v>
      </c>
      <c r="D459">
        <v>2414.361707</v>
      </c>
      <c r="E459">
        <v>2688.229593</v>
      </c>
      <c r="F459">
        <v>1667.7998729999999</v>
      </c>
      <c r="G459">
        <v>1663.730763</v>
      </c>
      <c r="H459">
        <v>2165.817348</v>
      </c>
      <c r="I459" s="7">
        <v>6.7</v>
      </c>
      <c r="J459">
        <v>116477.5505</v>
      </c>
      <c r="K459">
        <v>7259.5714770000004</v>
      </c>
      <c r="L459">
        <v>1803.1982499999999</v>
      </c>
      <c r="M459">
        <v>1920.644642</v>
      </c>
      <c r="N459">
        <v>1155.2599869999999</v>
      </c>
      <c r="O459">
        <v>1041.094347</v>
      </c>
      <c r="P459">
        <v>1407.2632269999999</v>
      </c>
      <c r="Q459" s="7">
        <v>5.8</v>
      </c>
      <c r="R459">
        <v>16585.980490000002</v>
      </c>
      <c r="S459">
        <v>2268.637373</v>
      </c>
      <c r="T459">
        <v>365.26455179999999</v>
      </c>
      <c r="U459">
        <v>491.06849160000002</v>
      </c>
      <c r="V459">
        <v>379.99171480000001</v>
      </c>
      <c r="W459">
        <v>432.5452866</v>
      </c>
      <c r="X459">
        <v>582.42580080000005</v>
      </c>
      <c r="Y459" s="7">
        <v>11.8</v>
      </c>
      <c r="Z459">
        <v>12470.126410000001</v>
      </c>
      <c r="AA459">
        <v>1008.83821</v>
      </c>
      <c r="AB459">
        <v>262.94934849999999</v>
      </c>
      <c r="AC459">
        <v>269.20077520000001</v>
      </c>
      <c r="AD459">
        <v>147.1068708</v>
      </c>
      <c r="AE459">
        <v>167.89951809999999</v>
      </c>
      <c r="AF459">
        <v>164.28505899999999</v>
      </c>
      <c r="AG459" s="7">
        <f t="shared" si="120"/>
        <v>7.4845378591104277</v>
      </c>
      <c r="AH459">
        <f>Sheet1!C759</f>
        <v>2.81</v>
      </c>
      <c r="AI459">
        <f t="shared" si="121"/>
        <v>4.3390091034705147</v>
      </c>
      <c r="AJ459">
        <f t="shared" si="122"/>
        <v>4.0370781513366811</v>
      </c>
      <c r="AK459">
        <f t="shared" si="123"/>
        <v>5.7582983597587232</v>
      </c>
      <c r="AL459">
        <f t="shared" si="124"/>
        <v>4.5860169411048082</v>
      </c>
      <c r="AM459">
        <f t="shared" si="125"/>
        <v>4.2927077363610664</v>
      </c>
      <c r="AN459">
        <f t="shared" si="126"/>
        <v>4.2983121921386926</v>
      </c>
      <c r="AO459" s="12">
        <v>247085</v>
      </c>
      <c r="AP459" s="12">
        <v>195029</v>
      </c>
      <c r="AQ459" s="12">
        <v>30685</v>
      </c>
      <c r="AR459" s="12">
        <f t="shared" si="127"/>
        <v>21371</v>
      </c>
      <c r="AS459" s="7">
        <f t="shared" si="128"/>
        <v>1.9021075263969205</v>
      </c>
      <c r="AT459">
        <f t="shared" si="129"/>
        <v>1.7578579175523736</v>
      </c>
      <c r="AU459">
        <f t="shared" si="130"/>
        <v>2.4680995314716192</v>
      </c>
      <c r="AV459">
        <f t="shared" si="131"/>
        <v>2.0128392736956435</v>
      </c>
      <c r="AW459">
        <f t="shared" si="132"/>
        <v>1.0331844833456545</v>
      </c>
      <c r="AX459" s="23">
        <f t="shared" si="133"/>
        <v>0.12146865291970732</v>
      </c>
      <c r="AY459">
        <f t="shared" si="133"/>
        <v>0.10886197957512</v>
      </c>
      <c r="AZ459">
        <f t="shared" si="134"/>
        <v>6.4464825890909516E-2</v>
      </c>
      <c r="BA459">
        <f t="shared" si="135"/>
        <v>0.13530241045538904</v>
      </c>
      <c r="BB459">
        <f t="shared" si="136"/>
        <v>0.17424494656741474</v>
      </c>
    </row>
    <row r="460" spans="1:54" x14ac:dyDescent="0.35">
      <c r="A460" s="5">
        <v>41699</v>
      </c>
      <c r="B460">
        <v>146220.16250000001</v>
      </c>
      <c r="C460">
        <v>10584.770350000001</v>
      </c>
      <c r="D460">
        <v>2448.7311719999998</v>
      </c>
      <c r="E460">
        <v>2600.0494840000001</v>
      </c>
      <c r="F460">
        <v>1707.7888800000001</v>
      </c>
      <c r="G460">
        <v>1703.7494240000001</v>
      </c>
      <c r="H460">
        <v>2018.2537500000001</v>
      </c>
      <c r="I460" s="7">
        <v>6.7</v>
      </c>
      <c r="J460">
        <v>116768.8414</v>
      </c>
      <c r="K460">
        <v>7313.2436129999996</v>
      </c>
      <c r="L460">
        <v>1848.0633680000001</v>
      </c>
      <c r="M460">
        <v>1849.28864</v>
      </c>
      <c r="N460">
        <v>1129.3762429999999</v>
      </c>
      <c r="O460">
        <v>1087.439619</v>
      </c>
      <c r="P460">
        <v>1320.2514470000001</v>
      </c>
      <c r="Q460" s="7">
        <v>5.8</v>
      </c>
      <c r="R460">
        <v>16744.330139999998</v>
      </c>
      <c r="S460">
        <v>2303.1261679999998</v>
      </c>
      <c r="T460">
        <v>420.8904728</v>
      </c>
      <c r="U460">
        <v>500.1275761</v>
      </c>
      <c r="V460">
        <v>431.1022092</v>
      </c>
      <c r="W460">
        <v>446.2522151</v>
      </c>
      <c r="X460">
        <v>506.54889259999999</v>
      </c>
      <c r="Y460" s="7">
        <v>12.1</v>
      </c>
      <c r="Z460">
        <v>12687.528979999999</v>
      </c>
      <c r="AA460">
        <v>978.75681210000005</v>
      </c>
      <c r="AB460">
        <v>197.9171571</v>
      </c>
      <c r="AC460">
        <v>283.96393449999999</v>
      </c>
      <c r="AD460">
        <v>132.99720600000001</v>
      </c>
      <c r="AE460">
        <v>174.89397980000001</v>
      </c>
      <c r="AF460">
        <v>188.8394773</v>
      </c>
      <c r="AG460" s="7">
        <f t="shared" si="120"/>
        <v>7.1618348027361254</v>
      </c>
      <c r="AH460">
        <f>Sheet1!C760</f>
        <v>2.81</v>
      </c>
      <c r="AI460">
        <f t="shared" si="121"/>
        <v>4.3390091034705147</v>
      </c>
      <c r="AJ460">
        <f t="shared" si="122"/>
        <v>4.0370781513366811</v>
      </c>
      <c r="AK460">
        <f t="shared" si="123"/>
        <v>5.8310376435073712</v>
      </c>
      <c r="AL460">
        <f t="shared" si="124"/>
        <v>4.4860623932005792</v>
      </c>
      <c r="AM460">
        <f t="shared" si="125"/>
        <v>4.2938911910000161</v>
      </c>
      <c r="AN460">
        <f t="shared" si="126"/>
        <v>4.2988564641483995</v>
      </c>
      <c r="AO460" s="12">
        <v>247258</v>
      </c>
      <c r="AP460" s="12">
        <v>195117</v>
      </c>
      <c r="AQ460" s="12">
        <v>30719</v>
      </c>
      <c r="AR460" s="12">
        <f t="shared" si="127"/>
        <v>21422</v>
      </c>
      <c r="AS460" s="7">
        <f t="shared" si="128"/>
        <v>1.9021075263969205</v>
      </c>
      <c r="AT460">
        <f t="shared" si="129"/>
        <v>1.7578579175523736</v>
      </c>
      <c r="AU460">
        <f t="shared" si="130"/>
        <v>2.4932054526026954</v>
      </c>
      <c r="AV460">
        <f t="shared" si="131"/>
        <v>1.9687662055096244</v>
      </c>
      <c r="AW460">
        <f t="shared" si="132"/>
        <v>1.0331844833456545</v>
      </c>
      <c r="AX460" s="23">
        <f t="shared" si="133"/>
        <v>0.12146865291970732</v>
      </c>
      <c r="AY460">
        <f t="shared" si="133"/>
        <v>0.10886197957512</v>
      </c>
      <c r="AZ460">
        <f t="shared" si="134"/>
        <v>8.9570747021985753E-2</v>
      </c>
      <c r="BA460">
        <f t="shared" si="135"/>
        <v>9.1229342269369962E-2</v>
      </c>
      <c r="BB460">
        <f t="shared" si="136"/>
        <v>0.17424494656741474</v>
      </c>
    </row>
    <row r="461" spans="1:54" x14ac:dyDescent="0.35">
      <c r="A461" s="5">
        <v>41730</v>
      </c>
      <c r="B461">
        <v>146304.90950000001</v>
      </c>
      <c r="C461">
        <v>9882.0127439999997</v>
      </c>
      <c r="D461">
        <v>2437.1498799999999</v>
      </c>
      <c r="E461">
        <v>2354.649919</v>
      </c>
      <c r="F461">
        <v>1475.258139</v>
      </c>
      <c r="G461">
        <v>1625.9485099999999</v>
      </c>
      <c r="H461">
        <v>1891.7697350000001</v>
      </c>
      <c r="I461" s="7">
        <v>6.2</v>
      </c>
      <c r="J461">
        <v>116946.1493</v>
      </c>
      <c r="K461">
        <v>6584.0390539999999</v>
      </c>
      <c r="L461">
        <v>1767.117334</v>
      </c>
      <c r="M461">
        <v>1561.1288959999999</v>
      </c>
      <c r="N461">
        <v>1007.680469</v>
      </c>
      <c r="O461">
        <v>1058.395158</v>
      </c>
      <c r="P461">
        <v>1170.7786369999999</v>
      </c>
      <c r="Q461" s="7">
        <v>5.3</v>
      </c>
      <c r="R461">
        <v>16771.943370000001</v>
      </c>
      <c r="S461">
        <v>2178.6421260000002</v>
      </c>
      <c r="T461">
        <v>406.23793490000003</v>
      </c>
      <c r="U461">
        <v>518.22757149999995</v>
      </c>
      <c r="V461">
        <v>319.21809860000002</v>
      </c>
      <c r="W461">
        <v>422.00866600000001</v>
      </c>
      <c r="X461">
        <v>483.88078189999999</v>
      </c>
      <c r="Y461" s="7">
        <v>11.6</v>
      </c>
      <c r="Z461">
        <v>12620.82368</v>
      </c>
      <c r="AA461">
        <v>1043.6428639999999</v>
      </c>
      <c r="AB461">
        <v>247.96893410000001</v>
      </c>
      <c r="AC461">
        <v>266.21155060000001</v>
      </c>
      <c r="AD461">
        <v>194.53835470000001</v>
      </c>
      <c r="AE461">
        <v>150.87665240000001</v>
      </c>
      <c r="AF461">
        <v>219.95585389999999</v>
      </c>
      <c r="AG461" s="7">
        <f t="shared" si="120"/>
        <v>7.6376407424280934</v>
      </c>
      <c r="AH461">
        <f>Sheet1!C761</f>
        <v>2.94</v>
      </c>
      <c r="AI461">
        <f t="shared" si="121"/>
        <v>4.269426190953534</v>
      </c>
      <c r="AJ461">
        <f t="shared" si="122"/>
        <v>3.9474042103640716</v>
      </c>
      <c r="AK461">
        <f t="shared" si="123"/>
        <v>5.8398630120919792</v>
      </c>
      <c r="AL461">
        <f t="shared" si="124"/>
        <v>4.738635223641781</v>
      </c>
      <c r="AM461">
        <f t="shared" si="125"/>
        <v>4.2451910945083471</v>
      </c>
      <c r="AN461">
        <f t="shared" si="126"/>
        <v>4.2512910884482356</v>
      </c>
      <c r="AO461" s="12">
        <v>247439</v>
      </c>
      <c r="AP461" s="12">
        <v>195210</v>
      </c>
      <c r="AQ461" s="12">
        <v>30755</v>
      </c>
      <c r="AR461" s="12">
        <f t="shared" si="127"/>
        <v>21474</v>
      </c>
      <c r="AS461" s="7">
        <f t="shared" si="128"/>
        <v>1.824549292051046</v>
      </c>
      <c r="AT461">
        <f t="shared" si="129"/>
        <v>1.6677068205580761</v>
      </c>
      <c r="AU461">
        <f t="shared" si="130"/>
        <v>2.451005098112319</v>
      </c>
      <c r="AV461">
        <f t="shared" si="131"/>
        <v>2.0330887521417491</v>
      </c>
      <c r="AW461">
        <f t="shared" si="132"/>
        <v>1.0784095813505903</v>
      </c>
      <c r="AX461" s="23">
        <f t="shared" si="133"/>
        <v>4.3910418573832821E-2</v>
      </c>
      <c r="AY461">
        <f t="shared" si="133"/>
        <v>1.871088258082243E-2</v>
      </c>
      <c r="AZ461">
        <f t="shared" si="134"/>
        <v>4.7370392531609351E-2</v>
      </c>
      <c r="BA461">
        <f t="shared" si="135"/>
        <v>0.15555188890149463</v>
      </c>
      <c r="BB461">
        <f t="shared" si="136"/>
        <v>0.12901984856247894</v>
      </c>
    </row>
    <row r="462" spans="1:54" x14ac:dyDescent="0.35">
      <c r="A462" s="5">
        <v>41760</v>
      </c>
      <c r="B462">
        <v>146451.77160000001</v>
      </c>
      <c r="C462">
        <v>9956.1818390000008</v>
      </c>
      <c r="D462">
        <v>2584.8226129999998</v>
      </c>
      <c r="E462">
        <v>2457.2788970000001</v>
      </c>
      <c r="F462">
        <v>1476.872826</v>
      </c>
      <c r="G462">
        <v>1617.846534</v>
      </c>
      <c r="H462">
        <v>1814.590905</v>
      </c>
      <c r="I462" s="7">
        <v>6.3</v>
      </c>
      <c r="J462">
        <v>116899.349</v>
      </c>
      <c r="K462">
        <v>6713.2208989999999</v>
      </c>
      <c r="L462">
        <v>1853.6562799999999</v>
      </c>
      <c r="M462">
        <v>1675.473749</v>
      </c>
      <c r="N462">
        <v>951.568219</v>
      </c>
      <c r="O462">
        <v>1029.861486</v>
      </c>
      <c r="P462">
        <v>1176.2066440000001</v>
      </c>
      <c r="Q462" s="7">
        <v>5.4</v>
      </c>
      <c r="R462">
        <v>16763.43002</v>
      </c>
      <c r="S462">
        <v>2191.7235049999999</v>
      </c>
      <c r="T462">
        <v>474.1289079</v>
      </c>
      <c r="U462">
        <v>492.91389459999999</v>
      </c>
      <c r="V462">
        <v>368.58441119999998</v>
      </c>
      <c r="W462">
        <v>441.5228477</v>
      </c>
      <c r="X462">
        <v>420.17070660000002</v>
      </c>
      <c r="Y462" s="7">
        <v>11.4</v>
      </c>
      <c r="Z462">
        <v>12776.20829</v>
      </c>
      <c r="AA462">
        <v>991.95701580000002</v>
      </c>
      <c r="AB462">
        <v>244.10660429999999</v>
      </c>
      <c r="AC462">
        <v>240.0281981</v>
      </c>
      <c r="AD462">
        <v>158.08133269999999</v>
      </c>
      <c r="AE462">
        <v>143.9673004</v>
      </c>
      <c r="AF462">
        <v>202.5508681</v>
      </c>
      <c r="AG462" s="7">
        <f t="shared" si="120"/>
        <v>7.2047145989896446</v>
      </c>
      <c r="AH462">
        <f>Sheet1!C762</f>
        <v>3.05</v>
      </c>
      <c r="AI462">
        <f t="shared" si="121"/>
        <v>4.3834917588607372</v>
      </c>
      <c r="AJ462">
        <f t="shared" si="122"/>
        <v>4.0583247775406051</v>
      </c>
      <c r="AK462">
        <f t="shared" si="123"/>
        <v>5.8966091951222266</v>
      </c>
      <c r="AL462">
        <f t="shared" si="124"/>
        <v>4.6876838126006763</v>
      </c>
      <c r="AM462">
        <f t="shared" si="125"/>
        <v>4.3346382235266052</v>
      </c>
      <c r="AN462">
        <f t="shared" si="126"/>
        <v>4.3415880400687872</v>
      </c>
      <c r="AO462" s="12">
        <v>247622</v>
      </c>
      <c r="AP462" s="12">
        <v>195310</v>
      </c>
      <c r="AQ462" s="12">
        <v>30787</v>
      </c>
      <c r="AR462" s="12">
        <f t="shared" si="127"/>
        <v>21525</v>
      </c>
      <c r="AS462" s="7">
        <f t="shared" si="128"/>
        <v>1.8405496333974869</v>
      </c>
      <c r="AT462">
        <f t="shared" si="129"/>
        <v>1.6863989535702288</v>
      </c>
      <c r="AU462">
        <f t="shared" si="130"/>
        <v>2.4336133554004498</v>
      </c>
      <c r="AV462">
        <f t="shared" si="131"/>
        <v>1.9747356171457131</v>
      </c>
      <c r="AW462">
        <f t="shared" si="132"/>
        <v>1.1151415906193203</v>
      </c>
      <c r="AX462" s="23">
        <f t="shared" si="133"/>
        <v>5.9910759920273726E-2</v>
      </c>
      <c r="AY462">
        <f t="shared" si="133"/>
        <v>3.7403015592975208E-2</v>
      </c>
      <c r="AZ462">
        <f t="shared" si="134"/>
        <v>2.9978649819740077E-2</v>
      </c>
      <c r="BA462">
        <f t="shared" si="135"/>
        <v>9.7198753905458624E-2</v>
      </c>
      <c r="BB462">
        <f t="shared" si="136"/>
        <v>9.2287839293748952E-2</v>
      </c>
    </row>
    <row r="463" spans="1:54" x14ac:dyDescent="0.35">
      <c r="A463" s="5">
        <v>41791</v>
      </c>
      <c r="B463">
        <v>146613.16829999999</v>
      </c>
      <c r="C463">
        <v>9620.8056199999992</v>
      </c>
      <c r="D463">
        <v>2465.5860130000001</v>
      </c>
      <c r="E463">
        <v>2456.4763899999998</v>
      </c>
      <c r="F463">
        <v>1564.9063779999999</v>
      </c>
      <c r="G463">
        <v>1497.725447</v>
      </c>
      <c r="H463">
        <v>1689.4397839999999</v>
      </c>
      <c r="I463" s="7">
        <v>6.1</v>
      </c>
      <c r="J463">
        <v>116894.0775</v>
      </c>
      <c r="K463">
        <v>6660.712579</v>
      </c>
      <c r="L463">
        <v>1812.1232620000001</v>
      </c>
      <c r="M463">
        <v>1750.4049669999999</v>
      </c>
      <c r="N463">
        <v>1015.672717</v>
      </c>
      <c r="O463">
        <v>1023.678721</v>
      </c>
      <c r="P463">
        <v>1086.993753</v>
      </c>
      <c r="Q463" s="7">
        <v>5.3</v>
      </c>
      <c r="R463">
        <v>16907.156190000002</v>
      </c>
      <c r="S463">
        <v>1997.874374</v>
      </c>
      <c r="T463">
        <v>361.38691390000002</v>
      </c>
      <c r="U463">
        <v>488.72895790000001</v>
      </c>
      <c r="V463">
        <v>390.45638300000002</v>
      </c>
      <c r="W463">
        <v>341.8381109</v>
      </c>
      <c r="X463">
        <v>448.09918099999999</v>
      </c>
      <c r="Y463" s="7">
        <v>11</v>
      </c>
      <c r="Z463">
        <v>12776.867679999999</v>
      </c>
      <c r="AA463">
        <v>919.63408679999998</v>
      </c>
      <c r="AB463">
        <v>256.53815969999999</v>
      </c>
      <c r="AC463">
        <v>224.62687930000001</v>
      </c>
      <c r="AD463">
        <v>128.78119770000001</v>
      </c>
      <c r="AE463">
        <v>125.4716955</v>
      </c>
      <c r="AF463">
        <v>180.41613630000001</v>
      </c>
      <c r="AG463" s="7">
        <f t="shared" si="120"/>
        <v>6.7143720524986277</v>
      </c>
      <c r="AH463">
        <f>Sheet1!C763</f>
        <v>3.2</v>
      </c>
      <c r="AI463">
        <f t="shared" si="121"/>
        <v>4.4181444068749043</v>
      </c>
      <c r="AJ463">
        <f t="shared" si="122"/>
        <v>4.1182520563948</v>
      </c>
      <c r="AK463">
        <f t="shared" si="123"/>
        <v>5.9329587896765306</v>
      </c>
      <c r="AL463">
        <f t="shared" si="124"/>
        <v>4.6352983256739382</v>
      </c>
      <c r="AM463">
        <f t="shared" si="125"/>
        <v>4.381120764628216</v>
      </c>
      <c r="AN463">
        <f t="shared" si="126"/>
        <v>4.3889687373680788</v>
      </c>
      <c r="AO463" s="12">
        <v>247814</v>
      </c>
      <c r="AP463" s="12">
        <v>195416</v>
      </c>
      <c r="AQ463" s="12">
        <v>30821</v>
      </c>
      <c r="AR463" s="12">
        <f t="shared" si="127"/>
        <v>21577</v>
      </c>
      <c r="AS463" s="7">
        <f t="shared" si="128"/>
        <v>1.8082887711792655</v>
      </c>
      <c r="AT463">
        <f t="shared" si="129"/>
        <v>1.6677068205580761</v>
      </c>
      <c r="AU463">
        <f t="shared" si="130"/>
        <v>2.3978952727983707</v>
      </c>
      <c r="AV463">
        <f t="shared" si="131"/>
        <v>1.9042503114548448</v>
      </c>
      <c r="AW463">
        <f t="shared" si="132"/>
        <v>1.1631508098056809</v>
      </c>
      <c r="AX463" s="23">
        <f t="shared" si="133"/>
        <v>2.7649897702052284E-2</v>
      </c>
      <c r="AY463">
        <f t="shared" si="133"/>
        <v>1.871088258082243E-2</v>
      </c>
      <c r="AZ463">
        <f t="shared" si="134"/>
        <v>-5.7394327823390157E-3</v>
      </c>
      <c r="BA463">
        <f t="shared" si="135"/>
        <v>2.6713448214590318E-2</v>
      </c>
      <c r="BB463">
        <f t="shared" si="136"/>
        <v>4.4278620107388367E-2</v>
      </c>
    </row>
    <row r="464" spans="1:54" x14ac:dyDescent="0.35">
      <c r="A464" s="5">
        <v>41821</v>
      </c>
      <c r="B464">
        <v>146726.4167</v>
      </c>
      <c r="C464">
        <v>9777.8858220000002</v>
      </c>
      <c r="D464">
        <v>2628.243962</v>
      </c>
      <c r="E464">
        <v>2437.8375999999998</v>
      </c>
      <c r="F464">
        <v>1477.7187739999999</v>
      </c>
      <c r="G464">
        <v>1530.0721940000001</v>
      </c>
      <c r="H464">
        <v>1677.214076</v>
      </c>
      <c r="I464" s="7">
        <v>6.2</v>
      </c>
      <c r="J464">
        <v>117009.53780000001</v>
      </c>
      <c r="K464">
        <v>6585.8023359999997</v>
      </c>
      <c r="L464">
        <v>1906.8703559999999</v>
      </c>
      <c r="M464">
        <v>1690.5260800000001</v>
      </c>
      <c r="N464">
        <v>912.54636860000005</v>
      </c>
      <c r="O464">
        <v>1005.581052</v>
      </c>
      <c r="P464">
        <v>1069.235373</v>
      </c>
      <c r="Q464" s="7">
        <v>5.3</v>
      </c>
      <c r="R464">
        <v>16931.348699999999</v>
      </c>
      <c r="S464">
        <v>2306.186815</v>
      </c>
      <c r="T464">
        <v>499.17890949999997</v>
      </c>
      <c r="U464">
        <v>486.80467979999997</v>
      </c>
      <c r="V464">
        <v>426.05883440000002</v>
      </c>
      <c r="W464">
        <v>422.865726</v>
      </c>
      <c r="X464">
        <v>447.97389199999998</v>
      </c>
      <c r="Y464" s="7">
        <v>11.6</v>
      </c>
      <c r="Z464">
        <v>12789.725270000001</v>
      </c>
      <c r="AA464">
        <v>934.55033579999997</v>
      </c>
      <c r="AB464">
        <v>241.83841760000001</v>
      </c>
      <c r="AC464">
        <v>257.45370380000003</v>
      </c>
      <c r="AD464">
        <v>139.6648271</v>
      </c>
      <c r="AE464">
        <v>119.07642130000001</v>
      </c>
      <c r="AF464">
        <v>169.2077975</v>
      </c>
      <c r="AG464" s="7">
        <f t="shared" si="120"/>
        <v>6.809469312938095</v>
      </c>
      <c r="AH464">
        <f>Sheet1!C764</f>
        <v>3.11</v>
      </c>
      <c r="AI464">
        <f t="shared" si="121"/>
        <v>4.3911274178734558</v>
      </c>
      <c r="AJ464">
        <f t="shared" si="122"/>
        <v>4.0599261077019619</v>
      </c>
      <c r="AK464">
        <f t="shared" si="123"/>
        <v>6.0063299942643846</v>
      </c>
      <c r="AL464">
        <f t="shared" si="124"/>
        <v>4.6018963007913891</v>
      </c>
      <c r="AM464">
        <f t="shared" si="125"/>
        <v>4.3480761676416924</v>
      </c>
      <c r="AN464">
        <f t="shared" si="126"/>
        <v>4.3493389992494977</v>
      </c>
      <c r="AO464" s="12">
        <v>248023</v>
      </c>
      <c r="AP464" s="12">
        <v>195537</v>
      </c>
      <c r="AQ464" s="12">
        <v>30856</v>
      </c>
      <c r="AR464" s="12">
        <f t="shared" si="127"/>
        <v>21630</v>
      </c>
      <c r="AS464" s="7">
        <f t="shared" si="128"/>
        <v>1.824549292051046</v>
      </c>
      <c r="AT464">
        <f t="shared" si="129"/>
        <v>1.6677068205580761</v>
      </c>
      <c r="AU464">
        <f t="shared" si="130"/>
        <v>2.451005098112319</v>
      </c>
      <c r="AV464">
        <f t="shared" si="131"/>
        <v>1.9183141895093552</v>
      </c>
      <c r="AW464">
        <f t="shared" si="132"/>
        <v>1.1346227261911428</v>
      </c>
      <c r="AX464" s="23">
        <f t="shared" si="133"/>
        <v>4.3910418573832821E-2</v>
      </c>
      <c r="AY464">
        <f t="shared" si="133"/>
        <v>1.871088258082243E-2</v>
      </c>
      <c r="AZ464">
        <f t="shared" si="134"/>
        <v>4.7370392531609351E-2</v>
      </c>
      <c r="BA464">
        <f t="shared" si="135"/>
        <v>4.0777326269100689E-2</v>
      </c>
      <c r="BB464">
        <f t="shared" si="136"/>
        <v>7.2806703721926436E-2</v>
      </c>
    </row>
    <row r="465" spans="1:54" x14ac:dyDescent="0.35">
      <c r="A465" s="5">
        <v>41852</v>
      </c>
      <c r="B465">
        <v>146663.16320000001</v>
      </c>
      <c r="C465">
        <v>9614.0903330000001</v>
      </c>
      <c r="D465">
        <v>2662.1329489999998</v>
      </c>
      <c r="E465">
        <v>2418.2806989999999</v>
      </c>
      <c r="F465">
        <v>1511.7316949999999</v>
      </c>
      <c r="G465">
        <v>1392.235124</v>
      </c>
      <c r="H465">
        <v>1611.739198</v>
      </c>
      <c r="I465" s="7">
        <v>6.1</v>
      </c>
      <c r="J465">
        <v>117033.3667</v>
      </c>
      <c r="K465">
        <v>6520.0451640000001</v>
      </c>
      <c r="L465">
        <v>1928.5716829999999</v>
      </c>
      <c r="M465">
        <v>1674.791252</v>
      </c>
      <c r="N465">
        <v>961.06567389999998</v>
      </c>
      <c r="O465">
        <v>822.51635150000004</v>
      </c>
      <c r="P465">
        <v>1059.8402020000001</v>
      </c>
      <c r="Q465" s="7">
        <v>5.3</v>
      </c>
      <c r="R465">
        <v>16795.52434</v>
      </c>
      <c r="S465">
        <v>2161.020908</v>
      </c>
      <c r="T465">
        <v>569.0759491</v>
      </c>
      <c r="U465">
        <v>474.96973020000001</v>
      </c>
      <c r="V465">
        <v>405.23731839999999</v>
      </c>
      <c r="W465">
        <v>395.28560700000003</v>
      </c>
      <c r="X465">
        <v>364.7477265</v>
      </c>
      <c r="Y465" s="7">
        <v>11.4</v>
      </c>
      <c r="Z465">
        <v>12833.33014</v>
      </c>
      <c r="AA465">
        <v>940.08128050000005</v>
      </c>
      <c r="AB465">
        <v>203.96226949999999</v>
      </c>
      <c r="AC465">
        <v>265.6744946</v>
      </c>
      <c r="AD465">
        <v>130.30062570000001</v>
      </c>
      <c r="AE465">
        <v>160.17599000000001</v>
      </c>
      <c r="AF465">
        <v>186.0726056</v>
      </c>
      <c r="AG465" s="7">
        <f t="shared" si="120"/>
        <v>6.8253336214208096</v>
      </c>
      <c r="AH465">
        <f>Sheet1!C765</f>
        <v>3.43</v>
      </c>
      <c r="AI465">
        <f t="shared" si="121"/>
        <v>4.5741665907572715</v>
      </c>
      <c r="AJ465">
        <f t="shared" si="122"/>
        <v>4.2636838531954968</v>
      </c>
      <c r="AK465">
        <f t="shared" si="123"/>
        <v>6.2531592015556425</v>
      </c>
      <c r="AL465">
        <f t="shared" si="124"/>
        <v>4.8384805798384036</v>
      </c>
      <c r="AM465">
        <f t="shared" si="125"/>
        <v>4.5558349030293002</v>
      </c>
      <c r="AN465">
        <f t="shared" si="126"/>
        <v>4.5614925466092995</v>
      </c>
      <c r="AO465" s="12">
        <v>248229</v>
      </c>
      <c r="AP465" s="12">
        <v>195652</v>
      </c>
      <c r="AQ465" s="12">
        <v>30893</v>
      </c>
      <c r="AR465" s="12">
        <f t="shared" si="127"/>
        <v>21684</v>
      </c>
      <c r="AS465" s="7">
        <f t="shared" si="128"/>
        <v>1.8082887711792655</v>
      </c>
      <c r="AT465">
        <f t="shared" si="129"/>
        <v>1.6677068205580761</v>
      </c>
      <c r="AU465">
        <f t="shared" si="130"/>
        <v>2.4336133554004498</v>
      </c>
      <c r="AV465">
        <f t="shared" si="131"/>
        <v>1.920641222135784</v>
      </c>
      <c r="AW465">
        <f t="shared" si="132"/>
        <v>1.2325602611778486</v>
      </c>
      <c r="AX465" s="23">
        <f t="shared" si="133"/>
        <v>2.7649897702052284E-2</v>
      </c>
      <c r="AY465">
        <f t="shared" si="133"/>
        <v>1.871088258082243E-2</v>
      </c>
      <c r="AZ465">
        <f t="shared" si="134"/>
        <v>2.9978649819740077E-2</v>
      </c>
      <c r="BA465">
        <f t="shared" si="135"/>
        <v>4.3104358895529549E-2</v>
      </c>
      <c r="BB465">
        <f t="shared" si="136"/>
        <v>-2.513083126477933E-2</v>
      </c>
    </row>
    <row r="466" spans="1:54" x14ac:dyDescent="0.35">
      <c r="A466" s="5">
        <v>41883</v>
      </c>
      <c r="B466">
        <v>146977.7591</v>
      </c>
      <c r="C466">
        <v>9420.4732299999996</v>
      </c>
      <c r="D466">
        <v>2415.3791329999999</v>
      </c>
      <c r="E466">
        <v>2591.1681119999998</v>
      </c>
      <c r="F466">
        <v>1448.5162270000001</v>
      </c>
      <c r="G466">
        <v>1427.6011430000001</v>
      </c>
      <c r="H466">
        <v>1533.323662</v>
      </c>
      <c r="I466" s="7">
        <v>5.9</v>
      </c>
      <c r="J466">
        <v>117158.10159999999</v>
      </c>
      <c r="K466">
        <v>6365.2889839999998</v>
      </c>
      <c r="L466">
        <v>1792.3076759999999</v>
      </c>
      <c r="M466">
        <v>1837.809381</v>
      </c>
      <c r="N466">
        <v>935.50288690000002</v>
      </c>
      <c r="O466">
        <v>838.50175769999998</v>
      </c>
      <c r="P466">
        <v>975.21659550000004</v>
      </c>
      <c r="Q466" s="7">
        <v>5.0999999999999996</v>
      </c>
      <c r="R466">
        <v>17012.794590000001</v>
      </c>
      <c r="S466">
        <v>2137.899222</v>
      </c>
      <c r="T466">
        <v>379.15825610000002</v>
      </c>
      <c r="U466">
        <v>507.17965400000003</v>
      </c>
      <c r="V466">
        <v>395.319684</v>
      </c>
      <c r="W466">
        <v>437.28729479999998</v>
      </c>
      <c r="X466">
        <v>422.25303480000002</v>
      </c>
      <c r="Y466" s="7">
        <v>11</v>
      </c>
      <c r="Z466">
        <v>12915.48129</v>
      </c>
      <c r="AA466">
        <v>921.09354499999995</v>
      </c>
      <c r="AB466">
        <v>217.9813839</v>
      </c>
      <c r="AC466">
        <v>249.48163980000001</v>
      </c>
      <c r="AD466">
        <v>111.6156599</v>
      </c>
      <c r="AE466">
        <v>161.51026479999999</v>
      </c>
      <c r="AF466">
        <v>159.5164791</v>
      </c>
      <c r="AG466" s="7">
        <f t="shared" si="120"/>
        <v>6.656947662148788</v>
      </c>
      <c r="AH466">
        <f>Sheet1!C766</f>
        <v>3.15</v>
      </c>
      <c r="AI466">
        <f t="shared" si="121"/>
        <v>4.3110323589599746</v>
      </c>
      <c r="AJ466">
        <f t="shared" si="122"/>
        <v>4.0081167647662159</v>
      </c>
      <c r="AK466">
        <f t="shared" si="123"/>
        <v>5.8864250611045748</v>
      </c>
      <c r="AL466">
        <f t="shared" si="124"/>
        <v>4.5792341210915044</v>
      </c>
      <c r="AM466">
        <f t="shared" si="125"/>
        <v>4.2915204490307737</v>
      </c>
      <c r="AN466">
        <f t="shared" si="126"/>
        <v>4.2919378373404617</v>
      </c>
      <c r="AO466" s="12">
        <v>248446</v>
      </c>
      <c r="AP466" s="12">
        <v>195777</v>
      </c>
      <c r="AQ466" s="12">
        <v>30932</v>
      </c>
      <c r="AR466" s="12">
        <f t="shared" si="127"/>
        <v>21737</v>
      </c>
      <c r="AS466" s="7">
        <f t="shared" si="128"/>
        <v>1.7749523509116738</v>
      </c>
      <c r="AT466">
        <f t="shared" si="129"/>
        <v>1.62924053973028</v>
      </c>
      <c r="AU466">
        <f t="shared" si="130"/>
        <v>2.3978952727983707</v>
      </c>
      <c r="AV466">
        <f t="shared" si="131"/>
        <v>1.8956610705099659</v>
      </c>
      <c r="AW466">
        <f t="shared" si="132"/>
        <v>1.1474024528375417</v>
      </c>
      <c r="AX466" s="23">
        <f t="shared" si="133"/>
        <v>-5.6865225655393647E-3</v>
      </c>
      <c r="AY466">
        <f t="shared" si="133"/>
        <v>-1.9755398246973588E-2</v>
      </c>
      <c r="AZ466">
        <f t="shared" si="134"/>
        <v>-5.7394327823390157E-3</v>
      </c>
      <c r="BA466">
        <f t="shared" si="135"/>
        <v>1.8124207269711423E-2</v>
      </c>
      <c r="BB466">
        <f t="shared" si="136"/>
        <v>6.002697707552751E-2</v>
      </c>
    </row>
    <row r="467" spans="1:54" x14ac:dyDescent="0.35">
      <c r="A467" s="5">
        <v>41913</v>
      </c>
      <c r="B467">
        <v>147708.68710000001</v>
      </c>
      <c r="C467">
        <v>9118.7516660000001</v>
      </c>
      <c r="D467">
        <v>2495.1031659999999</v>
      </c>
      <c r="E467">
        <v>2375.6350440000001</v>
      </c>
      <c r="F467">
        <v>1459.6888630000001</v>
      </c>
      <c r="G467">
        <v>1303.5209870000001</v>
      </c>
      <c r="H467">
        <v>1578.6577139999999</v>
      </c>
      <c r="I467" s="7">
        <v>5.7</v>
      </c>
      <c r="J467">
        <v>117702.30409999999</v>
      </c>
      <c r="K467">
        <v>6085.2522179999996</v>
      </c>
      <c r="L467">
        <v>1777.217398</v>
      </c>
      <c r="M467">
        <v>1622.732647</v>
      </c>
      <c r="N467">
        <v>985.21974379999995</v>
      </c>
      <c r="O467">
        <v>802.48597429999995</v>
      </c>
      <c r="P467">
        <v>965.52211729999999</v>
      </c>
      <c r="Q467" s="7">
        <v>4.9000000000000004</v>
      </c>
      <c r="R467">
        <v>17020.487720000001</v>
      </c>
      <c r="S467">
        <v>2048.0293539999998</v>
      </c>
      <c r="T467">
        <v>438.88779899999997</v>
      </c>
      <c r="U467">
        <v>483.73704190000001</v>
      </c>
      <c r="V467">
        <v>345.73311539999997</v>
      </c>
      <c r="W467">
        <v>329.68489899999997</v>
      </c>
      <c r="X467">
        <v>437.90426250000002</v>
      </c>
      <c r="Y467" s="7">
        <v>10.6</v>
      </c>
      <c r="Z467">
        <v>12990.02593</v>
      </c>
      <c r="AA467">
        <v>957.43861100000004</v>
      </c>
      <c r="AB467">
        <v>265.14442600000001</v>
      </c>
      <c r="AC467">
        <v>250.86632470000001</v>
      </c>
      <c r="AD467">
        <v>122.6287493</v>
      </c>
      <c r="AE467">
        <v>158.48556339999999</v>
      </c>
      <c r="AF467">
        <v>165.83573949999999</v>
      </c>
      <c r="AG467" s="7">
        <f t="shared" si="120"/>
        <v>6.8646068838211507</v>
      </c>
      <c r="AH467">
        <f>Sheet1!C767</f>
        <v>3.2</v>
      </c>
      <c r="AI467">
        <f t="shared" si="121"/>
        <v>4.2708313008125245</v>
      </c>
      <c r="AJ467">
        <f t="shared" si="122"/>
        <v>3.9597979746446663</v>
      </c>
      <c r="AK467">
        <f t="shared" si="123"/>
        <v>5.8240879114244146</v>
      </c>
      <c r="AL467">
        <f t="shared" si="124"/>
        <v>4.6868691072215451</v>
      </c>
      <c r="AM467">
        <f t="shared" si="125"/>
        <v>4.2505340933968077</v>
      </c>
      <c r="AN467">
        <f t="shared" si="126"/>
        <v>4.2557057076795193</v>
      </c>
      <c r="AO467" s="12">
        <v>248657</v>
      </c>
      <c r="AP467" s="12">
        <v>195896</v>
      </c>
      <c r="AQ467" s="12">
        <v>30969</v>
      </c>
      <c r="AR467" s="12">
        <f t="shared" si="127"/>
        <v>21792</v>
      </c>
      <c r="AS467" s="7">
        <f t="shared" si="128"/>
        <v>1.7404661748405046</v>
      </c>
      <c r="AT467">
        <f t="shared" si="129"/>
        <v>1.589235205116581</v>
      </c>
      <c r="AU467">
        <f t="shared" si="130"/>
        <v>2.3608540011180215</v>
      </c>
      <c r="AV467">
        <f t="shared" si="131"/>
        <v>1.9263787737523528</v>
      </c>
      <c r="AW467">
        <f t="shared" si="132"/>
        <v>1.1631508098056809</v>
      </c>
      <c r="AX467" s="23">
        <f t="shared" si="133"/>
        <v>-4.0172698636708581E-2</v>
      </c>
      <c r="AY467">
        <f t="shared" si="133"/>
        <v>-5.9760732860672627E-2</v>
      </c>
      <c r="AZ467">
        <f t="shared" si="134"/>
        <v>-4.2780704462688224E-2</v>
      </c>
      <c r="BA467">
        <f t="shared" si="135"/>
        <v>4.8841910512098297E-2</v>
      </c>
      <c r="BB467">
        <f t="shared" si="136"/>
        <v>4.4278620107388367E-2</v>
      </c>
    </row>
    <row r="468" spans="1:54" x14ac:dyDescent="0.35">
      <c r="A468" s="5">
        <v>41944</v>
      </c>
      <c r="B468">
        <v>147817.6955</v>
      </c>
      <c r="C468">
        <v>9182.8726509999997</v>
      </c>
      <c r="D468">
        <v>2533.4349269999998</v>
      </c>
      <c r="E468">
        <v>2388.3163169999998</v>
      </c>
      <c r="F468">
        <v>1403.991137</v>
      </c>
      <c r="G468">
        <v>1324.0446480000001</v>
      </c>
      <c r="H468">
        <v>1514.3079439999999</v>
      </c>
      <c r="I468" s="7">
        <v>5.8</v>
      </c>
      <c r="J468">
        <v>117679.50260000001</v>
      </c>
      <c r="K468">
        <v>6176.7089880000003</v>
      </c>
      <c r="L468">
        <v>1844.202121</v>
      </c>
      <c r="M468">
        <v>1616.223614</v>
      </c>
      <c r="N468">
        <v>913.44870719999994</v>
      </c>
      <c r="O468">
        <v>857.89091470000005</v>
      </c>
      <c r="P468">
        <v>929.55817449999995</v>
      </c>
      <c r="Q468" s="7">
        <v>5</v>
      </c>
      <c r="R468">
        <v>17021.509020000001</v>
      </c>
      <c r="S468">
        <v>2095.7973390000002</v>
      </c>
      <c r="T468">
        <v>431.12587450000001</v>
      </c>
      <c r="U468">
        <v>508.36825449999998</v>
      </c>
      <c r="V468">
        <v>360.14905019999998</v>
      </c>
      <c r="W468">
        <v>379.64173499999998</v>
      </c>
      <c r="X468">
        <v>436.64871779999999</v>
      </c>
      <c r="Y468" s="7">
        <v>10.9</v>
      </c>
      <c r="Z468">
        <v>13067.17175</v>
      </c>
      <c r="AA468">
        <v>921.67636089999996</v>
      </c>
      <c r="AB468">
        <v>230.86893330000001</v>
      </c>
      <c r="AC468">
        <v>266.5949033</v>
      </c>
      <c r="AD468">
        <v>141.3914547</v>
      </c>
      <c r="AE468">
        <v>106.614953</v>
      </c>
      <c r="AF468">
        <v>161.54814780000001</v>
      </c>
      <c r="AG468" s="7">
        <f t="shared" si="120"/>
        <v>6.5886508566908892</v>
      </c>
      <c r="AH468">
        <f>Sheet1!C768</f>
        <v>3.09</v>
      </c>
      <c r="AI468">
        <f t="shared" si="121"/>
        <v>4.2334383189081661</v>
      </c>
      <c r="AJ468">
        <f t="shared" si="122"/>
        <v>3.9306488014067091</v>
      </c>
      <c r="AK468">
        <f t="shared" si="123"/>
        <v>5.8035334064688557</v>
      </c>
      <c r="AL468">
        <f t="shared" si="124"/>
        <v>4.5120872273455497</v>
      </c>
      <c r="AM468">
        <f t="shared" si="125"/>
        <v>4.2095522735441966</v>
      </c>
      <c r="AN468">
        <f t="shared" si="126"/>
        <v>4.2150427516573075</v>
      </c>
      <c r="AO468" s="12">
        <v>248844</v>
      </c>
      <c r="AP468" s="12">
        <v>195995</v>
      </c>
      <c r="AQ468" s="12">
        <v>31005</v>
      </c>
      <c r="AR468" s="12">
        <f t="shared" si="127"/>
        <v>21844</v>
      </c>
      <c r="AS468" s="7">
        <f t="shared" si="128"/>
        <v>1.7578579175523736</v>
      </c>
      <c r="AT468">
        <f t="shared" si="129"/>
        <v>1.6094379124341003</v>
      </c>
      <c r="AU468">
        <f t="shared" si="130"/>
        <v>2.388762789235098</v>
      </c>
      <c r="AV468">
        <f t="shared" si="131"/>
        <v>1.8853486017116521</v>
      </c>
      <c r="AW468">
        <f t="shared" si="132"/>
        <v>1.1281710909096541</v>
      </c>
      <c r="AX468" s="23">
        <f t="shared" si="133"/>
        <v>-2.278095592483953E-2</v>
      </c>
      <c r="AY468">
        <f t="shared" si="133"/>
        <v>-3.9558025543153352E-2</v>
      </c>
      <c r="AZ468">
        <f t="shared" si="134"/>
        <v>-1.4871916345611691E-2</v>
      </c>
      <c r="BA468">
        <f t="shared" si="135"/>
        <v>7.8117384713976001E-3</v>
      </c>
      <c r="BB468">
        <f t="shared" si="136"/>
        <v>7.9258339003415168E-2</v>
      </c>
    </row>
    <row r="469" spans="1:54" x14ac:dyDescent="0.35">
      <c r="A469" s="5">
        <v>41974</v>
      </c>
      <c r="B469">
        <v>148055.51029999999</v>
      </c>
      <c r="C469">
        <v>8837.8654729999998</v>
      </c>
      <c r="D469">
        <v>2421.2462030000002</v>
      </c>
      <c r="E469">
        <v>2339.2703320000001</v>
      </c>
      <c r="F469">
        <v>1253.9245100000001</v>
      </c>
      <c r="G469">
        <v>1379.9478140000001</v>
      </c>
      <c r="H469">
        <v>1452.9191940000001</v>
      </c>
      <c r="I469" s="7">
        <v>5.6</v>
      </c>
      <c r="J469">
        <v>117811.49709999999</v>
      </c>
      <c r="K469">
        <v>5849.7283189999998</v>
      </c>
      <c r="L469">
        <v>1698.0672890000001</v>
      </c>
      <c r="M469">
        <v>1565.5521490000001</v>
      </c>
      <c r="N469">
        <v>799.1824957</v>
      </c>
      <c r="O469">
        <v>878.53867009999999</v>
      </c>
      <c r="P469">
        <v>891.52014050000002</v>
      </c>
      <c r="Q469" s="7">
        <v>4.7</v>
      </c>
      <c r="R469">
        <v>17121.567350000001</v>
      </c>
      <c r="S469">
        <v>2086.6101789999998</v>
      </c>
      <c r="T469">
        <v>485.01492330000002</v>
      </c>
      <c r="U469">
        <v>527.30749290000006</v>
      </c>
      <c r="V469">
        <v>302.00817929999999</v>
      </c>
      <c r="W469">
        <v>371.73799300000002</v>
      </c>
      <c r="X469">
        <v>412.14127559999997</v>
      </c>
      <c r="Y469" s="7">
        <v>10.6</v>
      </c>
      <c r="Z469">
        <v>13146.934300000001</v>
      </c>
      <c r="AA469">
        <v>889.57951700000001</v>
      </c>
      <c r="AB469">
        <v>238.33959490000001</v>
      </c>
      <c r="AC469">
        <v>241.00921679999999</v>
      </c>
      <c r="AD469">
        <v>150.39881410000001</v>
      </c>
      <c r="AE469">
        <v>110.9543523</v>
      </c>
      <c r="AF469">
        <v>140.4499965</v>
      </c>
      <c r="AG469" s="7">
        <f t="shared" si="120"/>
        <v>6.3376100974773824</v>
      </c>
      <c r="AH469">
        <f>Sheet1!C769</f>
        <v>3.28</v>
      </c>
      <c r="AI469">
        <f t="shared" si="121"/>
        <v>4.285790475513239</v>
      </c>
      <c r="AJ469">
        <f t="shared" si="122"/>
        <v>3.92632143360678</v>
      </c>
      <c r="AK469">
        <f t="shared" si="123"/>
        <v>5.8964396036930617</v>
      </c>
      <c r="AL469">
        <f t="shared" si="124"/>
        <v>4.5593158609297744</v>
      </c>
      <c r="AM469">
        <f t="shared" si="125"/>
        <v>4.2244643878555044</v>
      </c>
      <c r="AN469">
        <f t="shared" si="126"/>
        <v>4.2275438471609021</v>
      </c>
      <c r="AO469" s="12">
        <v>249027</v>
      </c>
      <c r="AP469" s="12">
        <v>196091</v>
      </c>
      <c r="AQ469" s="12">
        <v>31040</v>
      </c>
      <c r="AR469" s="12">
        <f t="shared" si="127"/>
        <v>21896</v>
      </c>
      <c r="AS469" s="7">
        <f t="shared" si="128"/>
        <v>1.7227665977411035</v>
      </c>
      <c r="AT469">
        <f t="shared" si="129"/>
        <v>1.547562508716013</v>
      </c>
      <c r="AU469">
        <f t="shared" si="130"/>
        <v>2.3608540011180215</v>
      </c>
      <c r="AV469">
        <f t="shared" si="131"/>
        <v>1.8465017411494224</v>
      </c>
      <c r="AW469">
        <f t="shared" si="132"/>
        <v>1.1878434223960523</v>
      </c>
      <c r="AX469" s="23">
        <f t="shared" si="133"/>
        <v>-5.7872275736109646E-2</v>
      </c>
      <c r="AY469">
        <f t="shared" si="133"/>
        <v>-0.10143342926124066</v>
      </c>
      <c r="AZ469">
        <f t="shared" si="134"/>
        <v>-4.2780704462688224E-2</v>
      </c>
      <c r="BA469">
        <f t="shared" si="135"/>
        <v>-3.1035122090832035E-2</v>
      </c>
      <c r="BB469">
        <f t="shared" si="136"/>
        <v>1.958600751701689E-2</v>
      </c>
    </row>
    <row r="470" spans="1:54" x14ac:dyDescent="0.35">
      <c r="A470" s="5">
        <v>42005</v>
      </c>
      <c r="B470">
        <v>148315.46960000001</v>
      </c>
      <c r="C470">
        <v>8972.7675839999993</v>
      </c>
      <c r="D470">
        <v>2390.3899379999998</v>
      </c>
      <c r="E470">
        <v>2342.7728339999999</v>
      </c>
      <c r="F470">
        <v>1411.438255</v>
      </c>
      <c r="G470">
        <v>1384.027662</v>
      </c>
      <c r="H470">
        <v>1414.238746</v>
      </c>
      <c r="I470" s="7">
        <v>5.7</v>
      </c>
      <c r="J470">
        <v>117967.02770000001</v>
      </c>
      <c r="K470">
        <v>6166.4381910000002</v>
      </c>
      <c r="L470">
        <v>1723.6453240000001</v>
      </c>
      <c r="M470">
        <v>1656.34988</v>
      </c>
      <c r="N470">
        <v>906.6325574</v>
      </c>
      <c r="O470">
        <v>924.92653489999998</v>
      </c>
      <c r="P470">
        <v>941.40938159999996</v>
      </c>
      <c r="Q470" s="7">
        <v>4.9000000000000004</v>
      </c>
      <c r="R470">
        <v>17091.746080000001</v>
      </c>
      <c r="S470">
        <v>1996.2703610000001</v>
      </c>
      <c r="T470">
        <v>433.33253999999999</v>
      </c>
      <c r="U470">
        <v>488.06515180000002</v>
      </c>
      <c r="V470">
        <v>354.8935793</v>
      </c>
      <c r="W470">
        <v>376.06229839999997</v>
      </c>
      <c r="X470">
        <v>323.15564810000001</v>
      </c>
      <c r="Y470" s="7">
        <v>10.3</v>
      </c>
      <c r="Z470">
        <v>13196.63436</v>
      </c>
      <c r="AA470">
        <v>895.16449990000001</v>
      </c>
      <c r="AB470">
        <v>250.7619444</v>
      </c>
      <c r="AC470">
        <v>228.38595409999999</v>
      </c>
      <c r="AD470">
        <v>137.2104703</v>
      </c>
      <c r="AE470">
        <v>105.592185</v>
      </c>
      <c r="AF470">
        <v>147.8833759</v>
      </c>
      <c r="AG470" s="7">
        <f t="shared" si="120"/>
        <v>6.352379201546114</v>
      </c>
      <c r="AH470">
        <f>Sheet1!C770</f>
        <v>3.4</v>
      </c>
      <c r="AI470">
        <f t="shared" si="121"/>
        <v>4.4022721406110277</v>
      </c>
      <c r="AJ470">
        <f t="shared" si="122"/>
        <v>4.0816663263917103</v>
      </c>
      <c r="AK470">
        <f t="shared" si="123"/>
        <v>5.9177698502053966</v>
      </c>
      <c r="AL470">
        <f t="shared" si="124"/>
        <v>4.647374450725569</v>
      </c>
      <c r="AM470">
        <f t="shared" si="125"/>
        <v>4.3558231318032696</v>
      </c>
      <c r="AN470">
        <f t="shared" si="126"/>
        <v>4.3613320235377246</v>
      </c>
      <c r="AO470" s="12">
        <v>249723</v>
      </c>
      <c r="AP470" s="12">
        <v>196307</v>
      </c>
      <c r="AQ470" s="12">
        <v>31188</v>
      </c>
      <c r="AR470" s="12">
        <f t="shared" si="127"/>
        <v>22228</v>
      </c>
      <c r="AS470" s="7">
        <f t="shared" si="128"/>
        <v>1.7404661748405046</v>
      </c>
      <c r="AT470">
        <f t="shared" si="129"/>
        <v>1.589235205116581</v>
      </c>
      <c r="AU470">
        <f t="shared" si="130"/>
        <v>2.33214389523559</v>
      </c>
      <c r="AV470">
        <f t="shared" si="131"/>
        <v>1.8488294201393847</v>
      </c>
      <c r="AW470">
        <f t="shared" si="132"/>
        <v>1.2237754316221157</v>
      </c>
      <c r="AX470" s="23">
        <f t="shared" si="133"/>
        <v>-4.0172698636708581E-2</v>
      </c>
      <c r="AY470">
        <f t="shared" si="133"/>
        <v>-5.9760732860672627E-2</v>
      </c>
      <c r="AZ470">
        <f t="shared" si="134"/>
        <v>-7.1490810345119726E-2</v>
      </c>
      <c r="BA470">
        <f t="shared" si="135"/>
        <v>-2.8707443100869812E-2</v>
      </c>
      <c r="BB470">
        <f t="shared" si="136"/>
        <v>-1.6346001709046432E-2</v>
      </c>
    </row>
    <row r="471" spans="1:54" x14ac:dyDescent="0.35">
      <c r="A471" s="5">
        <v>42036</v>
      </c>
      <c r="B471">
        <v>148325.7353</v>
      </c>
      <c r="C471">
        <v>8715.7076880000004</v>
      </c>
      <c r="D471">
        <v>2395.51035</v>
      </c>
      <c r="E471">
        <v>2316.087407</v>
      </c>
      <c r="F471">
        <v>1405.3899960000001</v>
      </c>
      <c r="G471">
        <v>1334.299043</v>
      </c>
      <c r="H471">
        <v>1365.8489159999999</v>
      </c>
      <c r="I471" s="7">
        <v>5.5</v>
      </c>
      <c r="J471">
        <v>117882.8414</v>
      </c>
      <c r="K471">
        <v>5958.2665450000004</v>
      </c>
      <c r="L471">
        <v>1763.60618</v>
      </c>
      <c r="M471">
        <v>1609.0017339999999</v>
      </c>
      <c r="N471">
        <v>968.10295380000002</v>
      </c>
      <c r="O471">
        <v>825.72842849999995</v>
      </c>
      <c r="P471">
        <v>884.2248472</v>
      </c>
      <c r="Q471" s="7">
        <v>4.7</v>
      </c>
      <c r="R471">
        <v>17179.80401</v>
      </c>
      <c r="S471">
        <v>1964.8110389999999</v>
      </c>
      <c r="T471">
        <v>433.55026359999999</v>
      </c>
      <c r="U471">
        <v>499.99468669999999</v>
      </c>
      <c r="V471">
        <v>325.98255510000001</v>
      </c>
      <c r="W471">
        <v>356.22260540000002</v>
      </c>
      <c r="X471">
        <v>341.98232159999998</v>
      </c>
      <c r="Y471" s="7">
        <v>10.1</v>
      </c>
      <c r="Z471">
        <v>13244.60817</v>
      </c>
      <c r="AA471">
        <v>830.41835679999997</v>
      </c>
      <c r="AB471">
        <v>243.03418869999999</v>
      </c>
      <c r="AC471">
        <v>205.0184701</v>
      </c>
      <c r="AD471">
        <v>115.2158507</v>
      </c>
      <c r="AE471">
        <v>137.84480579999999</v>
      </c>
      <c r="AF471">
        <v>131.18592530000001</v>
      </c>
      <c r="AG471" s="7">
        <f t="shared" si="120"/>
        <v>5.899941681948631</v>
      </c>
      <c r="AH471">
        <f>Sheet1!C771</f>
        <v>3.49</v>
      </c>
      <c r="AI471">
        <f t="shared" si="121"/>
        <v>4.3812098785609441</v>
      </c>
      <c r="AJ471">
        <f t="shared" si="122"/>
        <v>4.0500617279246498</v>
      </c>
      <c r="AK471">
        <f t="shared" si="123"/>
        <v>5.9370868277295727</v>
      </c>
      <c r="AL471">
        <f t="shared" si="124"/>
        <v>4.537708283924907</v>
      </c>
      <c r="AM471">
        <f t="shared" si="125"/>
        <v>4.3243090805031379</v>
      </c>
      <c r="AN471">
        <f t="shared" si="126"/>
        <v>4.329310148953045</v>
      </c>
      <c r="AO471" s="12">
        <v>249899</v>
      </c>
      <c r="AP471" s="12">
        <v>196392</v>
      </c>
      <c r="AQ471" s="12">
        <v>31222</v>
      </c>
      <c r="AR471" s="12">
        <f t="shared" si="127"/>
        <v>22285</v>
      </c>
      <c r="AS471" s="7">
        <f t="shared" si="128"/>
        <v>1.7047480922384253</v>
      </c>
      <c r="AT471">
        <f t="shared" si="129"/>
        <v>1.547562508716013</v>
      </c>
      <c r="AU471">
        <f t="shared" si="130"/>
        <v>2.3125354238472138</v>
      </c>
      <c r="AV471">
        <f t="shared" si="131"/>
        <v>1.7749424664473363</v>
      </c>
      <c r="AW471">
        <f t="shared" si="132"/>
        <v>1.2499017362143359</v>
      </c>
      <c r="AX471" s="23">
        <f t="shared" si="133"/>
        <v>-7.5890781238787897E-2</v>
      </c>
      <c r="AY471">
        <f t="shared" si="133"/>
        <v>-0.10143342926124066</v>
      </c>
      <c r="AZ471">
        <f t="shared" si="134"/>
        <v>-9.1099281733495907E-2</v>
      </c>
      <c r="BA471">
        <f t="shared" si="135"/>
        <v>-0.10259439679291815</v>
      </c>
      <c r="BB471">
        <f t="shared" si="136"/>
        <v>-4.2472306301266638E-2</v>
      </c>
    </row>
    <row r="472" spans="1:54" x14ac:dyDescent="0.35">
      <c r="A472" s="5">
        <v>42064</v>
      </c>
      <c r="B472">
        <v>148520.6563</v>
      </c>
      <c r="C472">
        <v>8619.9516530000001</v>
      </c>
      <c r="D472">
        <v>2494.3577770000002</v>
      </c>
      <c r="E472">
        <v>2290.6529679999999</v>
      </c>
      <c r="F472">
        <v>1263.845409</v>
      </c>
      <c r="G472">
        <v>1276.8303599999999</v>
      </c>
      <c r="H472">
        <v>1284.317894</v>
      </c>
      <c r="I472" s="7">
        <v>5.4</v>
      </c>
      <c r="J472">
        <v>117925.6194</v>
      </c>
      <c r="K472">
        <v>5938.6302029999997</v>
      </c>
      <c r="L472">
        <v>1851.3622</v>
      </c>
      <c r="M472">
        <v>1587.781111</v>
      </c>
      <c r="N472">
        <v>869.87061100000005</v>
      </c>
      <c r="O472">
        <v>790.58777569999995</v>
      </c>
      <c r="P472">
        <v>817.89889840000001</v>
      </c>
      <c r="Q472" s="7">
        <v>4.8</v>
      </c>
      <c r="R472">
        <v>17292.091609999999</v>
      </c>
      <c r="S472">
        <v>1919.2707069999999</v>
      </c>
      <c r="T472">
        <v>452.71408270000001</v>
      </c>
      <c r="U472">
        <v>495.07097670000002</v>
      </c>
      <c r="V472">
        <v>261.96711169999998</v>
      </c>
      <c r="W472">
        <v>371.36575699999997</v>
      </c>
      <c r="X472">
        <v>350.96879469999999</v>
      </c>
      <c r="Y472" s="7">
        <v>9.9</v>
      </c>
      <c r="Z472">
        <v>13288.43146</v>
      </c>
      <c r="AA472">
        <v>767.04776860000004</v>
      </c>
      <c r="AB472">
        <v>207.35825740000001</v>
      </c>
      <c r="AC472">
        <v>240.50910010000001</v>
      </c>
      <c r="AD472">
        <v>109.6233275</v>
      </c>
      <c r="AE472">
        <v>112.3065239</v>
      </c>
      <c r="AF472">
        <v>104.8555575</v>
      </c>
      <c r="AG472" s="7">
        <f t="shared" si="120"/>
        <v>5.4572864868187212</v>
      </c>
      <c r="AH472">
        <f>Sheet1!C772</f>
        <v>3.33</v>
      </c>
      <c r="AI472">
        <f t="shared" si="121"/>
        <v>4.2405188361803088</v>
      </c>
      <c r="AJ472">
        <f t="shared" si="122"/>
        <v>3.9979994997498438</v>
      </c>
      <c r="AK472">
        <f t="shared" si="123"/>
        <v>5.7416896467851686</v>
      </c>
      <c r="AL472">
        <f t="shared" si="124"/>
        <v>4.2629524981057836</v>
      </c>
      <c r="AM472">
        <f t="shared" si="125"/>
        <v>4.2346325181235365</v>
      </c>
      <c r="AN472">
        <f t="shared" si="126"/>
        <v>4.2396095359868609</v>
      </c>
      <c r="AO472" s="12">
        <v>250080</v>
      </c>
      <c r="AP472" s="12">
        <v>196482</v>
      </c>
      <c r="AQ472" s="12">
        <v>31257</v>
      </c>
      <c r="AR472" s="12">
        <f t="shared" si="127"/>
        <v>22341</v>
      </c>
      <c r="AS472" s="7">
        <f t="shared" si="128"/>
        <v>1.6863989535702288</v>
      </c>
      <c r="AT472">
        <f t="shared" si="129"/>
        <v>1.5686159179138452</v>
      </c>
      <c r="AU472">
        <f t="shared" si="130"/>
        <v>2.2925347571405443</v>
      </c>
      <c r="AV472">
        <f t="shared" si="131"/>
        <v>1.6969516857849736</v>
      </c>
      <c r="AW472">
        <f t="shared" si="132"/>
        <v>1.2029723039923526</v>
      </c>
      <c r="AX472" s="23">
        <f t="shared" si="133"/>
        <v>-9.4239919906984326E-2</v>
      </c>
      <c r="AY472">
        <f t="shared" si="133"/>
        <v>-8.0380020063408386E-2</v>
      </c>
      <c r="AZ472">
        <f t="shared" si="134"/>
        <v>-0.11109994844016535</v>
      </c>
      <c r="BA472">
        <f t="shared" si="135"/>
        <v>-0.18058517745528091</v>
      </c>
      <c r="BB472">
        <f t="shared" si="136"/>
        <v>4.4571259207166758E-3</v>
      </c>
    </row>
    <row r="473" spans="1:54" x14ac:dyDescent="0.35">
      <c r="A473" s="5">
        <v>42095</v>
      </c>
      <c r="B473">
        <v>148930.2849</v>
      </c>
      <c r="C473">
        <v>8680.9047599999994</v>
      </c>
      <c r="D473">
        <v>2637.4329550000002</v>
      </c>
      <c r="E473">
        <v>2376.119314</v>
      </c>
      <c r="F473">
        <v>1111.674898</v>
      </c>
      <c r="G473">
        <v>1208.697555</v>
      </c>
      <c r="H473">
        <v>1388.65706</v>
      </c>
      <c r="I473" s="7">
        <v>5.4</v>
      </c>
      <c r="J473">
        <v>118001.95759999999</v>
      </c>
      <c r="K473">
        <v>5826.7783120000004</v>
      </c>
      <c r="L473">
        <v>1873.929361</v>
      </c>
      <c r="M473">
        <v>1625.8934420000001</v>
      </c>
      <c r="N473">
        <v>797.63443789999997</v>
      </c>
      <c r="O473">
        <v>756.77476260000003</v>
      </c>
      <c r="P473">
        <v>852.87055780000003</v>
      </c>
      <c r="Q473" s="7">
        <v>4.7</v>
      </c>
      <c r="R473">
        <v>17705.048330000001</v>
      </c>
      <c r="S473">
        <v>1911.746562</v>
      </c>
      <c r="T473">
        <v>428.8386309</v>
      </c>
      <c r="U473">
        <v>510.35430059999999</v>
      </c>
      <c r="V473">
        <v>239.33169659999999</v>
      </c>
      <c r="W473">
        <v>342.63126590000002</v>
      </c>
      <c r="X473">
        <v>388.40823740000002</v>
      </c>
      <c r="Y473" s="7">
        <v>9.6999999999999993</v>
      </c>
      <c r="Z473">
        <v>13264.49697</v>
      </c>
      <c r="AA473">
        <v>854.87667160000001</v>
      </c>
      <c r="AB473">
        <v>328.79510909999999</v>
      </c>
      <c r="AC473">
        <v>223.9875486</v>
      </c>
      <c r="AD473">
        <v>109.78625099999999</v>
      </c>
      <c r="AE473">
        <v>111.03516310000001</v>
      </c>
      <c r="AF473">
        <v>127.29983230000001</v>
      </c>
      <c r="AG473" s="7">
        <f t="shared" si="120"/>
        <v>6.0546359441984841</v>
      </c>
      <c r="AH473">
        <f>Sheet1!C773</f>
        <v>3.56</v>
      </c>
      <c r="AI473">
        <f t="shared" si="121"/>
        <v>4.3845182175468267</v>
      </c>
      <c r="AJ473">
        <f t="shared" si="122"/>
        <v>4.0904767448306067</v>
      </c>
      <c r="AK473">
        <f t="shared" si="123"/>
        <v>5.8763934517695455</v>
      </c>
      <c r="AL473">
        <f t="shared" si="124"/>
        <v>4.642682840917157</v>
      </c>
      <c r="AM473">
        <f t="shared" si="125"/>
        <v>4.3610250316044468</v>
      </c>
      <c r="AN473">
        <f t="shared" si="126"/>
        <v>4.3632087813696598</v>
      </c>
      <c r="AO473" s="12">
        <v>250266</v>
      </c>
      <c r="AP473" s="12">
        <v>196574</v>
      </c>
      <c r="AQ473" s="12">
        <v>31293</v>
      </c>
      <c r="AR473" s="12">
        <f t="shared" si="127"/>
        <v>22399</v>
      </c>
      <c r="AS473" s="7">
        <f t="shared" si="128"/>
        <v>1.6863989535702288</v>
      </c>
      <c r="AT473">
        <f t="shared" si="129"/>
        <v>1.547562508716013</v>
      </c>
      <c r="AU473">
        <f t="shared" si="130"/>
        <v>2.2721258855093369</v>
      </c>
      <c r="AV473">
        <f t="shared" si="131"/>
        <v>1.8008242503747749</v>
      </c>
      <c r="AW473">
        <f t="shared" si="132"/>
        <v>1.2697605448639391</v>
      </c>
      <c r="AX473" s="23">
        <f t="shared" si="133"/>
        <v>-9.4239919906984326E-2</v>
      </c>
      <c r="AY473">
        <f t="shared" si="133"/>
        <v>-0.10143342926124066</v>
      </c>
      <c r="AZ473">
        <f t="shared" si="134"/>
        <v>-0.13150882007137277</v>
      </c>
      <c r="BA473">
        <f t="shared" si="135"/>
        <v>-7.671261286547959E-2</v>
      </c>
      <c r="BB473">
        <f t="shared" si="136"/>
        <v>-6.2331114950869848E-2</v>
      </c>
    </row>
    <row r="474" spans="1:54" x14ac:dyDescent="0.35">
      <c r="A474" s="5">
        <v>42125</v>
      </c>
      <c r="B474">
        <v>149590.8548</v>
      </c>
      <c r="C474">
        <v>8869.5509669999992</v>
      </c>
      <c r="D474">
        <v>2503.199235</v>
      </c>
      <c r="E474">
        <v>2573.0160729999998</v>
      </c>
      <c r="F474">
        <v>1283.5889930000001</v>
      </c>
      <c r="G474">
        <v>1193.6481659999999</v>
      </c>
      <c r="H474">
        <v>1378.026128</v>
      </c>
      <c r="I474" s="7">
        <v>5.6</v>
      </c>
      <c r="J474">
        <v>118610.439</v>
      </c>
      <c r="K474">
        <v>5953.1380490000001</v>
      </c>
      <c r="L474">
        <v>1822.812557</v>
      </c>
      <c r="M474">
        <v>1712.9105979999999</v>
      </c>
      <c r="N474">
        <v>814.9989511</v>
      </c>
      <c r="O474">
        <v>765.44031370000005</v>
      </c>
      <c r="P474">
        <v>837.62409520000006</v>
      </c>
      <c r="Q474" s="7">
        <v>4.8</v>
      </c>
      <c r="R474">
        <v>17597.6777</v>
      </c>
      <c r="S474">
        <v>2014.495095</v>
      </c>
      <c r="T474">
        <v>390.74239139999997</v>
      </c>
      <c r="U474">
        <v>563.02596010000002</v>
      </c>
      <c r="V474">
        <v>345.43860269999999</v>
      </c>
      <c r="W474">
        <v>333.4354027</v>
      </c>
      <c r="X474">
        <v>406.3675776</v>
      </c>
      <c r="Y474" s="7">
        <v>10.3</v>
      </c>
      <c r="Z474">
        <v>13373.980820000001</v>
      </c>
      <c r="AA474">
        <v>847.92437489999998</v>
      </c>
      <c r="AB474">
        <v>265.50042980000001</v>
      </c>
      <c r="AC474">
        <v>235.2913892</v>
      </c>
      <c r="AD474">
        <v>120.7711525</v>
      </c>
      <c r="AE474">
        <v>101.75344250000001</v>
      </c>
      <c r="AF474">
        <v>122.0619399</v>
      </c>
      <c r="AG474" s="7">
        <f t="shared" si="120"/>
        <v>5.9621011621148137</v>
      </c>
      <c r="AH474">
        <f>Sheet1!C774</f>
        <v>3.53</v>
      </c>
      <c r="AI474">
        <f t="shared" si="121"/>
        <v>4.4461219056611565</v>
      </c>
      <c r="AJ474">
        <f t="shared" si="122"/>
        <v>4.1163090263001392</v>
      </c>
      <c r="AK474">
        <f t="shared" si="123"/>
        <v>6.0298424523365455</v>
      </c>
      <c r="AL474">
        <f t="shared" si="124"/>
        <v>4.5876156227680287</v>
      </c>
      <c r="AM474">
        <f t="shared" si="125"/>
        <v>4.3938113104310075</v>
      </c>
      <c r="AN474">
        <f t="shared" si="126"/>
        <v>4.3979045585686078</v>
      </c>
      <c r="AO474" s="12">
        <v>250455</v>
      </c>
      <c r="AP474" s="12">
        <v>196673</v>
      </c>
      <c r="AQ474" s="12">
        <v>31326</v>
      </c>
      <c r="AR474" s="12">
        <f t="shared" si="127"/>
        <v>22456</v>
      </c>
      <c r="AS474" s="7">
        <f t="shared" si="128"/>
        <v>1.7227665977411035</v>
      </c>
      <c r="AT474">
        <f t="shared" si="129"/>
        <v>1.5686159179138452</v>
      </c>
      <c r="AU474">
        <f t="shared" si="130"/>
        <v>2.33214389523559</v>
      </c>
      <c r="AV474">
        <f t="shared" si="131"/>
        <v>1.7854229629272271</v>
      </c>
      <c r="AW474">
        <f t="shared" si="132"/>
        <v>1.2612978709452054</v>
      </c>
      <c r="AX474" s="23">
        <f t="shared" si="133"/>
        <v>-5.7872275736109646E-2</v>
      </c>
      <c r="AY474">
        <f t="shared" si="133"/>
        <v>-8.0380020063408386E-2</v>
      </c>
      <c r="AZ474">
        <f t="shared" si="134"/>
        <v>-7.1490810345119726E-2</v>
      </c>
      <c r="BA474">
        <f t="shared" si="135"/>
        <v>-9.2113900313027353E-2</v>
      </c>
      <c r="BB474">
        <f t="shared" si="136"/>
        <v>-5.3868441032136172E-2</v>
      </c>
    </row>
    <row r="475" spans="1:54" x14ac:dyDescent="0.35">
      <c r="A475" s="5">
        <v>42156</v>
      </c>
      <c r="B475">
        <v>149253.49489999999</v>
      </c>
      <c r="C475">
        <v>8345.9149749999997</v>
      </c>
      <c r="D475">
        <v>2367.0802910000002</v>
      </c>
      <c r="E475">
        <v>2406.699846</v>
      </c>
      <c r="F475">
        <v>1420.9384560000001</v>
      </c>
      <c r="G475">
        <v>1131.1109429999999</v>
      </c>
      <c r="H475">
        <v>1068.2881190000001</v>
      </c>
      <c r="I475" s="7">
        <v>5.3</v>
      </c>
      <c r="J475">
        <v>118305.6825</v>
      </c>
      <c r="K475">
        <v>5652.8475950000002</v>
      </c>
      <c r="L475">
        <v>1706.8059900000001</v>
      </c>
      <c r="M475">
        <v>1687.1844209999999</v>
      </c>
      <c r="N475">
        <v>853.62300789999995</v>
      </c>
      <c r="O475">
        <v>715.37099560000001</v>
      </c>
      <c r="P475">
        <v>700.11909800000001</v>
      </c>
      <c r="Q475" s="7">
        <v>4.5999999999999996</v>
      </c>
      <c r="R475">
        <v>17554.904569999999</v>
      </c>
      <c r="S475">
        <v>1847.001884</v>
      </c>
      <c r="T475">
        <v>430.67248410000002</v>
      </c>
      <c r="U475">
        <v>470.8559841</v>
      </c>
      <c r="V475">
        <v>360.65331450000002</v>
      </c>
      <c r="W475">
        <v>307.45298700000001</v>
      </c>
      <c r="X475">
        <v>287.50517819999999</v>
      </c>
      <c r="Y475" s="7">
        <v>9.6999999999999993</v>
      </c>
      <c r="Z475">
        <v>13382.57152</v>
      </c>
      <c r="AA475">
        <v>802.18664609999996</v>
      </c>
      <c r="AB475">
        <v>198.35400609999999</v>
      </c>
      <c r="AC475">
        <v>268.26565740000001</v>
      </c>
      <c r="AD475">
        <v>177.7937919</v>
      </c>
      <c r="AE475">
        <v>101.1238482</v>
      </c>
      <c r="AF475">
        <v>105.44743080000001</v>
      </c>
      <c r="AG475" s="7">
        <f t="shared" si="120"/>
        <v>5.6552719243189999</v>
      </c>
      <c r="AH475">
        <f>Sheet1!C775</f>
        <v>3.34</v>
      </c>
      <c r="AI475">
        <f t="shared" si="121"/>
        <v>4.2073744782227314</v>
      </c>
      <c r="AJ475">
        <f t="shared" si="122"/>
        <v>3.9196938655971589</v>
      </c>
      <c r="AK475">
        <f t="shared" si="123"/>
        <v>5.6919241034996242</v>
      </c>
      <c r="AL475">
        <f t="shared" si="124"/>
        <v>4.3461026480313896</v>
      </c>
      <c r="AM475">
        <f t="shared" si="125"/>
        <v>4.1749019526812612</v>
      </c>
      <c r="AN475">
        <f t="shared" si="126"/>
        <v>4.1797293652824088</v>
      </c>
      <c r="AO475" s="12">
        <v>250663</v>
      </c>
      <c r="AP475" s="12">
        <v>196786</v>
      </c>
      <c r="AQ475" s="12">
        <v>31362</v>
      </c>
      <c r="AR475" s="12">
        <f t="shared" si="127"/>
        <v>22515</v>
      </c>
      <c r="AS475" s="7">
        <f t="shared" si="128"/>
        <v>1.6677068205580761</v>
      </c>
      <c r="AT475">
        <f t="shared" si="129"/>
        <v>1.5260563034950492</v>
      </c>
      <c r="AU475">
        <f t="shared" si="130"/>
        <v>2.2721258855093369</v>
      </c>
      <c r="AV475">
        <f t="shared" si="131"/>
        <v>1.7325881940563916</v>
      </c>
      <c r="AW475">
        <f t="shared" si="132"/>
        <v>1.205970806988609</v>
      </c>
      <c r="AX475" s="23">
        <f t="shared" si="133"/>
        <v>-0.1129320529191371</v>
      </c>
      <c r="AY475">
        <f t="shared" si="133"/>
        <v>-0.12293963448220446</v>
      </c>
      <c r="AZ475">
        <f t="shared" si="134"/>
        <v>-0.13150882007137277</v>
      </c>
      <c r="BA475">
        <f t="shared" si="135"/>
        <v>-0.14494866918386284</v>
      </c>
      <c r="BB475">
        <f t="shared" si="136"/>
        <v>1.4586229244601956E-3</v>
      </c>
    </row>
    <row r="476" spans="1:54" x14ac:dyDescent="0.35">
      <c r="A476" s="5">
        <v>42186</v>
      </c>
      <c r="B476">
        <v>149085.46059999999</v>
      </c>
      <c r="C476">
        <v>8305.3734710000008</v>
      </c>
      <c r="D476">
        <v>2542.5541579999999</v>
      </c>
      <c r="E476">
        <v>2318.7667459999998</v>
      </c>
      <c r="F476">
        <v>1255.4782499999999</v>
      </c>
      <c r="G476">
        <v>1067.62887</v>
      </c>
      <c r="H476">
        <v>1095.861836</v>
      </c>
      <c r="I476" s="7">
        <v>5.2</v>
      </c>
      <c r="J476">
        <v>118092.5392</v>
      </c>
      <c r="K476">
        <v>5745.6690369999997</v>
      </c>
      <c r="L476">
        <v>1924.2658799999999</v>
      </c>
      <c r="M476">
        <v>1667.1966829999999</v>
      </c>
      <c r="N476">
        <v>858.57805389999999</v>
      </c>
      <c r="O476">
        <v>679.84515839999995</v>
      </c>
      <c r="P476">
        <v>625.04153489999999</v>
      </c>
      <c r="Q476" s="7">
        <v>4.5</v>
      </c>
      <c r="R476">
        <v>17587.570599999999</v>
      </c>
      <c r="S476">
        <v>1819.603959</v>
      </c>
      <c r="T476">
        <v>425.38672910000003</v>
      </c>
      <c r="U476">
        <v>444.02030230000003</v>
      </c>
      <c r="V476">
        <v>294.6801868</v>
      </c>
      <c r="W476">
        <v>286.2527571</v>
      </c>
      <c r="X476">
        <v>342.72592630000003</v>
      </c>
      <c r="Y476" s="7">
        <v>9.1</v>
      </c>
      <c r="Z476">
        <v>13413.252130000001</v>
      </c>
      <c r="AA476">
        <v>780.36515710000003</v>
      </c>
      <c r="AB476">
        <v>232.53276389999999</v>
      </c>
      <c r="AC476">
        <v>185.40496619999999</v>
      </c>
      <c r="AD476">
        <v>106.9823282</v>
      </c>
      <c r="AE476">
        <v>118.4301876</v>
      </c>
      <c r="AF476">
        <v>138.871578</v>
      </c>
      <c r="AG476" s="7">
        <f t="shared" si="120"/>
        <v>5.4980005541592414</v>
      </c>
      <c r="AH476">
        <f>Sheet1!C776</f>
        <v>3.86</v>
      </c>
      <c r="AI476">
        <f t="shared" si="121"/>
        <v>4.4801785678698121</v>
      </c>
      <c r="AJ476">
        <f t="shared" si="122"/>
        <v>4.1677331968349414</v>
      </c>
      <c r="AK476">
        <f t="shared" si="123"/>
        <v>5.9267191598725173</v>
      </c>
      <c r="AL476">
        <f t="shared" si="124"/>
        <v>4.6067648235019192</v>
      </c>
      <c r="AM476">
        <f t="shared" si="125"/>
        <v>4.4254936810740197</v>
      </c>
      <c r="AN476">
        <f t="shared" si="126"/>
        <v>4.4273860179982671</v>
      </c>
      <c r="AO476" s="12">
        <v>250876</v>
      </c>
      <c r="AP476" s="12">
        <v>196904</v>
      </c>
      <c r="AQ476" s="12">
        <v>31399</v>
      </c>
      <c r="AR476" s="12">
        <f t="shared" si="127"/>
        <v>22573</v>
      </c>
      <c r="AS476" s="7">
        <f t="shared" si="128"/>
        <v>1.6486586255873816</v>
      </c>
      <c r="AT476">
        <f t="shared" si="129"/>
        <v>1.5040773967762742</v>
      </c>
      <c r="AU476">
        <f t="shared" si="130"/>
        <v>2.2082744135228043</v>
      </c>
      <c r="AV476">
        <f t="shared" si="131"/>
        <v>1.7043844905359264</v>
      </c>
      <c r="AW476">
        <f t="shared" si="132"/>
        <v>1.3506671834767394</v>
      </c>
      <c r="AX476" s="23">
        <f t="shared" si="133"/>
        <v>-0.13198024788983154</v>
      </c>
      <c r="AY476">
        <f t="shared" si="133"/>
        <v>-0.14491854120097947</v>
      </c>
      <c r="AZ476">
        <f t="shared" si="134"/>
        <v>-0.19536029205790539</v>
      </c>
      <c r="BA476">
        <f t="shared" si="135"/>
        <v>-0.17315237270432804</v>
      </c>
      <c r="BB476">
        <f t="shared" si="136"/>
        <v>-0.14323775356367019</v>
      </c>
    </row>
    <row r="477" spans="1:54" x14ac:dyDescent="0.35">
      <c r="A477" s="5">
        <v>42217</v>
      </c>
      <c r="B477">
        <v>149436.39060000001</v>
      </c>
      <c r="C477">
        <v>8028.3376179999996</v>
      </c>
      <c r="D477">
        <v>2140.6391990000002</v>
      </c>
      <c r="E477">
        <v>2324.6731500000001</v>
      </c>
      <c r="F477">
        <v>1252.2362929999999</v>
      </c>
      <c r="G477">
        <v>1148.0420389999999</v>
      </c>
      <c r="H477">
        <v>1061.338739</v>
      </c>
      <c r="I477" s="7">
        <v>5.0999999999999996</v>
      </c>
      <c r="J477">
        <v>118314.6908</v>
      </c>
      <c r="K477">
        <v>5472.3925319999998</v>
      </c>
      <c r="L477">
        <v>1556.862345</v>
      </c>
      <c r="M477">
        <v>1616.3803949999999</v>
      </c>
      <c r="N477">
        <v>836.08169499999997</v>
      </c>
      <c r="O477">
        <v>719.70629880000001</v>
      </c>
      <c r="P477">
        <v>653.01498279999998</v>
      </c>
      <c r="Q477" s="7">
        <v>4.4000000000000004</v>
      </c>
      <c r="R477">
        <v>17571.968379999998</v>
      </c>
      <c r="S477">
        <v>1834.8110200000001</v>
      </c>
      <c r="T477">
        <v>403.25188209999999</v>
      </c>
      <c r="U477">
        <v>516.68886869999994</v>
      </c>
      <c r="V477">
        <v>300.87149199999999</v>
      </c>
      <c r="W477">
        <v>296.6668444</v>
      </c>
      <c r="X477">
        <v>322.43391020000001</v>
      </c>
      <c r="Y477" s="7">
        <v>9.4</v>
      </c>
      <c r="Z477">
        <v>13504.8359</v>
      </c>
      <c r="AA477">
        <v>729.0100132</v>
      </c>
      <c r="AB477">
        <v>208.6370412</v>
      </c>
      <c r="AC477">
        <v>212.17846499999999</v>
      </c>
      <c r="AD477">
        <v>117.6818402</v>
      </c>
      <c r="AE477">
        <v>117.3836033</v>
      </c>
      <c r="AF477">
        <v>80.524340609999996</v>
      </c>
      <c r="AG477" s="7">
        <f t="shared" si="120"/>
        <v>5.1216657651460178</v>
      </c>
      <c r="AH477">
        <f>Sheet1!C777</f>
        <v>3.48</v>
      </c>
      <c r="AI477">
        <f t="shared" si="121"/>
        <v>4.2128375235700695</v>
      </c>
      <c r="AJ477">
        <f t="shared" si="122"/>
        <v>3.9130550724465918</v>
      </c>
      <c r="AK477">
        <f t="shared" si="123"/>
        <v>5.7194405320800392</v>
      </c>
      <c r="AL477">
        <f t="shared" si="124"/>
        <v>4.2217765055374663</v>
      </c>
      <c r="AM477">
        <f t="shared" si="125"/>
        <v>4.1626700703758468</v>
      </c>
      <c r="AN477">
        <f t="shared" si="126"/>
        <v>4.1670485530139256</v>
      </c>
      <c r="AO477" s="12">
        <v>251096</v>
      </c>
      <c r="AP477" s="12">
        <v>197024</v>
      </c>
      <c r="AQ477" s="12">
        <v>31438</v>
      </c>
      <c r="AR477" s="12">
        <f t="shared" si="127"/>
        <v>22634</v>
      </c>
      <c r="AS477" s="7">
        <f t="shared" si="128"/>
        <v>1.62924053973028</v>
      </c>
      <c r="AT477">
        <f t="shared" si="129"/>
        <v>1.4816045409242156</v>
      </c>
      <c r="AU477">
        <f t="shared" si="130"/>
        <v>2.2407096892759584</v>
      </c>
      <c r="AV477">
        <f t="shared" si="131"/>
        <v>1.6334797308933695</v>
      </c>
      <c r="AW477">
        <f t="shared" si="132"/>
        <v>1.2470322937863829</v>
      </c>
      <c r="AX477" s="23">
        <f t="shared" si="133"/>
        <v>-0.15139833374693312</v>
      </c>
      <c r="AY477">
        <f t="shared" si="133"/>
        <v>-0.16739139705303807</v>
      </c>
      <c r="AZ477">
        <f t="shared" si="134"/>
        <v>-0.16292501630475131</v>
      </c>
      <c r="BA477">
        <f t="shared" si="135"/>
        <v>-0.24405713234688498</v>
      </c>
      <c r="BB477">
        <f t="shared" si="136"/>
        <v>-3.9602863873313687E-2</v>
      </c>
    </row>
    <row r="478" spans="1:54" x14ac:dyDescent="0.35">
      <c r="A478" s="5">
        <v>42248</v>
      </c>
      <c r="B478">
        <v>149081.92379999999</v>
      </c>
      <c r="C478">
        <v>7972.4460449999997</v>
      </c>
      <c r="D478">
        <v>2399.622429</v>
      </c>
      <c r="E478">
        <v>2280.3224540000001</v>
      </c>
      <c r="F478">
        <v>1212.1780060000001</v>
      </c>
      <c r="G478">
        <v>1170.738627</v>
      </c>
      <c r="H478">
        <v>913.16384449999998</v>
      </c>
      <c r="I478" s="7">
        <v>5</v>
      </c>
      <c r="J478">
        <v>118145.69590000001</v>
      </c>
      <c r="K478">
        <v>5462.8486510000002</v>
      </c>
      <c r="L478">
        <v>1729.2625800000001</v>
      </c>
      <c r="M478">
        <v>1600.1530869999999</v>
      </c>
      <c r="N478">
        <v>833.58852300000001</v>
      </c>
      <c r="O478">
        <v>744.89453189999995</v>
      </c>
      <c r="P478">
        <v>574.11710749999997</v>
      </c>
      <c r="Q478" s="7">
        <v>4.4000000000000004</v>
      </c>
      <c r="R478">
        <v>17558.471430000001</v>
      </c>
      <c r="S478">
        <v>1778.074885</v>
      </c>
      <c r="T478">
        <v>417.00554349999999</v>
      </c>
      <c r="U478">
        <v>491.85783559999999</v>
      </c>
      <c r="V478">
        <v>301.26984909999999</v>
      </c>
      <c r="W478">
        <v>313.83511900000002</v>
      </c>
      <c r="X478">
        <v>256.49409029999998</v>
      </c>
      <c r="Y478" s="7">
        <v>9.3000000000000007</v>
      </c>
      <c r="Z478">
        <v>13491.08221</v>
      </c>
      <c r="AA478">
        <v>749.46415560000003</v>
      </c>
      <c r="AB478">
        <v>228.65367610000001</v>
      </c>
      <c r="AC478">
        <v>190.46228020000001</v>
      </c>
      <c r="AD478">
        <v>96.965038579999998</v>
      </c>
      <c r="AE478">
        <v>114.6435163</v>
      </c>
      <c r="AF478">
        <v>109.8332537</v>
      </c>
      <c r="AG478" s="7">
        <f t="shared" si="120"/>
        <v>5.2628890518585285</v>
      </c>
      <c r="AH478">
        <f>Sheet1!C778</f>
        <v>3.5</v>
      </c>
      <c r="AI478">
        <f t="shared" si="121"/>
        <v>4.1833001326703778</v>
      </c>
      <c r="AJ478">
        <f t="shared" si="122"/>
        <v>3.9242833740697169</v>
      </c>
      <c r="AK478">
        <f t="shared" si="123"/>
        <v>5.7052607302383649</v>
      </c>
      <c r="AL478">
        <f t="shared" si="124"/>
        <v>4.2918657576285923</v>
      </c>
      <c r="AM478">
        <f t="shared" si="125"/>
        <v>4.1801670885580391</v>
      </c>
      <c r="AN478">
        <f t="shared" si="126"/>
        <v>4.1805463833498049</v>
      </c>
      <c r="AO478" s="12">
        <v>251325</v>
      </c>
      <c r="AP478" s="12">
        <v>197152</v>
      </c>
      <c r="AQ478" s="12">
        <v>31479</v>
      </c>
      <c r="AR478" s="12">
        <f t="shared" si="127"/>
        <v>22694</v>
      </c>
      <c r="AS478" s="7">
        <f t="shared" si="128"/>
        <v>1.6094379124341003</v>
      </c>
      <c r="AT478">
        <f t="shared" si="129"/>
        <v>1.4816045409242156</v>
      </c>
      <c r="AU478">
        <f t="shared" si="130"/>
        <v>2.2300144001592104</v>
      </c>
      <c r="AV478">
        <f t="shared" si="131"/>
        <v>1.6606801253701362</v>
      </c>
      <c r="AW478">
        <f t="shared" si="132"/>
        <v>1.2527629684953681</v>
      </c>
      <c r="AX478" s="23">
        <f t="shared" si="133"/>
        <v>-0.17120096104311289</v>
      </c>
      <c r="AY478">
        <f t="shared" si="133"/>
        <v>-0.16739139705303807</v>
      </c>
      <c r="AZ478">
        <f t="shared" si="134"/>
        <v>-0.17362030542149931</v>
      </c>
      <c r="BA478">
        <f t="shared" si="135"/>
        <v>-0.21685673787011828</v>
      </c>
      <c r="BB478">
        <f t="shared" si="136"/>
        <v>-4.5333538582298827E-2</v>
      </c>
    </row>
    <row r="479" spans="1:54" x14ac:dyDescent="0.35">
      <c r="A479" s="5">
        <v>42278</v>
      </c>
      <c r="B479">
        <v>149799.96049999999</v>
      </c>
      <c r="C479">
        <v>8028.5196230000001</v>
      </c>
      <c r="D479">
        <v>2368.0253939999998</v>
      </c>
      <c r="E479">
        <v>2334.4855090000001</v>
      </c>
      <c r="F479">
        <v>1256.788444</v>
      </c>
      <c r="G479">
        <v>1068.5977419999999</v>
      </c>
      <c r="H479">
        <v>1055.483019</v>
      </c>
      <c r="I479" s="7">
        <v>5</v>
      </c>
      <c r="J479">
        <v>118535.606</v>
      </c>
      <c r="K479">
        <v>5493.109238</v>
      </c>
      <c r="L479">
        <v>1714.0614009999999</v>
      </c>
      <c r="M479">
        <v>1650.9757050000001</v>
      </c>
      <c r="N479">
        <v>796.42196660000002</v>
      </c>
      <c r="O479">
        <v>690.65590150000003</v>
      </c>
      <c r="P479">
        <v>687.01414520000003</v>
      </c>
      <c r="Q479" s="7">
        <v>4.4000000000000004</v>
      </c>
      <c r="R479">
        <v>17671.049709999999</v>
      </c>
      <c r="S479">
        <v>1755.2620569999999</v>
      </c>
      <c r="T479">
        <v>409.45217050000002</v>
      </c>
      <c r="U479">
        <v>476.40059250000002</v>
      </c>
      <c r="V479">
        <v>332.38898180000001</v>
      </c>
      <c r="W479">
        <v>273.60876539999998</v>
      </c>
      <c r="X479">
        <v>263.64206639999998</v>
      </c>
      <c r="Y479" s="7">
        <v>9</v>
      </c>
      <c r="Z479">
        <v>13613.232120000001</v>
      </c>
      <c r="AA479">
        <v>764.85911239999996</v>
      </c>
      <c r="AB479">
        <v>234.12294879999999</v>
      </c>
      <c r="AC479">
        <v>204.86847990000001</v>
      </c>
      <c r="AD479">
        <v>121.6901999</v>
      </c>
      <c r="AE479">
        <v>97.72120013</v>
      </c>
      <c r="AF479">
        <v>104.6391941</v>
      </c>
      <c r="AG479" s="7">
        <f t="shared" si="120"/>
        <v>5.319615100761391</v>
      </c>
      <c r="AH479">
        <f>Sheet1!C779</f>
        <v>3.67</v>
      </c>
      <c r="AI479">
        <f t="shared" si="121"/>
        <v>4.2836899981207788</v>
      </c>
      <c r="AJ479">
        <f t="shared" si="122"/>
        <v>4.0184574154767398</v>
      </c>
      <c r="AK479">
        <f t="shared" si="123"/>
        <v>5.7471732182004054</v>
      </c>
      <c r="AL479">
        <f t="shared" si="124"/>
        <v>4.4184824792901809</v>
      </c>
      <c r="AM479">
        <f t="shared" si="125"/>
        <v>4.2677964893722864</v>
      </c>
      <c r="AN479">
        <f t="shared" si="126"/>
        <v>4.2712473579597861</v>
      </c>
      <c r="AO479" s="12">
        <v>251541</v>
      </c>
      <c r="AP479" s="12">
        <v>197271</v>
      </c>
      <c r="AQ479" s="12">
        <v>31518</v>
      </c>
      <c r="AR479" s="12">
        <f t="shared" si="127"/>
        <v>22752</v>
      </c>
      <c r="AS479" s="7">
        <f t="shared" si="128"/>
        <v>1.6094379124341003</v>
      </c>
      <c r="AT479">
        <f t="shared" si="129"/>
        <v>1.4816045409242156</v>
      </c>
      <c r="AU479">
        <f t="shared" si="130"/>
        <v>2.1972245773362196</v>
      </c>
      <c r="AV479">
        <f t="shared" si="131"/>
        <v>1.6714009512552614</v>
      </c>
      <c r="AW479">
        <f t="shared" si="132"/>
        <v>1.3001916620664788</v>
      </c>
      <c r="AX479" s="23">
        <f t="shared" si="133"/>
        <v>-0.17120096104311289</v>
      </c>
      <c r="AY479">
        <f t="shared" si="133"/>
        <v>-0.16739139705303807</v>
      </c>
      <c r="AZ479">
        <f t="shared" si="134"/>
        <v>-0.20641012824449012</v>
      </c>
      <c r="BA479">
        <f t="shared" si="135"/>
        <v>-0.20613591198499304</v>
      </c>
      <c r="BB479">
        <f t="shared" si="136"/>
        <v>-9.2762232153409618E-2</v>
      </c>
    </row>
    <row r="480" spans="1:54" x14ac:dyDescent="0.35">
      <c r="A480" s="5">
        <v>42309</v>
      </c>
      <c r="B480">
        <v>150110.13039999999</v>
      </c>
      <c r="C480">
        <v>8137.2598509999998</v>
      </c>
      <c r="D480">
        <v>2439.8783189999999</v>
      </c>
      <c r="E480">
        <v>2325.7794239999998</v>
      </c>
      <c r="F480">
        <v>1308.3968609999999</v>
      </c>
      <c r="G480">
        <v>977.64856329999998</v>
      </c>
      <c r="H480">
        <v>1091.4690290000001</v>
      </c>
      <c r="I480" s="7">
        <v>5.0999999999999996</v>
      </c>
      <c r="J480">
        <v>118515.4678</v>
      </c>
      <c r="K480">
        <v>5518.7443199999998</v>
      </c>
      <c r="L480">
        <v>1737.008503</v>
      </c>
      <c r="M480">
        <v>1614.248893</v>
      </c>
      <c r="N480">
        <v>860.98508179999999</v>
      </c>
      <c r="O480">
        <v>635.12226380000004</v>
      </c>
      <c r="P480">
        <v>672.79210420000004</v>
      </c>
      <c r="Q480" s="7">
        <v>4.4000000000000004</v>
      </c>
      <c r="R480">
        <v>17743.560440000001</v>
      </c>
      <c r="S480">
        <v>1826.58782</v>
      </c>
      <c r="T480">
        <v>443.6223923</v>
      </c>
      <c r="U480">
        <v>476.19393930000001</v>
      </c>
      <c r="V480">
        <v>349.31996329999998</v>
      </c>
      <c r="W480">
        <v>258.31689249999999</v>
      </c>
      <c r="X480">
        <v>302.69545540000001</v>
      </c>
      <c r="Y480" s="7">
        <v>9.4</v>
      </c>
      <c r="Z480">
        <v>13813.292719999999</v>
      </c>
      <c r="AA480">
        <v>805.25518469999997</v>
      </c>
      <c r="AB480">
        <v>239.94962200000001</v>
      </c>
      <c r="AC480">
        <v>234.29984089999999</v>
      </c>
      <c r="AD480">
        <v>100.06796900000001</v>
      </c>
      <c r="AE480">
        <v>94.646862420000005</v>
      </c>
      <c r="AF480">
        <v>120.9619105</v>
      </c>
      <c r="AG480" s="7">
        <f t="shared" si="120"/>
        <v>5.5084485131461172</v>
      </c>
      <c r="AH480">
        <f>Sheet1!C780</f>
        <v>3.62</v>
      </c>
      <c r="AI480">
        <f t="shared" si="121"/>
        <v>4.2967429525164755</v>
      </c>
      <c r="AJ480">
        <f t="shared" si="122"/>
        <v>3.9909898521544758</v>
      </c>
      <c r="AK480">
        <f t="shared" si="123"/>
        <v>5.8333523809212835</v>
      </c>
      <c r="AL480">
        <f t="shared" si="124"/>
        <v>4.465488060401567</v>
      </c>
      <c r="AM480">
        <f t="shared" si="125"/>
        <v>4.2620469310578937</v>
      </c>
      <c r="AN480">
        <f t="shared" si="126"/>
        <v>4.2649321908716598</v>
      </c>
      <c r="AO480" s="12">
        <v>251747</v>
      </c>
      <c r="AP480" s="12">
        <v>197377</v>
      </c>
      <c r="AQ480" s="12">
        <v>31557</v>
      </c>
      <c r="AR480" s="12">
        <f t="shared" si="127"/>
        <v>22813</v>
      </c>
      <c r="AS480" s="7">
        <f t="shared" si="128"/>
        <v>1.62924053973028</v>
      </c>
      <c r="AT480">
        <f t="shared" si="129"/>
        <v>1.4816045409242156</v>
      </c>
      <c r="AU480">
        <f t="shared" si="130"/>
        <v>2.2407096892759584</v>
      </c>
      <c r="AV480">
        <f t="shared" si="131"/>
        <v>1.7062830069531967</v>
      </c>
      <c r="AW480">
        <f t="shared" si="132"/>
        <v>1.2864740258376797</v>
      </c>
      <c r="AX480" s="23">
        <f t="shared" si="133"/>
        <v>-0.15139833374693312</v>
      </c>
      <c r="AY480">
        <f t="shared" si="133"/>
        <v>-0.16739139705303807</v>
      </c>
      <c r="AZ480">
        <f t="shared" si="134"/>
        <v>-0.16292501630475131</v>
      </c>
      <c r="BA480">
        <f t="shared" si="135"/>
        <v>-0.1712538562870578</v>
      </c>
      <c r="BB480">
        <f t="shared" si="136"/>
        <v>-7.9044595924610439E-2</v>
      </c>
    </row>
    <row r="481" spans="1:54" x14ac:dyDescent="0.35">
      <c r="A481" s="5">
        <v>42339</v>
      </c>
      <c r="B481">
        <v>150775.38020000001</v>
      </c>
      <c r="C481">
        <v>8043.4327229999999</v>
      </c>
      <c r="D481">
        <v>2443.6681199999998</v>
      </c>
      <c r="E481">
        <v>2211.6361109999998</v>
      </c>
      <c r="F481">
        <v>1253.792676</v>
      </c>
      <c r="G481">
        <v>1053.0159960000001</v>
      </c>
      <c r="H481">
        <v>1100.1328739999999</v>
      </c>
      <c r="I481" s="7">
        <v>5</v>
      </c>
      <c r="J481">
        <v>118983.69560000001</v>
      </c>
      <c r="K481">
        <v>5493.4334989999998</v>
      </c>
      <c r="L481">
        <v>1768.672276</v>
      </c>
      <c r="M481">
        <v>1585.4071469999999</v>
      </c>
      <c r="N481">
        <v>791.55896589999998</v>
      </c>
      <c r="O481">
        <v>654.61294250000003</v>
      </c>
      <c r="P481">
        <v>674.83868810000001</v>
      </c>
      <c r="Q481" s="7">
        <v>4.4000000000000004</v>
      </c>
      <c r="R481">
        <v>17964.233660000002</v>
      </c>
      <c r="S481">
        <v>1693.7451570000001</v>
      </c>
      <c r="T481">
        <v>377.673473</v>
      </c>
      <c r="U481">
        <v>414.28655140000001</v>
      </c>
      <c r="V481">
        <v>327.56965380000003</v>
      </c>
      <c r="W481">
        <v>263.68292079999998</v>
      </c>
      <c r="X481">
        <v>313.5071365</v>
      </c>
      <c r="Y481" s="7">
        <v>8.5</v>
      </c>
      <c r="Z481">
        <v>13841.754349999999</v>
      </c>
      <c r="AA481">
        <v>824.93799590000003</v>
      </c>
      <c r="AB481">
        <v>285.93693880000001</v>
      </c>
      <c r="AC481">
        <v>194.58670380000001</v>
      </c>
      <c r="AD481">
        <v>128.6604772</v>
      </c>
      <c r="AE481">
        <v>114.8612729</v>
      </c>
      <c r="AF481">
        <v>96.482557779999993</v>
      </c>
      <c r="AG481" s="7">
        <f t="shared" si="120"/>
        <v>5.6245673969605514</v>
      </c>
      <c r="AH481">
        <f>Sheet1!C781</f>
        <v>3.7</v>
      </c>
      <c r="AI481">
        <f t="shared" si="121"/>
        <v>4.3011626335213133</v>
      </c>
      <c r="AJ481">
        <f t="shared" si="122"/>
        <v>4.0348482003664028</v>
      </c>
      <c r="AK481">
        <f t="shared" si="123"/>
        <v>5.6080299571239811</v>
      </c>
      <c r="AL481">
        <f t="shared" si="124"/>
        <v>4.5618964662466901</v>
      </c>
      <c r="AM481">
        <f t="shared" si="125"/>
        <v>4.2778105056596862</v>
      </c>
      <c r="AN481">
        <f t="shared" si="126"/>
        <v>4.2799788101718574</v>
      </c>
      <c r="AO481" s="12">
        <v>251936</v>
      </c>
      <c r="AP481" s="12">
        <v>197471</v>
      </c>
      <c r="AQ481" s="12">
        <v>31594</v>
      </c>
      <c r="AR481" s="12">
        <f t="shared" si="127"/>
        <v>22871</v>
      </c>
      <c r="AS481" s="7">
        <f t="shared" si="128"/>
        <v>1.6094379124341003</v>
      </c>
      <c r="AT481">
        <f t="shared" si="129"/>
        <v>1.4816045409242156</v>
      </c>
      <c r="AU481">
        <f t="shared" si="130"/>
        <v>2.1400661634962708</v>
      </c>
      <c r="AV481">
        <f t="shared" si="131"/>
        <v>1.7271440379259599</v>
      </c>
      <c r="AW481">
        <f t="shared" si="132"/>
        <v>1.3083328196501789</v>
      </c>
      <c r="AX481" s="23">
        <f t="shared" si="133"/>
        <v>-0.17120096104311289</v>
      </c>
      <c r="AY481">
        <f t="shared" si="133"/>
        <v>-0.16739139705303807</v>
      </c>
      <c r="AZ481">
        <f t="shared" si="134"/>
        <v>-0.26356854208443892</v>
      </c>
      <c r="BA481">
        <f t="shared" si="135"/>
        <v>-0.15039282531429454</v>
      </c>
      <c r="BB481">
        <f t="shared" si="136"/>
        <v>-0.10090338973710966</v>
      </c>
    </row>
    <row r="482" spans="1:54" x14ac:dyDescent="0.35">
      <c r="A482" s="5">
        <v>42370</v>
      </c>
      <c r="B482">
        <v>151246.1286</v>
      </c>
      <c r="C482">
        <v>7828.9157850000001</v>
      </c>
      <c r="D482">
        <v>2249.663798</v>
      </c>
      <c r="E482">
        <v>2283.3008359999999</v>
      </c>
      <c r="F482">
        <v>1152.222747</v>
      </c>
      <c r="G482">
        <v>1054.9295770000001</v>
      </c>
      <c r="H482">
        <v>1051.675549</v>
      </c>
      <c r="I482" s="7">
        <v>4.8</v>
      </c>
      <c r="J482">
        <v>119546.9538</v>
      </c>
      <c r="K482">
        <v>5366.3955120000001</v>
      </c>
      <c r="L482">
        <v>1622.484054</v>
      </c>
      <c r="M482">
        <v>1610.9276580000001</v>
      </c>
      <c r="N482">
        <v>768.53678339999999</v>
      </c>
      <c r="O482">
        <v>660.40645259999997</v>
      </c>
      <c r="P482">
        <v>645.58008219999999</v>
      </c>
      <c r="Q482" s="7">
        <v>4.2</v>
      </c>
      <c r="R482">
        <v>17735.725490000001</v>
      </c>
      <c r="S482">
        <v>1773.904614</v>
      </c>
      <c r="T482">
        <v>394.32385049999999</v>
      </c>
      <c r="U482">
        <v>457.67197060000001</v>
      </c>
      <c r="V482">
        <v>269.8796906</v>
      </c>
      <c r="W482">
        <v>304.21924949999999</v>
      </c>
      <c r="X482">
        <v>332.9013425</v>
      </c>
      <c r="Y482" s="7">
        <v>8.5</v>
      </c>
      <c r="Z482">
        <v>13863.728279999999</v>
      </c>
      <c r="AA482">
        <v>776.7522543</v>
      </c>
      <c r="AB482">
        <v>230.37579339999999</v>
      </c>
      <c r="AC482">
        <v>252.26459</v>
      </c>
      <c r="AD482">
        <v>94.880639930000001</v>
      </c>
      <c r="AE482">
        <v>109.47845340000001</v>
      </c>
      <c r="AF482">
        <v>72.654030239999997</v>
      </c>
      <c r="AG482" s="7">
        <f t="shared" si="120"/>
        <v>5.3055106523328242</v>
      </c>
      <c r="AH482">
        <f>Sheet1!C782</f>
        <v>3.8</v>
      </c>
      <c r="AI482">
        <f t="shared" si="121"/>
        <v>4.2708313008125245</v>
      </c>
      <c r="AJ482">
        <f t="shared" si="122"/>
        <v>3.9949968710876358</v>
      </c>
      <c r="AK482">
        <f t="shared" si="123"/>
        <v>5.6833088953531288</v>
      </c>
      <c r="AL482">
        <f t="shared" si="124"/>
        <v>4.4900935935528929</v>
      </c>
      <c r="AM482">
        <f t="shared" si="125"/>
        <v>4.2473338570442394</v>
      </c>
      <c r="AN482">
        <f t="shared" si="126"/>
        <v>4.2521725660225291</v>
      </c>
      <c r="AO482" s="12">
        <v>252397</v>
      </c>
      <c r="AP482" s="12">
        <v>197639</v>
      </c>
      <c r="AQ482" s="12">
        <v>31679</v>
      </c>
      <c r="AR482" s="12">
        <f t="shared" si="127"/>
        <v>23079</v>
      </c>
      <c r="AS482" s="7">
        <f t="shared" si="128"/>
        <v>1.5686159179138452</v>
      </c>
      <c r="AT482">
        <f t="shared" si="129"/>
        <v>1.4350845252893227</v>
      </c>
      <c r="AU482">
        <f t="shared" si="130"/>
        <v>2.1400661634962708</v>
      </c>
      <c r="AV482">
        <f t="shared" si="131"/>
        <v>1.668746026120054</v>
      </c>
      <c r="AW482">
        <f t="shared" si="132"/>
        <v>1.33500106673234</v>
      </c>
      <c r="AX482" s="23">
        <f t="shared" si="133"/>
        <v>-0.21202295556336792</v>
      </c>
      <c r="AY482">
        <f t="shared" si="133"/>
        <v>-0.2139114126879309</v>
      </c>
      <c r="AZ482">
        <f t="shared" si="134"/>
        <v>-0.26356854208443892</v>
      </c>
      <c r="BA482">
        <f t="shared" si="135"/>
        <v>-0.20879083712020052</v>
      </c>
      <c r="BB482">
        <f t="shared" si="136"/>
        <v>-0.12757163681927075</v>
      </c>
    </row>
    <row r="483" spans="1:54" x14ac:dyDescent="0.35">
      <c r="A483" s="5">
        <v>42401</v>
      </c>
      <c r="B483">
        <v>151260.6164</v>
      </c>
      <c r="C483">
        <v>7847.8718920000001</v>
      </c>
      <c r="D483">
        <v>2130.6762349999999</v>
      </c>
      <c r="E483">
        <v>2219.353818</v>
      </c>
      <c r="F483">
        <v>1183.9925539999999</v>
      </c>
      <c r="G483">
        <v>1092.916379</v>
      </c>
      <c r="H483">
        <v>1079.8718550000001</v>
      </c>
      <c r="I483" s="7">
        <v>4.9000000000000004</v>
      </c>
      <c r="J483">
        <v>119642.0141</v>
      </c>
      <c r="K483">
        <v>5338.7835009999999</v>
      </c>
      <c r="L483">
        <v>1596.974698</v>
      </c>
      <c r="M483">
        <v>1552.5115840000001</v>
      </c>
      <c r="N483">
        <v>750.76171369999997</v>
      </c>
      <c r="O483">
        <v>703.13923890000001</v>
      </c>
      <c r="P483">
        <v>663.49879580000004</v>
      </c>
      <c r="Q483" s="7">
        <v>4.2</v>
      </c>
      <c r="R483">
        <v>17732.317050000001</v>
      </c>
      <c r="S483">
        <v>1729.4974970000001</v>
      </c>
      <c r="T483">
        <v>382.5006922</v>
      </c>
      <c r="U483">
        <v>465.58669220000002</v>
      </c>
      <c r="V483">
        <v>258.32190320000001</v>
      </c>
      <c r="W483">
        <v>296.48657050000003</v>
      </c>
      <c r="X483">
        <v>313.85826359999999</v>
      </c>
      <c r="Y483" s="7">
        <v>8.6</v>
      </c>
      <c r="Z483">
        <v>13876.26542</v>
      </c>
      <c r="AA483">
        <v>822.12310609999997</v>
      </c>
      <c r="AB483">
        <v>224.041312</v>
      </c>
      <c r="AC483">
        <v>223.40847890000001</v>
      </c>
      <c r="AD483">
        <v>170.11145529999999</v>
      </c>
      <c r="AE483">
        <v>84.631620569999995</v>
      </c>
      <c r="AF483">
        <v>102.8635622</v>
      </c>
      <c r="AG483" s="7">
        <f t="shared" si="120"/>
        <v>5.5932873501074756</v>
      </c>
      <c r="AH483">
        <f>Sheet1!C783</f>
        <v>3.64</v>
      </c>
      <c r="AI483">
        <f t="shared" si="121"/>
        <v>4.2232688761195396</v>
      </c>
      <c r="AJ483">
        <f t="shared" si="122"/>
        <v>3.9099872122553037</v>
      </c>
      <c r="AK483">
        <f t="shared" si="123"/>
        <v>5.5949977658619305</v>
      </c>
      <c r="AL483">
        <f t="shared" si="124"/>
        <v>4.5121575719816356</v>
      </c>
      <c r="AM483">
        <f t="shared" si="125"/>
        <v>4.1725214130188739</v>
      </c>
      <c r="AN483">
        <f t="shared" si="126"/>
        <v>4.1767487279647089</v>
      </c>
      <c r="AO483" s="12">
        <v>252577</v>
      </c>
      <c r="AP483" s="12">
        <v>197718</v>
      </c>
      <c r="AQ483" s="12">
        <v>31716</v>
      </c>
      <c r="AR483" s="12">
        <f t="shared" si="127"/>
        <v>23143</v>
      </c>
      <c r="AS483" s="7">
        <f t="shared" si="128"/>
        <v>1.589235205116581</v>
      </c>
      <c r="AT483">
        <f t="shared" si="129"/>
        <v>1.4350845252893227</v>
      </c>
      <c r="AU483">
        <f t="shared" si="130"/>
        <v>2.1517622032594619</v>
      </c>
      <c r="AV483">
        <f t="shared" si="131"/>
        <v>1.7215671912598287</v>
      </c>
      <c r="AW483">
        <f t="shared" si="132"/>
        <v>1.2919836816486494</v>
      </c>
      <c r="AX483" s="23">
        <f t="shared" si="133"/>
        <v>-0.19140366836063216</v>
      </c>
      <c r="AY483">
        <f t="shared" si="133"/>
        <v>-0.2139114126879309</v>
      </c>
      <c r="AZ483">
        <f t="shared" si="134"/>
        <v>-0.2518725023212478</v>
      </c>
      <c r="BA483">
        <f t="shared" si="135"/>
        <v>-0.15596967198042577</v>
      </c>
      <c r="BB483">
        <f t="shared" si="136"/>
        <v>-8.4554251735580177E-2</v>
      </c>
    </row>
    <row r="484" spans="1:54" x14ac:dyDescent="0.35">
      <c r="A484" s="5">
        <v>42430</v>
      </c>
      <c r="B484">
        <v>151493.22</v>
      </c>
      <c r="C484">
        <v>8031.6948540000003</v>
      </c>
      <c r="D484">
        <v>2407.8884090000001</v>
      </c>
      <c r="E484">
        <v>2178.5160139999998</v>
      </c>
      <c r="F484">
        <v>1184.466643</v>
      </c>
      <c r="G484">
        <v>1192.729566</v>
      </c>
      <c r="H484">
        <v>1056.0580950000001</v>
      </c>
      <c r="I484" s="7">
        <v>5</v>
      </c>
      <c r="J484">
        <v>119895.9543</v>
      </c>
      <c r="K484">
        <v>5455.1646620000001</v>
      </c>
      <c r="L484">
        <v>1637.0161949999999</v>
      </c>
      <c r="M484">
        <v>1543.687897</v>
      </c>
      <c r="N484">
        <v>782.13211260000003</v>
      </c>
      <c r="O484">
        <v>780.98813900000005</v>
      </c>
      <c r="P484">
        <v>681.28324239999995</v>
      </c>
      <c r="Q484" s="7">
        <v>4.3</v>
      </c>
      <c r="R484">
        <v>17704.014009999999</v>
      </c>
      <c r="S484">
        <v>1744.885663</v>
      </c>
      <c r="T484">
        <v>523.93846269999995</v>
      </c>
      <c r="U484">
        <v>433.53733199999999</v>
      </c>
      <c r="V484">
        <v>253.1538305</v>
      </c>
      <c r="W484">
        <v>325.69830680000001</v>
      </c>
      <c r="X484">
        <v>239.43794149999999</v>
      </c>
      <c r="Y484" s="7">
        <v>8.9</v>
      </c>
      <c r="Z484">
        <v>13887.3426</v>
      </c>
      <c r="AA484">
        <v>834.40114610000001</v>
      </c>
      <c r="AB484">
        <v>266.51318500000002</v>
      </c>
      <c r="AC484">
        <v>227.90311829999999</v>
      </c>
      <c r="AD484">
        <v>150.57038030000001</v>
      </c>
      <c r="AE484">
        <v>85.797084330000004</v>
      </c>
      <c r="AF484">
        <v>127.3518737</v>
      </c>
      <c r="AG484" s="7">
        <f t="shared" si="120"/>
        <v>5.6678146318165918</v>
      </c>
      <c r="AH484">
        <f>Sheet1!C784</f>
        <v>3.85</v>
      </c>
      <c r="AI484">
        <f t="shared" si="121"/>
        <v>4.3874821936960613</v>
      </c>
      <c r="AJ484">
        <f t="shared" si="122"/>
        <v>4.0687836020117851</v>
      </c>
      <c r="AK484">
        <f t="shared" si="123"/>
        <v>5.8536313515628908</v>
      </c>
      <c r="AL484">
        <f t="shared" si="124"/>
        <v>4.6713045643046955</v>
      </c>
      <c r="AM484">
        <f t="shared" si="125"/>
        <v>4.3419112029947682</v>
      </c>
      <c r="AN484">
        <f t="shared" si="126"/>
        <v>4.3483141281957387</v>
      </c>
      <c r="AO484" s="12">
        <v>252768</v>
      </c>
      <c r="AP484" s="12">
        <v>197809</v>
      </c>
      <c r="AQ484" s="12">
        <v>31753</v>
      </c>
      <c r="AR484" s="12">
        <f t="shared" si="127"/>
        <v>23206</v>
      </c>
      <c r="AS484" s="7">
        <f t="shared" si="128"/>
        <v>1.6094379124341003</v>
      </c>
      <c r="AT484">
        <f t="shared" si="129"/>
        <v>1.4586150226995167</v>
      </c>
      <c r="AU484">
        <f t="shared" si="130"/>
        <v>2.1860512767380942</v>
      </c>
      <c r="AV484">
        <f t="shared" si="131"/>
        <v>1.7348036169564076</v>
      </c>
      <c r="AW484">
        <f t="shared" si="132"/>
        <v>1.3480731482996928</v>
      </c>
      <c r="AX484" s="23">
        <f t="shared" si="133"/>
        <v>-0.17120096104311289</v>
      </c>
      <c r="AY484">
        <f t="shared" si="133"/>
        <v>-0.19038091527773693</v>
      </c>
      <c r="AZ484">
        <f t="shared" si="134"/>
        <v>-0.2175834288426155</v>
      </c>
      <c r="BA484">
        <f t="shared" si="135"/>
        <v>-0.14273324628384687</v>
      </c>
      <c r="BB484">
        <f t="shared" si="136"/>
        <v>-0.1406437183866236</v>
      </c>
    </row>
    <row r="485" spans="1:54" x14ac:dyDescent="0.35">
      <c r="A485" s="5">
        <v>42461</v>
      </c>
      <c r="B485">
        <v>151602.06109999999</v>
      </c>
      <c r="C485">
        <v>8155.1848460000001</v>
      </c>
      <c r="D485">
        <v>2560.8225510000002</v>
      </c>
      <c r="E485">
        <v>2166.5215229999999</v>
      </c>
      <c r="F485">
        <v>1242.6576030000001</v>
      </c>
      <c r="G485">
        <v>1085.5677169999999</v>
      </c>
      <c r="H485">
        <v>1093.074719</v>
      </c>
      <c r="I485" s="7">
        <v>5.0999999999999996</v>
      </c>
      <c r="J485">
        <v>119786.2787</v>
      </c>
      <c r="K485">
        <v>5497.3395520000004</v>
      </c>
      <c r="L485">
        <v>1808.753005</v>
      </c>
      <c r="M485">
        <v>1537.872605</v>
      </c>
      <c r="N485">
        <v>850.20488350000005</v>
      </c>
      <c r="O485">
        <v>674.51289240000006</v>
      </c>
      <c r="P485">
        <v>681.05273039999997</v>
      </c>
      <c r="Q485" s="7">
        <v>4.4000000000000004</v>
      </c>
      <c r="R485">
        <v>17838.377049999999</v>
      </c>
      <c r="S485">
        <v>1754.2558779999999</v>
      </c>
      <c r="T485">
        <v>457.17536519999999</v>
      </c>
      <c r="U485">
        <v>437.35957350000001</v>
      </c>
      <c r="V485">
        <v>304.0246057</v>
      </c>
      <c r="W485">
        <v>270.9161446</v>
      </c>
      <c r="X485">
        <v>283.76300220000002</v>
      </c>
      <c r="Y485" s="7">
        <v>8.8000000000000007</v>
      </c>
      <c r="Z485">
        <v>14036.211450000001</v>
      </c>
      <c r="AA485">
        <v>807.73337519999995</v>
      </c>
      <c r="AB485">
        <v>287.0078838</v>
      </c>
      <c r="AC485">
        <v>172.7999878</v>
      </c>
      <c r="AD485">
        <v>127.0753646</v>
      </c>
      <c r="AE485">
        <v>135.4227434</v>
      </c>
      <c r="AF485">
        <v>104.66597470000001</v>
      </c>
      <c r="AG485" s="7">
        <f t="shared" si="120"/>
        <v>5.4415007918160789</v>
      </c>
      <c r="AH485">
        <f>Sheet1!C785</f>
        <v>3.65</v>
      </c>
      <c r="AI485">
        <f t="shared" si="121"/>
        <v>4.3145104009609243</v>
      </c>
      <c r="AJ485">
        <f t="shared" si="122"/>
        <v>4.007492981902776</v>
      </c>
      <c r="AK485">
        <f t="shared" si="123"/>
        <v>5.6674509261219024</v>
      </c>
      <c r="AL485">
        <f t="shared" si="124"/>
        <v>4.4566218024562829</v>
      </c>
      <c r="AM485">
        <f t="shared" si="125"/>
        <v>4.2518719613962439</v>
      </c>
      <c r="AN485">
        <f t="shared" si="126"/>
        <v>4.2574250279072867</v>
      </c>
      <c r="AO485" s="12">
        <v>252969</v>
      </c>
      <c r="AP485" s="12">
        <v>197906</v>
      </c>
      <c r="AQ485" s="12">
        <v>31792</v>
      </c>
      <c r="AR485" s="12">
        <f t="shared" si="127"/>
        <v>23271</v>
      </c>
      <c r="AS485" s="7">
        <f t="shared" si="128"/>
        <v>1.62924053973028</v>
      </c>
      <c r="AT485">
        <f t="shared" si="129"/>
        <v>1.4816045409242156</v>
      </c>
      <c r="AU485">
        <f t="shared" si="130"/>
        <v>2.174751721484161</v>
      </c>
      <c r="AV485">
        <f t="shared" si="131"/>
        <v>1.6940549036682715</v>
      </c>
      <c r="AW485">
        <f t="shared" si="132"/>
        <v>1.2947271675944001</v>
      </c>
      <c r="AX485" s="23">
        <f t="shared" si="133"/>
        <v>-0.15139833374693312</v>
      </c>
      <c r="AY485">
        <f t="shared" si="133"/>
        <v>-0.16739139705303807</v>
      </c>
      <c r="AZ485">
        <f t="shared" si="134"/>
        <v>-0.22888298409654873</v>
      </c>
      <c r="BA485">
        <f t="shared" si="135"/>
        <v>-0.18348195957198299</v>
      </c>
      <c r="BB485">
        <f t="shared" si="136"/>
        <v>-8.7297737681330867E-2</v>
      </c>
    </row>
    <row r="486" spans="1:54" x14ac:dyDescent="0.35">
      <c r="A486" s="5">
        <v>42491</v>
      </c>
      <c r="B486">
        <v>151624.82699999999</v>
      </c>
      <c r="C486">
        <v>7729.968194</v>
      </c>
      <c r="D486">
        <v>2353.688447</v>
      </c>
      <c r="E486">
        <v>2278.7603180000001</v>
      </c>
      <c r="F486">
        <v>1151.6603829999999</v>
      </c>
      <c r="G486">
        <v>1055.5041490000001</v>
      </c>
      <c r="H486">
        <v>920.7131703</v>
      </c>
      <c r="I486" s="7">
        <v>4.8</v>
      </c>
      <c r="J486">
        <v>119637.1384</v>
      </c>
      <c r="K486">
        <v>5281.7088729999996</v>
      </c>
      <c r="L486">
        <v>1647.3593599999999</v>
      </c>
      <c r="M486">
        <v>1559.1443300000001</v>
      </c>
      <c r="N486">
        <v>807.53861419999998</v>
      </c>
      <c r="O486">
        <v>661.92962709999995</v>
      </c>
      <c r="P486">
        <v>586.12306699999999</v>
      </c>
      <c r="Q486" s="7">
        <v>4.2</v>
      </c>
      <c r="R486">
        <v>17911.354149999999</v>
      </c>
      <c r="S486">
        <v>1639.7848739999999</v>
      </c>
      <c r="T486">
        <v>440.70821560000002</v>
      </c>
      <c r="U486">
        <v>433.65267399999999</v>
      </c>
      <c r="V486">
        <v>242.0288463</v>
      </c>
      <c r="W486">
        <v>289.082111</v>
      </c>
      <c r="X486">
        <v>243.7889309</v>
      </c>
      <c r="Y486" s="7">
        <v>8.1999999999999993</v>
      </c>
      <c r="Z486">
        <v>14080.513849999999</v>
      </c>
      <c r="AA486">
        <v>761.74818470000002</v>
      </c>
      <c r="AB486">
        <v>225.51521</v>
      </c>
      <c r="AC486">
        <v>236.4200969</v>
      </c>
      <c r="AD486">
        <v>99.101311019999997</v>
      </c>
      <c r="AE486">
        <v>116.8494792</v>
      </c>
      <c r="AF486">
        <v>78.334621760000005</v>
      </c>
      <c r="AG486" s="7">
        <f t="shared" si="120"/>
        <v>5.1322917148282032</v>
      </c>
      <c r="AH486">
        <f>Sheet1!C786</f>
        <v>3.64</v>
      </c>
      <c r="AI486">
        <f t="shared" si="121"/>
        <v>4.1799521528362025</v>
      </c>
      <c r="AJ486">
        <f t="shared" si="122"/>
        <v>3.9099872122553037</v>
      </c>
      <c r="AK486">
        <f t="shared" si="123"/>
        <v>5.4633323164530267</v>
      </c>
      <c r="AL486">
        <f t="shared" si="124"/>
        <v>4.3222149231585716</v>
      </c>
      <c r="AM486">
        <f t="shared" si="125"/>
        <v>4.1379169714814221</v>
      </c>
      <c r="AN486">
        <f t="shared" si="126"/>
        <v>4.1432591009757536</v>
      </c>
      <c r="AO486" s="12">
        <v>253174</v>
      </c>
      <c r="AP486" s="12">
        <v>198013</v>
      </c>
      <c r="AQ486" s="12">
        <v>31828</v>
      </c>
      <c r="AR486" s="12">
        <f t="shared" si="127"/>
        <v>23333</v>
      </c>
      <c r="AS486" s="7">
        <f t="shared" si="128"/>
        <v>1.5686159179138452</v>
      </c>
      <c r="AT486">
        <f t="shared" si="129"/>
        <v>1.4350845252893227</v>
      </c>
      <c r="AU486">
        <f t="shared" si="130"/>
        <v>2.1041341542702074</v>
      </c>
      <c r="AV486">
        <f t="shared" si="131"/>
        <v>1.6355522874661028</v>
      </c>
      <c r="AW486">
        <f t="shared" si="132"/>
        <v>1.2919836816486494</v>
      </c>
      <c r="AX486" s="23">
        <f t="shared" si="133"/>
        <v>-0.21202295556336792</v>
      </c>
      <c r="AY486">
        <f t="shared" si="133"/>
        <v>-0.2139114126879309</v>
      </c>
      <c r="AZ486">
        <f t="shared" si="134"/>
        <v>-0.29950055131050224</v>
      </c>
      <c r="BA486">
        <f t="shared" si="135"/>
        <v>-0.24198457577415167</v>
      </c>
      <c r="BB486">
        <f t="shared" si="136"/>
        <v>-8.4554251735580177E-2</v>
      </c>
    </row>
    <row r="487" spans="1:54" x14ac:dyDescent="0.35">
      <c r="A487" s="5">
        <v>42522</v>
      </c>
      <c r="B487">
        <v>151951.62229999999</v>
      </c>
      <c r="C487">
        <v>7788.1688299999996</v>
      </c>
      <c r="D487">
        <v>2405.2292600000001</v>
      </c>
      <c r="E487">
        <v>2208.3770469999999</v>
      </c>
      <c r="F487">
        <v>1170.6763550000001</v>
      </c>
      <c r="G487">
        <v>1004.543337</v>
      </c>
      <c r="H487">
        <v>1033.8281830000001</v>
      </c>
      <c r="I487" s="7">
        <v>4.9000000000000004</v>
      </c>
      <c r="J487">
        <v>119722.39599999999</v>
      </c>
      <c r="K487">
        <v>5370.1178060000002</v>
      </c>
      <c r="L487">
        <v>1752.384458</v>
      </c>
      <c r="M487">
        <v>1495.9720359999999</v>
      </c>
      <c r="N487">
        <v>799.83259109999995</v>
      </c>
      <c r="O487">
        <v>614.69784860000004</v>
      </c>
      <c r="P487">
        <v>694.30474249999997</v>
      </c>
      <c r="Q487" s="7">
        <v>4.3</v>
      </c>
      <c r="R487">
        <v>18032.675060000001</v>
      </c>
      <c r="S487">
        <v>1689.72135</v>
      </c>
      <c r="T487">
        <v>426.200154</v>
      </c>
      <c r="U487">
        <v>493.98675370000001</v>
      </c>
      <c r="V487">
        <v>237.7064364</v>
      </c>
      <c r="W487">
        <v>267.97736400000002</v>
      </c>
      <c r="X487">
        <v>281.66645030000001</v>
      </c>
      <c r="Y487" s="7">
        <v>8.6999999999999993</v>
      </c>
      <c r="Z487">
        <v>14195.116029999999</v>
      </c>
      <c r="AA487">
        <v>692.5974324</v>
      </c>
      <c r="AB487">
        <v>198.85031190000001</v>
      </c>
      <c r="AC487">
        <v>220.65843810000001</v>
      </c>
      <c r="AD487">
        <v>107.89594769999999</v>
      </c>
      <c r="AE487">
        <v>112.4297002</v>
      </c>
      <c r="AF487">
        <v>86.424601800000005</v>
      </c>
      <c r="AG487" s="7">
        <f t="shared" si="120"/>
        <v>4.6521410702134016</v>
      </c>
      <c r="AH487">
        <f>Sheet1!C787</f>
        <v>3.61</v>
      </c>
      <c r="AI487">
        <f t="shared" si="121"/>
        <v>4.2058292880239447</v>
      </c>
      <c r="AJ487">
        <f t="shared" si="122"/>
        <v>3.9399238571322668</v>
      </c>
      <c r="AK487">
        <f t="shared" si="123"/>
        <v>5.6041948574259974</v>
      </c>
      <c r="AL487">
        <f t="shared" si="124"/>
        <v>4.0980762881467179</v>
      </c>
      <c r="AM487">
        <f t="shared" si="125"/>
        <v>4.159227408869155</v>
      </c>
      <c r="AN487">
        <f t="shared" si="126"/>
        <v>4.163818648422879</v>
      </c>
      <c r="AO487" s="12">
        <v>253397</v>
      </c>
      <c r="AP487" s="12">
        <v>198132</v>
      </c>
      <c r="AQ487" s="12">
        <v>31866</v>
      </c>
      <c r="AR487" s="12">
        <f t="shared" si="127"/>
        <v>23399</v>
      </c>
      <c r="AS487" s="7">
        <f t="shared" si="128"/>
        <v>1.589235205116581</v>
      </c>
      <c r="AT487">
        <f t="shared" si="129"/>
        <v>1.4586150226995167</v>
      </c>
      <c r="AU487">
        <f t="shared" si="130"/>
        <v>2.1633230256605378</v>
      </c>
      <c r="AV487">
        <f t="shared" si="131"/>
        <v>1.537327558834082</v>
      </c>
      <c r="AW487">
        <f t="shared" si="132"/>
        <v>1.2837077723447896</v>
      </c>
      <c r="AX487" s="23">
        <f t="shared" si="133"/>
        <v>-0.19140366836063216</v>
      </c>
      <c r="AY487">
        <f t="shared" si="133"/>
        <v>-0.19038091527773693</v>
      </c>
      <c r="AZ487">
        <f t="shared" si="134"/>
        <v>-0.24031167992017188</v>
      </c>
      <c r="BA487">
        <f t="shared" si="135"/>
        <v>-0.34020930440617247</v>
      </c>
      <c r="BB487">
        <f t="shared" si="136"/>
        <v>-7.6278342431720381E-2</v>
      </c>
    </row>
    <row r="488" spans="1:54" x14ac:dyDescent="0.35">
      <c r="A488" s="5">
        <v>42552</v>
      </c>
      <c r="B488">
        <v>152195.2089</v>
      </c>
      <c r="C488">
        <v>7697.6478120000002</v>
      </c>
      <c r="D488">
        <v>2242.1299640000002</v>
      </c>
      <c r="E488">
        <v>2285.4632320000001</v>
      </c>
      <c r="F488">
        <v>1200.203422</v>
      </c>
      <c r="G488">
        <v>976.18421769999998</v>
      </c>
      <c r="H488">
        <v>996.46539280000002</v>
      </c>
      <c r="I488" s="7">
        <v>4.8</v>
      </c>
      <c r="J488">
        <v>119914.31110000001</v>
      </c>
      <c r="K488">
        <v>5288.7090360000002</v>
      </c>
      <c r="L488">
        <v>1715.045055</v>
      </c>
      <c r="M488">
        <v>1573.065501</v>
      </c>
      <c r="N488">
        <v>768.87908200000004</v>
      </c>
      <c r="O488">
        <v>622.65046610000002</v>
      </c>
      <c r="P488">
        <v>643.38932599999998</v>
      </c>
      <c r="Q488" s="7">
        <v>4.2</v>
      </c>
      <c r="R488">
        <v>17990.303080000002</v>
      </c>
      <c r="S488">
        <v>1690.8160740000001</v>
      </c>
      <c r="T488">
        <v>373.1767347</v>
      </c>
      <c r="U488">
        <v>486.62754719999998</v>
      </c>
      <c r="V488">
        <v>311.3142019</v>
      </c>
      <c r="W488">
        <v>247.2563778</v>
      </c>
      <c r="X488">
        <v>258.82903590000001</v>
      </c>
      <c r="Y488" s="7">
        <v>8.1999999999999993</v>
      </c>
      <c r="Z488">
        <v>14313.85219</v>
      </c>
      <c r="AA488">
        <v>743.4702691</v>
      </c>
      <c r="AB488">
        <v>180.5445771</v>
      </c>
      <c r="AC488">
        <v>210.95420569999999</v>
      </c>
      <c r="AD488">
        <v>130.51906529999999</v>
      </c>
      <c r="AE488">
        <v>123.2530057</v>
      </c>
      <c r="AF488">
        <v>101.8199989</v>
      </c>
      <c r="AG488" s="7">
        <f t="shared" si="120"/>
        <v>4.9375994378780037</v>
      </c>
      <c r="AH488">
        <f>Sheet1!C788</f>
        <v>3.75</v>
      </c>
      <c r="AI488">
        <f t="shared" si="121"/>
        <v>4.2426406871192848</v>
      </c>
      <c r="AJ488">
        <f t="shared" si="122"/>
        <v>3.9686269665968861</v>
      </c>
      <c r="AK488">
        <f t="shared" si="123"/>
        <v>5.545268253204708</v>
      </c>
      <c r="AL488">
        <f t="shared" si="124"/>
        <v>4.3030219488218409</v>
      </c>
      <c r="AM488">
        <f t="shared" si="125"/>
        <v>4.1953916520710237</v>
      </c>
      <c r="AN488">
        <f t="shared" si="126"/>
        <v>4.1978954512427347</v>
      </c>
      <c r="AO488" s="12">
        <v>253620</v>
      </c>
      <c r="AP488" s="12">
        <v>198253</v>
      </c>
      <c r="AQ488" s="12">
        <v>31904</v>
      </c>
      <c r="AR488" s="12">
        <f t="shared" si="127"/>
        <v>23463</v>
      </c>
      <c r="AS488" s="7">
        <f t="shared" si="128"/>
        <v>1.5686159179138452</v>
      </c>
      <c r="AT488">
        <f t="shared" si="129"/>
        <v>1.4350845252893227</v>
      </c>
      <c r="AU488">
        <f t="shared" si="130"/>
        <v>2.1041341542702074</v>
      </c>
      <c r="AV488">
        <f t="shared" si="131"/>
        <v>1.596879269341511</v>
      </c>
      <c r="AW488">
        <f t="shared" si="132"/>
        <v>1.3217558399823195</v>
      </c>
      <c r="AX488" s="23">
        <f t="shared" si="133"/>
        <v>-0.21202295556336792</v>
      </c>
      <c r="AY488">
        <f t="shared" si="133"/>
        <v>-0.2139114126879309</v>
      </c>
      <c r="AZ488">
        <f t="shared" si="134"/>
        <v>-0.29950055131050224</v>
      </c>
      <c r="BA488">
        <f t="shared" si="135"/>
        <v>-0.28065759389874345</v>
      </c>
      <c r="BB488">
        <f t="shared" si="136"/>
        <v>-0.11432641006925026</v>
      </c>
    </row>
    <row r="489" spans="1:54" x14ac:dyDescent="0.35">
      <c r="A489" s="5">
        <v>42583</v>
      </c>
      <c r="B489">
        <v>152419.18040000001</v>
      </c>
      <c r="C489">
        <v>7754.4826890000004</v>
      </c>
      <c r="D489">
        <v>2350.8506900000002</v>
      </c>
      <c r="E489">
        <v>2316.813885</v>
      </c>
      <c r="F489">
        <v>1004.825289</v>
      </c>
      <c r="G489">
        <v>962.4549505</v>
      </c>
      <c r="H489">
        <v>1043.5678</v>
      </c>
      <c r="I489" s="7">
        <v>4.9000000000000004</v>
      </c>
      <c r="J489">
        <v>120000.02959999999</v>
      </c>
      <c r="K489">
        <v>5330.769362</v>
      </c>
      <c r="L489">
        <v>1724.8091260000001</v>
      </c>
      <c r="M489">
        <v>1587.2897949999999</v>
      </c>
      <c r="N489">
        <v>673.05039850000003</v>
      </c>
      <c r="O489">
        <v>629.03570409999998</v>
      </c>
      <c r="P489">
        <v>671.88274509999997</v>
      </c>
      <c r="Q489" s="7">
        <v>4.4000000000000004</v>
      </c>
      <c r="R489">
        <v>18223.087360000001</v>
      </c>
      <c r="S489">
        <v>1631.362157</v>
      </c>
      <c r="T489">
        <v>433.35173049999997</v>
      </c>
      <c r="U489">
        <v>450.65395530000001</v>
      </c>
      <c r="V489">
        <v>251.596012</v>
      </c>
      <c r="W489">
        <v>243.68624779999999</v>
      </c>
      <c r="X489">
        <v>253.55789680000001</v>
      </c>
      <c r="Y489" s="7">
        <v>8</v>
      </c>
      <c r="Z489">
        <v>14112.3881</v>
      </c>
      <c r="AA489">
        <v>801.68773050000004</v>
      </c>
      <c r="AB489">
        <v>221.76015129999999</v>
      </c>
      <c r="AC489">
        <v>292.71422289999998</v>
      </c>
      <c r="AD489">
        <v>100.086237</v>
      </c>
      <c r="AE489">
        <v>78.850247670000002</v>
      </c>
      <c r="AF489">
        <v>111.99813109999999</v>
      </c>
      <c r="AG489" s="7">
        <f t="shared" si="120"/>
        <v>5.3753765208871354</v>
      </c>
      <c r="AH489">
        <f>Sheet1!C789</f>
        <v>3.56</v>
      </c>
      <c r="AI489">
        <f t="shared" si="121"/>
        <v>4.1766014892493635</v>
      </c>
      <c r="AJ489">
        <f t="shared" si="122"/>
        <v>3.9577771539084918</v>
      </c>
      <c r="AK489">
        <f t="shared" si="123"/>
        <v>5.3366656256505332</v>
      </c>
      <c r="AL489">
        <f t="shared" si="124"/>
        <v>4.3745103056637324</v>
      </c>
      <c r="AM489">
        <f t="shared" si="125"/>
        <v>4.1656642959817809</v>
      </c>
      <c r="AN489">
        <f t="shared" si="126"/>
        <v>4.1699223497984468</v>
      </c>
      <c r="AO489" s="12">
        <v>253854</v>
      </c>
      <c r="AP489" s="12">
        <v>198380</v>
      </c>
      <c r="AQ489" s="12">
        <v>31945</v>
      </c>
      <c r="AR489" s="12">
        <f t="shared" si="127"/>
        <v>23529</v>
      </c>
      <c r="AS489" s="7">
        <f t="shared" si="128"/>
        <v>1.589235205116581</v>
      </c>
      <c r="AT489">
        <f t="shared" si="129"/>
        <v>1.4816045409242156</v>
      </c>
      <c r="AU489">
        <f t="shared" si="130"/>
        <v>2.0794415416798357</v>
      </c>
      <c r="AV489">
        <f t="shared" si="131"/>
        <v>1.6818286219579186</v>
      </c>
      <c r="AW489">
        <f t="shared" si="132"/>
        <v>1.2697605448639391</v>
      </c>
      <c r="AX489" s="23">
        <f t="shared" si="133"/>
        <v>-0.19140366836063216</v>
      </c>
      <c r="AY489">
        <f t="shared" si="133"/>
        <v>-0.16739139705303807</v>
      </c>
      <c r="AZ489">
        <f t="shared" si="134"/>
        <v>-0.32419316390087394</v>
      </c>
      <c r="BA489">
        <f t="shared" si="135"/>
        <v>-0.19570824128233588</v>
      </c>
      <c r="BB489">
        <f t="shared" si="136"/>
        <v>-6.2331114950869848E-2</v>
      </c>
    </row>
    <row r="490" spans="1:54" x14ac:dyDescent="0.35">
      <c r="A490" s="5">
        <v>42614</v>
      </c>
      <c r="B490">
        <v>152332.15669999999</v>
      </c>
      <c r="C490">
        <v>7992.1470740000004</v>
      </c>
      <c r="D490">
        <v>2551.8198050000001</v>
      </c>
      <c r="E490">
        <v>2347.5625439999999</v>
      </c>
      <c r="F490">
        <v>1198.9135100000001</v>
      </c>
      <c r="G490">
        <v>971.34205589999999</v>
      </c>
      <c r="H490">
        <v>937.49651689999996</v>
      </c>
      <c r="I490" s="7">
        <v>5</v>
      </c>
      <c r="J490">
        <v>119911.0438</v>
      </c>
      <c r="K490">
        <v>5463.7195300000003</v>
      </c>
      <c r="L490">
        <v>1811.9544579999999</v>
      </c>
      <c r="M490">
        <v>1649.0814989999999</v>
      </c>
      <c r="N490">
        <v>804.05382669999995</v>
      </c>
      <c r="O490">
        <v>632.28331470000001</v>
      </c>
      <c r="P490">
        <v>604.4857859</v>
      </c>
      <c r="Q490" s="7">
        <v>4.4000000000000004</v>
      </c>
      <c r="R490">
        <v>18180.81206</v>
      </c>
      <c r="S490">
        <v>1728.4688180000001</v>
      </c>
      <c r="T490">
        <v>483.90591660000001</v>
      </c>
      <c r="U490">
        <v>461.02161009999998</v>
      </c>
      <c r="V490">
        <v>270.91998239999998</v>
      </c>
      <c r="W490">
        <v>246.23300230000001</v>
      </c>
      <c r="X490">
        <v>267.6475021</v>
      </c>
      <c r="Y490" s="7">
        <v>8.5</v>
      </c>
      <c r="Z490">
        <v>14358.707920000001</v>
      </c>
      <c r="AA490">
        <v>823.92719650000004</v>
      </c>
      <c r="AB490">
        <v>271.14400089999998</v>
      </c>
      <c r="AC490">
        <v>233.3358082</v>
      </c>
      <c r="AD490">
        <v>128.7656686</v>
      </c>
      <c r="AE490">
        <v>86.127193199999994</v>
      </c>
      <c r="AF490">
        <v>99.504811579999995</v>
      </c>
      <c r="AG490" s="7">
        <f t="shared" si="120"/>
        <v>5.426773351119941</v>
      </c>
      <c r="AH490">
        <f>Sheet1!C790</f>
        <v>3.67</v>
      </c>
      <c r="AI490">
        <f t="shared" si="121"/>
        <v>4.2836899981207788</v>
      </c>
      <c r="AJ490">
        <f t="shared" si="122"/>
        <v>4.0184574154767398</v>
      </c>
      <c r="AK490">
        <f t="shared" si="123"/>
        <v>5.5852484277783025</v>
      </c>
      <c r="AL490">
        <f t="shared" si="124"/>
        <v>4.4627635158733412</v>
      </c>
      <c r="AM490">
        <f t="shared" si="125"/>
        <v>4.2586677199878462</v>
      </c>
      <c r="AN490">
        <f t="shared" si="126"/>
        <v>4.2569560106625115</v>
      </c>
      <c r="AO490" s="12">
        <v>254091</v>
      </c>
      <c r="AP490" s="12">
        <v>198509</v>
      </c>
      <c r="AQ490" s="12">
        <v>31987</v>
      </c>
      <c r="AR490" s="12">
        <f t="shared" si="127"/>
        <v>23595</v>
      </c>
      <c r="AS490" s="7">
        <f t="shared" si="128"/>
        <v>1.6094379124341003</v>
      </c>
      <c r="AT490">
        <f t="shared" si="129"/>
        <v>1.4816045409242156</v>
      </c>
      <c r="AU490">
        <f t="shared" si="130"/>
        <v>2.1400661634962708</v>
      </c>
      <c r="AV490">
        <f t="shared" si="131"/>
        <v>1.6913447310103296</v>
      </c>
      <c r="AW490">
        <f t="shared" si="132"/>
        <v>1.3001916620664788</v>
      </c>
      <c r="AX490" s="23">
        <f t="shared" si="133"/>
        <v>-0.17120096104311289</v>
      </c>
      <c r="AY490">
        <f t="shared" si="133"/>
        <v>-0.16739139705303807</v>
      </c>
      <c r="AZ490">
        <f t="shared" si="134"/>
        <v>-0.26356854208443892</v>
      </c>
      <c r="BA490">
        <f t="shared" si="135"/>
        <v>-0.18619213222992492</v>
      </c>
      <c r="BB490">
        <f t="shared" si="136"/>
        <v>-9.2762232153409618E-2</v>
      </c>
    </row>
    <row r="491" spans="1:54" x14ac:dyDescent="0.35">
      <c r="A491" s="5">
        <v>42644</v>
      </c>
      <c r="B491">
        <v>152251.31770000001</v>
      </c>
      <c r="C491">
        <v>7938.4467599999998</v>
      </c>
      <c r="D491">
        <v>2527.8557300000002</v>
      </c>
      <c r="E491">
        <v>2280.6082110000002</v>
      </c>
      <c r="F491">
        <v>1199.2901730000001</v>
      </c>
      <c r="G491">
        <v>1020.475921</v>
      </c>
      <c r="H491">
        <v>929.73795840000002</v>
      </c>
      <c r="I491" s="7">
        <v>4.9000000000000004</v>
      </c>
      <c r="J491">
        <v>119675.9817</v>
      </c>
      <c r="K491">
        <v>5501.3805750000001</v>
      </c>
      <c r="L491">
        <v>1837.0797130000001</v>
      </c>
      <c r="M491">
        <v>1573.1278620000001</v>
      </c>
      <c r="N491">
        <v>828.67294440000001</v>
      </c>
      <c r="O491">
        <v>676.95071670000004</v>
      </c>
      <c r="P491">
        <v>614.34470969999995</v>
      </c>
      <c r="Q491" s="7">
        <v>4.4000000000000004</v>
      </c>
      <c r="R491">
        <v>18182.227500000001</v>
      </c>
      <c r="S491">
        <v>1712.1016099999999</v>
      </c>
      <c r="T491">
        <v>453.31022860000002</v>
      </c>
      <c r="U491">
        <v>482.52560940000001</v>
      </c>
      <c r="V491">
        <v>271.87322160000002</v>
      </c>
      <c r="W491">
        <v>255.73347369999999</v>
      </c>
      <c r="X491">
        <v>247.7603096</v>
      </c>
      <c r="Y491" s="7">
        <v>8.5</v>
      </c>
      <c r="Z491">
        <v>14427.9275</v>
      </c>
      <c r="AA491">
        <v>718.72751029999995</v>
      </c>
      <c r="AB491">
        <v>214.10084649999999</v>
      </c>
      <c r="AC491">
        <v>231.7402936</v>
      </c>
      <c r="AD491">
        <v>107.9909021</v>
      </c>
      <c r="AE491">
        <v>86.417092729999993</v>
      </c>
      <c r="AF491">
        <v>69.566045599999995</v>
      </c>
      <c r="AG491" s="7">
        <f t="shared" si="120"/>
        <v>4.7451236580700638</v>
      </c>
      <c r="AH491">
        <f>Sheet1!C791</f>
        <v>3.5</v>
      </c>
      <c r="AI491">
        <f t="shared" si="121"/>
        <v>4.1412558481697319</v>
      </c>
      <c r="AJ491">
        <f t="shared" si="122"/>
        <v>3.9242833740697169</v>
      </c>
      <c r="AK491">
        <f t="shared" si="123"/>
        <v>5.4543560573178569</v>
      </c>
      <c r="AL491">
        <f t="shared" si="124"/>
        <v>4.0752831562046365</v>
      </c>
      <c r="AM491">
        <f t="shared" si="125"/>
        <v>4.1292844542172809</v>
      </c>
      <c r="AN491">
        <f t="shared" si="126"/>
        <v>4.1310214049220004</v>
      </c>
      <c r="AO491" s="12">
        <v>254321</v>
      </c>
      <c r="AP491" s="12">
        <v>198633</v>
      </c>
      <c r="AQ491" s="12">
        <v>32028</v>
      </c>
      <c r="AR491" s="12">
        <f t="shared" si="127"/>
        <v>23660</v>
      </c>
      <c r="AS491" s="7">
        <f t="shared" si="128"/>
        <v>1.589235205116581</v>
      </c>
      <c r="AT491">
        <f t="shared" si="129"/>
        <v>1.4816045409242156</v>
      </c>
      <c r="AU491">
        <f t="shared" si="130"/>
        <v>2.1400661634962708</v>
      </c>
      <c r="AV491">
        <f t="shared" si="131"/>
        <v>1.5571174924325515</v>
      </c>
      <c r="AW491">
        <f t="shared" si="132"/>
        <v>1.2527629684953681</v>
      </c>
      <c r="AX491" s="23">
        <f t="shared" si="133"/>
        <v>-0.19140366836063216</v>
      </c>
      <c r="AY491">
        <f t="shared" si="133"/>
        <v>-0.16739139705303807</v>
      </c>
      <c r="AZ491">
        <f t="shared" si="134"/>
        <v>-0.26356854208443892</v>
      </c>
      <c r="BA491">
        <f t="shared" si="135"/>
        <v>-0.320419370807703</v>
      </c>
      <c r="BB491">
        <f t="shared" si="136"/>
        <v>-4.5333538582298827E-2</v>
      </c>
    </row>
    <row r="492" spans="1:54" x14ac:dyDescent="0.35">
      <c r="A492" s="5">
        <v>42675</v>
      </c>
      <c r="B492">
        <v>152387.3554</v>
      </c>
      <c r="C492">
        <v>7613.2617920000002</v>
      </c>
      <c r="D492">
        <v>2473.8956290000001</v>
      </c>
      <c r="E492">
        <v>2174.6889150000002</v>
      </c>
      <c r="F492">
        <v>1072.076485</v>
      </c>
      <c r="G492">
        <v>1017.922369</v>
      </c>
      <c r="H492">
        <v>836.01526609999996</v>
      </c>
      <c r="I492" s="7">
        <v>4.7</v>
      </c>
      <c r="J492">
        <v>119700.02340000001</v>
      </c>
      <c r="K492">
        <v>5269.3715929999998</v>
      </c>
      <c r="L492">
        <v>1742.669163</v>
      </c>
      <c r="M492">
        <v>1478.39248</v>
      </c>
      <c r="N492">
        <v>768.24459609999997</v>
      </c>
      <c r="O492">
        <v>669.29098309999995</v>
      </c>
      <c r="P492">
        <v>564.05029890000003</v>
      </c>
      <c r="Q492" s="7">
        <v>4.2</v>
      </c>
      <c r="R492">
        <v>18285.63379</v>
      </c>
      <c r="S492">
        <v>1662.603869</v>
      </c>
      <c r="T492">
        <v>478.97473250000002</v>
      </c>
      <c r="U492">
        <v>483.8102801</v>
      </c>
      <c r="V492">
        <v>229.16868479999999</v>
      </c>
      <c r="W492">
        <v>252.67410269999999</v>
      </c>
      <c r="X492">
        <v>211.6943579</v>
      </c>
      <c r="Y492" s="7">
        <v>8.1999999999999993</v>
      </c>
      <c r="Z492">
        <v>14380.89429</v>
      </c>
      <c r="AA492">
        <v>701.26627570000005</v>
      </c>
      <c r="AB492">
        <v>224.82768870000001</v>
      </c>
      <c r="AC492">
        <v>201.71792289999999</v>
      </c>
      <c r="AD492">
        <v>96.670358890000003</v>
      </c>
      <c r="AE492">
        <v>103.2986879</v>
      </c>
      <c r="AF492">
        <v>58.32155753</v>
      </c>
      <c r="AG492" s="7">
        <f t="shared" si="120"/>
        <v>4.6496406973336883</v>
      </c>
      <c r="AH492">
        <f>Sheet1!C792</f>
        <v>3.74</v>
      </c>
      <c r="AI492">
        <f t="shared" si="121"/>
        <v>4.1926125506657543</v>
      </c>
      <c r="AJ492">
        <f t="shared" si="122"/>
        <v>3.9633319315949302</v>
      </c>
      <c r="AK492">
        <f t="shared" si="123"/>
        <v>5.5378696264899556</v>
      </c>
      <c r="AL492">
        <f t="shared" si="124"/>
        <v>4.1700906714396506</v>
      </c>
      <c r="AM492">
        <f t="shared" si="125"/>
        <v>4.1791083178099706</v>
      </c>
      <c r="AN492">
        <f t="shared" si="126"/>
        <v>4.1809717501703583</v>
      </c>
      <c r="AO492" s="12">
        <v>254540</v>
      </c>
      <c r="AP492" s="12">
        <v>198745</v>
      </c>
      <c r="AQ492" s="12">
        <v>32068</v>
      </c>
      <c r="AR492" s="12">
        <f t="shared" si="127"/>
        <v>23727</v>
      </c>
      <c r="AS492" s="7">
        <f t="shared" si="128"/>
        <v>1.547562508716013</v>
      </c>
      <c r="AT492">
        <f t="shared" si="129"/>
        <v>1.4350845252893227</v>
      </c>
      <c r="AU492">
        <f t="shared" si="130"/>
        <v>2.1041341542702074</v>
      </c>
      <c r="AV492">
        <f t="shared" si="131"/>
        <v>1.5367899472232271</v>
      </c>
      <c r="AW492">
        <f t="shared" si="132"/>
        <v>1.3190856114264407</v>
      </c>
      <c r="AX492" s="23">
        <f t="shared" si="133"/>
        <v>-0.23307636476120019</v>
      </c>
      <c r="AY492">
        <f t="shared" si="133"/>
        <v>-0.2139114126879309</v>
      </c>
      <c r="AZ492">
        <f t="shared" si="134"/>
        <v>-0.29950055131050224</v>
      </c>
      <c r="BA492">
        <f t="shared" si="135"/>
        <v>-0.34074691601702733</v>
      </c>
      <c r="BB492">
        <f t="shared" si="136"/>
        <v>-0.11165618151337142</v>
      </c>
    </row>
    <row r="493" spans="1:54" x14ac:dyDescent="0.35">
      <c r="A493" s="5">
        <v>42705</v>
      </c>
      <c r="B493">
        <v>152406.8089</v>
      </c>
      <c r="C493">
        <v>7691.3390749999999</v>
      </c>
      <c r="D493">
        <v>2361.9664079999998</v>
      </c>
      <c r="E493">
        <v>2204.5474330000002</v>
      </c>
      <c r="F493">
        <v>1260.415622</v>
      </c>
      <c r="G493">
        <v>920.39330870000003</v>
      </c>
      <c r="H493">
        <v>972.2029579</v>
      </c>
      <c r="I493" s="7">
        <v>4.7</v>
      </c>
      <c r="J493">
        <v>119654.56939999999</v>
      </c>
      <c r="K493">
        <v>5293.908469</v>
      </c>
      <c r="L493">
        <v>1736.9317779999999</v>
      </c>
      <c r="M493">
        <v>1525.6449660000001</v>
      </c>
      <c r="N493">
        <v>836.90253989999997</v>
      </c>
      <c r="O493">
        <v>559.15978419999999</v>
      </c>
      <c r="P493">
        <v>609.50146340000003</v>
      </c>
      <c r="Q493" s="7">
        <v>4.2</v>
      </c>
      <c r="R493">
        <v>18309.581539999999</v>
      </c>
      <c r="S493">
        <v>1656.3644770000001</v>
      </c>
      <c r="T493">
        <v>407.85472129999999</v>
      </c>
      <c r="U493">
        <v>472.5953111</v>
      </c>
      <c r="V493">
        <v>282.54926030000001</v>
      </c>
      <c r="W493">
        <v>255.0881042</v>
      </c>
      <c r="X493">
        <v>241.78004870000001</v>
      </c>
      <c r="Y493" s="7">
        <v>8</v>
      </c>
      <c r="Z493">
        <v>14424.89554</v>
      </c>
      <c r="AA493">
        <v>699.65630590000001</v>
      </c>
      <c r="AB493">
        <v>215.37981490000001</v>
      </c>
      <c r="AC493">
        <v>180.54841010000001</v>
      </c>
      <c r="AD493">
        <v>110.1940615</v>
      </c>
      <c r="AE493">
        <v>90.561811789999993</v>
      </c>
      <c r="AF493">
        <v>96.976192879999999</v>
      </c>
      <c r="AG493" s="7">
        <f t="shared" si="120"/>
        <v>4.6259638832846779</v>
      </c>
      <c r="AH493">
        <f>Sheet1!C793</f>
        <v>3.74</v>
      </c>
      <c r="AI493">
        <f t="shared" si="121"/>
        <v>4.1926125506657543</v>
      </c>
      <c r="AJ493">
        <f t="shared" si="122"/>
        <v>3.9633319315949302</v>
      </c>
      <c r="AK493">
        <f t="shared" si="123"/>
        <v>5.4699177324709378</v>
      </c>
      <c r="AL493">
        <f t="shared" si="124"/>
        <v>4.159459691292211</v>
      </c>
      <c r="AM493">
        <f t="shared" si="125"/>
        <v>4.1682826847092773</v>
      </c>
      <c r="AN493">
        <f t="shared" si="126"/>
        <v>4.1715237837270562</v>
      </c>
      <c r="AO493" s="12">
        <v>254742</v>
      </c>
      <c r="AP493" s="12">
        <v>198845</v>
      </c>
      <c r="AQ493" s="12">
        <v>32105</v>
      </c>
      <c r="AR493" s="12">
        <f t="shared" si="127"/>
        <v>23792</v>
      </c>
      <c r="AS493" s="7">
        <f t="shared" si="128"/>
        <v>1.547562508716013</v>
      </c>
      <c r="AT493">
        <f t="shared" si="129"/>
        <v>1.4350845252893227</v>
      </c>
      <c r="AU493">
        <f t="shared" si="130"/>
        <v>2.0794415416798357</v>
      </c>
      <c r="AV493">
        <f t="shared" si="131"/>
        <v>1.5316847564473126</v>
      </c>
      <c r="AW493">
        <f t="shared" si="132"/>
        <v>1.3190856114264407</v>
      </c>
      <c r="AX493" s="23">
        <f t="shared" si="133"/>
        <v>-0.23307636476120019</v>
      </c>
      <c r="AY493">
        <f t="shared" si="133"/>
        <v>-0.2139114126879309</v>
      </c>
      <c r="AZ493">
        <f t="shared" si="134"/>
        <v>-0.32419316390087394</v>
      </c>
      <c r="BA493">
        <f t="shared" si="135"/>
        <v>-0.34585210679294187</v>
      </c>
      <c r="BB493">
        <f t="shared" si="136"/>
        <v>-0.11165618151337142</v>
      </c>
    </row>
    <row r="494" spans="1:54" x14ac:dyDescent="0.35">
      <c r="A494" s="5">
        <v>42736</v>
      </c>
      <c r="B494">
        <v>152510.83720000001</v>
      </c>
      <c r="C494">
        <v>7612.4514730000001</v>
      </c>
      <c r="D494">
        <v>2458.1265349999999</v>
      </c>
      <c r="E494">
        <v>2005.1909390000001</v>
      </c>
      <c r="F494">
        <v>1211.9485810000001</v>
      </c>
      <c r="G494">
        <v>1006.90718</v>
      </c>
      <c r="H494">
        <v>837.92646420000005</v>
      </c>
      <c r="I494" s="7">
        <v>4.7</v>
      </c>
      <c r="J494">
        <v>119758.4555</v>
      </c>
      <c r="K494">
        <v>5392.3047699999997</v>
      </c>
      <c r="L494">
        <v>1805.209699</v>
      </c>
      <c r="M494">
        <v>1454.9692379999999</v>
      </c>
      <c r="N494">
        <v>758.19806789999996</v>
      </c>
      <c r="O494">
        <v>704.31453580000004</v>
      </c>
      <c r="P494">
        <v>546.57943829999999</v>
      </c>
      <c r="Q494" s="7">
        <v>4.2</v>
      </c>
      <c r="R494">
        <v>18414.271690000001</v>
      </c>
      <c r="S494">
        <v>1552.1395769999999</v>
      </c>
      <c r="T494">
        <v>382.19794940000003</v>
      </c>
      <c r="U494">
        <v>426.03593160000003</v>
      </c>
      <c r="V494">
        <v>305.1517341</v>
      </c>
      <c r="W494">
        <v>213.68484570000001</v>
      </c>
      <c r="X494">
        <v>208.1205927</v>
      </c>
      <c r="Y494" s="7">
        <v>7.5</v>
      </c>
      <c r="Z494">
        <v>14193.494280000001</v>
      </c>
      <c r="AA494">
        <v>748.39698390000001</v>
      </c>
      <c r="AB494">
        <v>243.521175</v>
      </c>
      <c r="AC494">
        <v>171.7067533</v>
      </c>
      <c r="AD494">
        <v>109.6981488</v>
      </c>
      <c r="AE494">
        <v>104.26528639999999</v>
      </c>
      <c r="AF494">
        <v>88.105209799999997</v>
      </c>
      <c r="AG494" s="7">
        <f t="shared" si="120"/>
        <v>5.0087165719653353</v>
      </c>
      <c r="AH494">
        <f>Sheet1!C794</f>
        <v>3.54</v>
      </c>
      <c r="AI494">
        <f t="shared" si="121"/>
        <v>4.0789704583387216</v>
      </c>
      <c r="AJ494">
        <f t="shared" si="122"/>
        <v>3.855904563134311</v>
      </c>
      <c r="AK494">
        <f t="shared" si="123"/>
        <v>5.1526692111953007</v>
      </c>
      <c r="AL494">
        <f t="shared" si="124"/>
        <v>4.2108023777847006</v>
      </c>
      <c r="AM494">
        <f t="shared" si="125"/>
        <v>4.0491739636016693</v>
      </c>
      <c r="AN494">
        <f t="shared" si="126"/>
        <v>4.0524619218249329</v>
      </c>
      <c r="AO494" s="12">
        <v>254082</v>
      </c>
      <c r="AP494" s="12">
        <v>198453</v>
      </c>
      <c r="AQ494" s="12">
        <v>32063</v>
      </c>
      <c r="AR494" s="12">
        <f t="shared" si="127"/>
        <v>23566</v>
      </c>
      <c r="AS494" s="7">
        <f t="shared" si="128"/>
        <v>1.547562508716013</v>
      </c>
      <c r="AT494">
        <f t="shared" si="129"/>
        <v>1.4350845252893227</v>
      </c>
      <c r="AU494">
        <f t="shared" si="130"/>
        <v>2.0149030205422647</v>
      </c>
      <c r="AV494">
        <f t="shared" si="131"/>
        <v>1.6111797090183868</v>
      </c>
      <c r="AW494">
        <f t="shared" si="132"/>
        <v>1.2641267271456831</v>
      </c>
      <c r="AX494" s="23">
        <f t="shared" si="133"/>
        <v>-0.23307636476120019</v>
      </c>
      <c r="AY494">
        <f t="shared" si="133"/>
        <v>-0.2139114126879309</v>
      </c>
      <c r="AZ494">
        <f t="shared" si="134"/>
        <v>-0.38873168503844502</v>
      </c>
      <c r="BA494">
        <f t="shared" si="135"/>
        <v>-0.26635715422186768</v>
      </c>
      <c r="BB494">
        <f t="shared" si="136"/>
        <v>-5.6697297232613852E-2</v>
      </c>
    </row>
    <row r="495" spans="1:54" x14ac:dyDescent="0.35">
      <c r="A495" s="5">
        <v>42767</v>
      </c>
      <c r="B495">
        <v>152659.5436</v>
      </c>
      <c r="C495">
        <v>7501.0621359999996</v>
      </c>
      <c r="D495">
        <v>2473.413896</v>
      </c>
      <c r="E495">
        <v>2201.3668769999999</v>
      </c>
      <c r="F495">
        <v>1121.707191</v>
      </c>
      <c r="G495">
        <v>955.25697630000002</v>
      </c>
      <c r="H495">
        <v>825.48469650000004</v>
      </c>
      <c r="I495" s="7">
        <v>4.5999999999999996</v>
      </c>
      <c r="J495">
        <v>119834.2623</v>
      </c>
      <c r="K495">
        <v>5128.8287890000001</v>
      </c>
      <c r="L495">
        <v>1774.7320159999999</v>
      </c>
      <c r="M495">
        <v>1509.862402</v>
      </c>
      <c r="N495">
        <v>725.12386830000003</v>
      </c>
      <c r="O495">
        <v>622.90177649999998</v>
      </c>
      <c r="P495">
        <v>555.01909139999998</v>
      </c>
      <c r="Q495" s="7">
        <v>4</v>
      </c>
      <c r="R495">
        <v>18412.287909999999</v>
      </c>
      <c r="S495">
        <v>1599.3038919999999</v>
      </c>
      <c r="T495">
        <v>472.52324599999997</v>
      </c>
      <c r="U495">
        <v>451.60369630000002</v>
      </c>
      <c r="V495">
        <v>248.1196668</v>
      </c>
      <c r="W495">
        <v>228.25663940000001</v>
      </c>
      <c r="X495">
        <v>195.08933930000001</v>
      </c>
      <c r="Y495" s="7">
        <v>8</v>
      </c>
      <c r="Z495">
        <v>14409.931710000001</v>
      </c>
      <c r="AA495">
        <v>819.80374429999995</v>
      </c>
      <c r="AB495">
        <v>279.73381810000001</v>
      </c>
      <c r="AC495">
        <v>232.26750200000001</v>
      </c>
      <c r="AD495">
        <v>113.2719673</v>
      </c>
      <c r="AE495">
        <v>102.7296865</v>
      </c>
      <c r="AF495">
        <v>82.055628940000005</v>
      </c>
      <c r="AG495" s="7">
        <f t="shared" si="120"/>
        <v>5.3829151974437908</v>
      </c>
      <c r="AH495">
        <f>Sheet1!C795</f>
        <v>3.71</v>
      </c>
      <c r="AI495">
        <f t="shared" si="121"/>
        <v>4.1311015480135564</v>
      </c>
      <c r="AJ495">
        <f t="shared" si="122"/>
        <v>3.8522720568516444</v>
      </c>
      <c r="AK495">
        <f t="shared" si="123"/>
        <v>5.4479353887504942</v>
      </c>
      <c r="AL495">
        <f t="shared" si="124"/>
        <v>4.4688494472869031</v>
      </c>
      <c r="AM495">
        <f t="shared" si="125"/>
        <v>4.1113298425954499</v>
      </c>
      <c r="AN495">
        <f t="shared" si="126"/>
        <v>4.1109981412884373</v>
      </c>
      <c r="AO495" s="12">
        <v>254246</v>
      </c>
      <c r="AP495" s="12">
        <v>198525</v>
      </c>
      <c r="AQ495" s="12">
        <v>32095</v>
      </c>
      <c r="AR495" s="12">
        <f t="shared" si="127"/>
        <v>23626</v>
      </c>
      <c r="AS495" s="7">
        <f t="shared" si="128"/>
        <v>1.5260563034950492</v>
      </c>
      <c r="AT495">
        <f t="shared" si="129"/>
        <v>1.3862943611198906</v>
      </c>
      <c r="AU495">
        <f t="shared" si="130"/>
        <v>2.0794415416798357</v>
      </c>
      <c r="AV495">
        <f t="shared" si="131"/>
        <v>1.6832300856824434</v>
      </c>
      <c r="AW495">
        <f t="shared" si="132"/>
        <v>1.3110318766193438</v>
      </c>
      <c r="AX495" s="23">
        <f t="shared" si="133"/>
        <v>-0.254582569982164</v>
      </c>
      <c r="AY495">
        <f t="shared" si="133"/>
        <v>-0.26270157685736306</v>
      </c>
      <c r="AZ495">
        <f t="shared" si="134"/>
        <v>-0.32419316390087394</v>
      </c>
      <c r="BA495">
        <f t="shared" si="135"/>
        <v>-0.19430677755781112</v>
      </c>
      <c r="BB495">
        <f t="shared" si="136"/>
        <v>-0.10360244670627461</v>
      </c>
    </row>
    <row r="496" spans="1:54" x14ac:dyDescent="0.35">
      <c r="A496" s="5">
        <v>42795</v>
      </c>
      <c r="B496">
        <v>153184.37169999999</v>
      </c>
      <c r="C496">
        <v>7263.1424690000003</v>
      </c>
      <c r="D496">
        <v>2271.9357369999998</v>
      </c>
      <c r="E496">
        <v>2157.5579349999998</v>
      </c>
      <c r="F496">
        <v>1170.8657450000001</v>
      </c>
      <c r="G496">
        <v>915.34013870000001</v>
      </c>
      <c r="H496">
        <v>801.04100289999997</v>
      </c>
      <c r="I496" s="7">
        <v>4.4000000000000004</v>
      </c>
      <c r="J496">
        <v>120273.2769</v>
      </c>
      <c r="K496">
        <v>4965.5691809999998</v>
      </c>
      <c r="L496">
        <v>1655.6413749999999</v>
      </c>
      <c r="M496">
        <v>1519.885743</v>
      </c>
      <c r="N496">
        <v>693.83593269999994</v>
      </c>
      <c r="O496">
        <v>604.32321260000003</v>
      </c>
      <c r="P496">
        <v>510.86525549999999</v>
      </c>
      <c r="Q496" s="7">
        <v>3.8</v>
      </c>
      <c r="R496">
        <v>18340.526959999999</v>
      </c>
      <c r="S496">
        <v>1615.542962</v>
      </c>
      <c r="T496">
        <v>410.24418200000002</v>
      </c>
      <c r="U496">
        <v>438.96648820000001</v>
      </c>
      <c r="V496">
        <v>348.73841440000001</v>
      </c>
      <c r="W496">
        <v>212.09432469999999</v>
      </c>
      <c r="X496">
        <v>218.16025020000001</v>
      </c>
      <c r="Y496" s="7">
        <v>7.8</v>
      </c>
      <c r="Z496">
        <v>14579.397279999999</v>
      </c>
      <c r="AA496">
        <v>684.21768050000003</v>
      </c>
      <c r="AB496">
        <v>230.8180831</v>
      </c>
      <c r="AC496">
        <v>206.00499149999999</v>
      </c>
      <c r="AD496">
        <v>117.48222079999999</v>
      </c>
      <c r="AE496">
        <v>106.3798082</v>
      </c>
      <c r="AF496">
        <v>54.154577869999997</v>
      </c>
      <c r="AG496" s="7">
        <f t="shared" si="120"/>
        <v>4.4826712562564976</v>
      </c>
      <c r="AH496">
        <f>Sheet1!C796</f>
        <v>3.63</v>
      </c>
      <c r="AI496">
        <f t="shared" si="121"/>
        <v>3.996498467408689</v>
      </c>
      <c r="AJ496">
        <f t="shared" si="122"/>
        <v>3.7140274635495087</v>
      </c>
      <c r="AK496">
        <f t="shared" si="123"/>
        <v>5.3210901138770428</v>
      </c>
      <c r="AL496">
        <f t="shared" si="124"/>
        <v>4.0338686964514707</v>
      </c>
      <c r="AM496">
        <f t="shared" si="125"/>
        <v>3.9445919875024691</v>
      </c>
      <c r="AN496">
        <f t="shared" si="126"/>
        <v>3.9467433868371709</v>
      </c>
      <c r="AO496" s="12">
        <v>254414</v>
      </c>
      <c r="AP496" s="12">
        <v>198604</v>
      </c>
      <c r="AQ496" s="12">
        <v>32128</v>
      </c>
      <c r="AR496" s="12">
        <f t="shared" si="127"/>
        <v>23682</v>
      </c>
      <c r="AS496" s="7">
        <f t="shared" si="128"/>
        <v>1.4816045409242156</v>
      </c>
      <c r="AT496">
        <f t="shared" si="129"/>
        <v>1.33500106673234</v>
      </c>
      <c r="AU496">
        <f t="shared" si="130"/>
        <v>2.0541237336955462</v>
      </c>
      <c r="AV496">
        <f t="shared" si="131"/>
        <v>1.5002191312902604</v>
      </c>
      <c r="AW496">
        <f t="shared" si="132"/>
        <v>1.2892326482767593</v>
      </c>
      <c r="AX496" s="23">
        <f t="shared" si="133"/>
        <v>-0.29903433255299761</v>
      </c>
      <c r="AY496">
        <f t="shared" si="133"/>
        <v>-0.31399487124491365</v>
      </c>
      <c r="AZ496">
        <f t="shared" si="134"/>
        <v>-0.34951097188516345</v>
      </c>
      <c r="BA496">
        <f t="shared" si="135"/>
        <v>-0.37731773194999407</v>
      </c>
      <c r="BB496">
        <f t="shared" si="136"/>
        <v>-8.1803218363690089E-2</v>
      </c>
    </row>
    <row r="497" spans="1:54" x14ac:dyDescent="0.35">
      <c r="A497" s="5">
        <v>42826</v>
      </c>
      <c r="B497">
        <v>153728.71849999999</v>
      </c>
      <c r="C497">
        <v>7249.9982810000001</v>
      </c>
      <c r="D497">
        <v>2351.8995580000001</v>
      </c>
      <c r="E497">
        <v>2079.5167160000001</v>
      </c>
      <c r="F497">
        <v>1086.562807</v>
      </c>
      <c r="G497">
        <v>968.91244600000005</v>
      </c>
      <c r="H497">
        <v>761.78930439999999</v>
      </c>
      <c r="I497" s="7">
        <v>4.4000000000000004</v>
      </c>
      <c r="J497">
        <v>120593.0999</v>
      </c>
      <c r="K497">
        <v>4867.6954820000001</v>
      </c>
      <c r="L497">
        <v>1675.0652580000001</v>
      </c>
      <c r="M497">
        <v>1478.037947</v>
      </c>
      <c r="N497">
        <v>682.36805800000002</v>
      </c>
      <c r="O497">
        <v>625.48476259999995</v>
      </c>
      <c r="P497">
        <v>486.3471151</v>
      </c>
      <c r="Q497" s="7">
        <v>3.9</v>
      </c>
      <c r="R497">
        <v>18517.642029999999</v>
      </c>
      <c r="S497">
        <v>1607.265668</v>
      </c>
      <c r="T497">
        <v>437.21139690000001</v>
      </c>
      <c r="U497">
        <v>377.20530550000001</v>
      </c>
      <c r="V497">
        <v>361.662893</v>
      </c>
      <c r="W497">
        <v>253.69158400000001</v>
      </c>
      <c r="X497">
        <v>179.63445200000001</v>
      </c>
      <c r="Y497" s="7">
        <v>7.7</v>
      </c>
      <c r="Z497">
        <v>14672.832829999999</v>
      </c>
      <c r="AA497">
        <v>672.59426020000001</v>
      </c>
      <c r="AB497">
        <v>205.78544220000001</v>
      </c>
      <c r="AC497">
        <v>220.1941592</v>
      </c>
      <c r="AD497">
        <v>93.347810229999993</v>
      </c>
      <c r="AE497">
        <v>76.146138129999997</v>
      </c>
      <c r="AF497">
        <v>81.510762839999998</v>
      </c>
      <c r="AG497" s="7">
        <f t="shared" si="120"/>
        <v>4.3830273100025785</v>
      </c>
      <c r="AH497">
        <f>Sheet1!C797</f>
        <v>3.8</v>
      </c>
      <c r="AI497">
        <f t="shared" si="121"/>
        <v>4.0890096600521746</v>
      </c>
      <c r="AJ497">
        <f t="shared" si="122"/>
        <v>3.8496753109840314</v>
      </c>
      <c r="AK497">
        <f t="shared" si="123"/>
        <v>5.409251334519408</v>
      </c>
      <c r="AL497">
        <f t="shared" si="124"/>
        <v>4.0811155065753528</v>
      </c>
      <c r="AM497">
        <f t="shared" si="125"/>
        <v>4.065571423607433</v>
      </c>
      <c r="AN497">
        <f t="shared" si="126"/>
        <v>4.0682731145594175</v>
      </c>
      <c r="AO497" s="12">
        <v>254588</v>
      </c>
      <c r="AP497" s="12">
        <v>198685</v>
      </c>
      <c r="AQ497" s="12">
        <v>32161</v>
      </c>
      <c r="AR497" s="12">
        <f t="shared" si="127"/>
        <v>23742</v>
      </c>
      <c r="AS497" s="7">
        <f t="shared" si="128"/>
        <v>1.4816045409242156</v>
      </c>
      <c r="AT497">
        <f t="shared" si="129"/>
        <v>1.3609765531356006</v>
      </c>
      <c r="AU497">
        <f t="shared" si="130"/>
        <v>2.0412203288596382</v>
      </c>
      <c r="AV497">
        <f t="shared" si="131"/>
        <v>1.4777396523099315</v>
      </c>
      <c r="AW497">
        <f t="shared" si="132"/>
        <v>1.33500106673234</v>
      </c>
      <c r="AX497" s="23">
        <f t="shared" si="133"/>
        <v>-0.29903433255299761</v>
      </c>
      <c r="AY497">
        <f t="shared" si="133"/>
        <v>-0.28801938484165301</v>
      </c>
      <c r="AZ497">
        <f t="shared" si="134"/>
        <v>-0.36241437672107146</v>
      </c>
      <c r="BA497">
        <f t="shared" si="135"/>
        <v>-0.39979721093032294</v>
      </c>
      <c r="BB497">
        <f t="shared" si="136"/>
        <v>-0.12757163681927075</v>
      </c>
    </row>
    <row r="498" spans="1:54" x14ac:dyDescent="0.35">
      <c r="A498" s="5">
        <v>42856</v>
      </c>
      <c r="B498">
        <v>153649.9037</v>
      </c>
      <c r="C498">
        <v>7153.2608650000002</v>
      </c>
      <c r="D498">
        <v>2240.2952850000001</v>
      </c>
      <c r="E498">
        <v>1979.5200709999999</v>
      </c>
      <c r="F498">
        <v>1131.312175</v>
      </c>
      <c r="G498">
        <v>988.32484009999996</v>
      </c>
      <c r="H498">
        <v>803.11622790000001</v>
      </c>
      <c r="I498" s="7">
        <v>4.4000000000000004</v>
      </c>
      <c r="J498">
        <v>120541.8287</v>
      </c>
      <c r="K498">
        <v>4710.789479</v>
      </c>
      <c r="L498">
        <v>1582.581451</v>
      </c>
      <c r="M498">
        <v>1255.2713289999999</v>
      </c>
      <c r="N498">
        <v>728.25545899999997</v>
      </c>
      <c r="O498">
        <v>598.95461520000003</v>
      </c>
      <c r="P498">
        <v>506.04531429999997</v>
      </c>
      <c r="Q498" s="7">
        <v>3.7</v>
      </c>
      <c r="R498">
        <v>18559.445479999998</v>
      </c>
      <c r="S498">
        <v>1619.2669510000001</v>
      </c>
      <c r="T498">
        <v>452.29495379999997</v>
      </c>
      <c r="U498">
        <v>441.93764179999999</v>
      </c>
      <c r="V498">
        <v>292.14016930000003</v>
      </c>
      <c r="W498">
        <v>248.67103969999999</v>
      </c>
      <c r="X498">
        <v>179.72662360000001</v>
      </c>
      <c r="Y498" s="7">
        <v>7.7</v>
      </c>
      <c r="Z498">
        <v>14580.10433</v>
      </c>
      <c r="AA498">
        <v>784.87608980000005</v>
      </c>
      <c r="AB498">
        <v>174.927773</v>
      </c>
      <c r="AC498">
        <v>234.51286429999999</v>
      </c>
      <c r="AD498">
        <v>113.1968521</v>
      </c>
      <c r="AE498">
        <v>147.44318000000001</v>
      </c>
      <c r="AF498">
        <v>100.6056995</v>
      </c>
      <c r="AG498" s="7">
        <f t="shared" si="120"/>
        <v>5.1082140579142798</v>
      </c>
      <c r="AH498">
        <f>Sheet1!C798</f>
        <v>3.63</v>
      </c>
      <c r="AI498">
        <f t="shared" si="121"/>
        <v>3.996498467408689</v>
      </c>
      <c r="AJ498">
        <f t="shared" si="122"/>
        <v>3.6648328747706902</v>
      </c>
      <c r="AK498">
        <f t="shared" si="123"/>
        <v>5.2868705299070831</v>
      </c>
      <c r="AL498">
        <f t="shared" si="124"/>
        <v>4.3061371355576723</v>
      </c>
      <c r="AM498">
        <f t="shared" si="125"/>
        <v>3.929498945612004</v>
      </c>
      <c r="AN498">
        <f t="shared" si="126"/>
        <v>3.9297049278006169</v>
      </c>
      <c r="AO498" s="12">
        <v>254767</v>
      </c>
      <c r="AP498" s="12">
        <v>198775</v>
      </c>
      <c r="AQ498" s="12">
        <v>32193</v>
      </c>
      <c r="AR498" s="12">
        <f t="shared" si="127"/>
        <v>23799</v>
      </c>
      <c r="AS498" s="7">
        <f t="shared" si="128"/>
        <v>1.4816045409242156</v>
      </c>
      <c r="AT498">
        <f t="shared" si="129"/>
        <v>1.3083328196501789</v>
      </c>
      <c r="AU498">
        <f t="shared" si="130"/>
        <v>2.0412203288596382</v>
      </c>
      <c r="AV498">
        <f t="shared" si="131"/>
        <v>1.6308498436967624</v>
      </c>
      <c r="AW498">
        <f t="shared" si="132"/>
        <v>1.2892326482767593</v>
      </c>
      <c r="AX498" s="23">
        <f t="shared" si="133"/>
        <v>-0.29903433255299761</v>
      </c>
      <c r="AY498">
        <f t="shared" si="133"/>
        <v>-0.34066311832707474</v>
      </c>
      <c r="AZ498">
        <f t="shared" si="134"/>
        <v>-0.36241437672107146</v>
      </c>
      <c r="BA498">
        <f t="shared" si="135"/>
        <v>-0.24668701954349204</v>
      </c>
      <c r="BB498">
        <f t="shared" si="136"/>
        <v>-8.1803218363690089E-2</v>
      </c>
    </row>
    <row r="499" spans="1:54" x14ac:dyDescent="0.35">
      <c r="A499" s="5">
        <v>42887</v>
      </c>
      <c r="B499">
        <v>153944.35399999999</v>
      </c>
      <c r="C499">
        <v>6892.4352820000004</v>
      </c>
      <c r="D499">
        <v>2280.3912220000002</v>
      </c>
      <c r="E499">
        <v>1984.924661</v>
      </c>
      <c r="F499">
        <v>975.15226519999999</v>
      </c>
      <c r="G499">
        <v>937.39536250000003</v>
      </c>
      <c r="H499">
        <v>786.18325670000002</v>
      </c>
      <c r="I499" s="7">
        <v>4.3</v>
      </c>
      <c r="J499">
        <v>120756.6691</v>
      </c>
      <c r="K499">
        <v>4701.2190989999999</v>
      </c>
      <c r="L499">
        <v>1645.7379000000001</v>
      </c>
      <c r="M499">
        <v>1328.3993230000001</v>
      </c>
      <c r="N499">
        <v>628.74535760000003</v>
      </c>
      <c r="O499">
        <v>608.76470040000004</v>
      </c>
      <c r="P499">
        <v>496.26234529999999</v>
      </c>
      <c r="Q499" s="7">
        <v>3.8</v>
      </c>
      <c r="R499">
        <v>18716.594349999999</v>
      </c>
      <c r="S499">
        <v>1392.4832489999999</v>
      </c>
      <c r="T499">
        <v>360.537532</v>
      </c>
      <c r="U499">
        <v>402.67705119999999</v>
      </c>
      <c r="V499">
        <v>217.64929860000001</v>
      </c>
      <c r="W499">
        <v>244.7565898</v>
      </c>
      <c r="X499">
        <v>183.37141550000001</v>
      </c>
      <c r="Y499" s="7">
        <v>6.9</v>
      </c>
      <c r="Z499">
        <v>14500.561820000001</v>
      </c>
      <c r="AA499">
        <v>773.87404549999997</v>
      </c>
      <c r="AB499">
        <v>257.4089108</v>
      </c>
      <c r="AC499">
        <v>243.41775269999999</v>
      </c>
      <c r="AD499">
        <v>100.4281553</v>
      </c>
      <c r="AE499">
        <v>77.634989970000007</v>
      </c>
      <c r="AF499">
        <v>123.02504070000001</v>
      </c>
      <c r="AG499" s="7">
        <f t="shared" si="120"/>
        <v>5.0664656443903802</v>
      </c>
      <c r="AH499">
        <f>Sheet1!C799</f>
        <v>3.95</v>
      </c>
      <c r="AI499">
        <f t="shared" si="121"/>
        <v>4.1212862069989749</v>
      </c>
      <c r="AJ499">
        <f t="shared" si="122"/>
        <v>3.8742741255621032</v>
      </c>
      <c r="AK499">
        <f t="shared" si="123"/>
        <v>5.2206321456314084</v>
      </c>
      <c r="AL499">
        <f t="shared" si="124"/>
        <v>4.4735376711660759</v>
      </c>
      <c r="AM499">
        <f t="shared" si="125"/>
        <v>4.0996286622174107</v>
      </c>
      <c r="AN499">
        <f t="shared" si="126"/>
        <v>4.1005301706572315</v>
      </c>
      <c r="AO499" s="12">
        <v>254957</v>
      </c>
      <c r="AP499" s="12">
        <v>198872</v>
      </c>
      <c r="AQ499" s="12">
        <v>32226</v>
      </c>
      <c r="AR499" s="12">
        <f t="shared" si="127"/>
        <v>23859</v>
      </c>
      <c r="AS499" s="7">
        <f t="shared" si="128"/>
        <v>1.4586150226995167</v>
      </c>
      <c r="AT499">
        <f t="shared" si="129"/>
        <v>1.33500106673234</v>
      </c>
      <c r="AU499">
        <f t="shared" si="130"/>
        <v>1.9315214116032138</v>
      </c>
      <c r="AV499">
        <f t="shared" si="131"/>
        <v>1.6226434629477624</v>
      </c>
      <c r="AW499">
        <f t="shared" si="132"/>
        <v>1.3737155789130306</v>
      </c>
      <c r="AX499" s="23">
        <f t="shared" si="133"/>
        <v>-0.32202385077769646</v>
      </c>
      <c r="AY499">
        <f t="shared" si="133"/>
        <v>-0.31399487124491365</v>
      </c>
      <c r="AZ499">
        <f t="shared" si="134"/>
        <v>-0.47211329397749591</v>
      </c>
      <c r="BA499">
        <f t="shared" si="135"/>
        <v>-0.25489340029249208</v>
      </c>
      <c r="BB499">
        <f t="shared" si="136"/>
        <v>-0.16628614899996141</v>
      </c>
    </row>
    <row r="500" spans="1:54" x14ac:dyDescent="0.35">
      <c r="A500" s="5">
        <v>42917</v>
      </c>
      <c r="B500">
        <v>154386.3144</v>
      </c>
      <c r="C500">
        <v>6918.6590699999997</v>
      </c>
      <c r="D500">
        <v>2178.1341189999998</v>
      </c>
      <c r="E500">
        <v>2030.3788500000001</v>
      </c>
      <c r="F500">
        <v>933.77657599999998</v>
      </c>
      <c r="G500">
        <v>971.05411349999997</v>
      </c>
      <c r="H500">
        <v>783.57141899999999</v>
      </c>
      <c r="I500" s="7">
        <v>4.3</v>
      </c>
      <c r="J500">
        <v>120981.83990000001</v>
      </c>
      <c r="K500">
        <v>4675.8326569999999</v>
      </c>
      <c r="L500">
        <v>1567.3420639999999</v>
      </c>
      <c r="M500">
        <v>1416.3698179999999</v>
      </c>
      <c r="N500">
        <v>622.79432980000001</v>
      </c>
      <c r="O500">
        <v>608.72097610000003</v>
      </c>
      <c r="P500">
        <v>506.77276430000001</v>
      </c>
      <c r="Q500" s="7">
        <v>3.8</v>
      </c>
      <c r="R500">
        <v>18735.079259999999</v>
      </c>
      <c r="S500">
        <v>1484.695207</v>
      </c>
      <c r="T500">
        <v>382.1402799</v>
      </c>
      <c r="U500">
        <v>392.79531020000002</v>
      </c>
      <c r="V500">
        <v>233.4668317</v>
      </c>
      <c r="W500">
        <v>304.98831760000002</v>
      </c>
      <c r="X500">
        <v>182.76747829999999</v>
      </c>
      <c r="Y500" s="7">
        <v>7.3</v>
      </c>
      <c r="Z500">
        <v>14706.360710000001</v>
      </c>
      <c r="AA500">
        <v>759.95653749999997</v>
      </c>
      <c r="AB500">
        <v>246.4979659</v>
      </c>
      <c r="AC500">
        <v>224.2289318</v>
      </c>
      <c r="AD500">
        <v>112.8906492</v>
      </c>
      <c r="AE500">
        <v>82.851304949999999</v>
      </c>
      <c r="AF500">
        <v>98.958585790000001</v>
      </c>
      <c r="AG500" s="7">
        <f t="shared" si="120"/>
        <v>4.9136231032816848</v>
      </c>
      <c r="AH500">
        <f>Sheet1!C800</f>
        <v>3.87</v>
      </c>
      <c r="AI500">
        <f t="shared" si="121"/>
        <v>4.0793381816172092</v>
      </c>
      <c r="AJ500">
        <f t="shared" si="122"/>
        <v>3.8348402835059505</v>
      </c>
      <c r="AK500">
        <f t="shared" si="123"/>
        <v>5.3151669776216819</v>
      </c>
      <c r="AL500">
        <f t="shared" si="124"/>
        <v>4.3607019400206797</v>
      </c>
      <c r="AM500">
        <f t="shared" si="125"/>
        <v>4.071744148319401</v>
      </c>
      <c r="AN500">
        <f t="shared" si="126"/>
        <v>4.0712978023517952</v>
      </c>
      <c r="AO500" s="12">
        <v>255151</v>
      </c>
      <c r="AP500" s="12">
        <v>198974</v>
      </c>
      <c r="AQ500" s="12">
        <v>32260</v>
      </c>
      <c r="AR500" s="12">
        <f t="shared" si="127"/>
        <v>23917</v>
      </c>
      <c r="AS500" s="7">
        <f t="shared" si="128"/>
        <v>1.4586150226995167</v>
      </c>
      <c r="AT500">
        <f t="shared" si="129"/>
        <v>1.33500106673234</v>
      </c>
      <c r="AU500">
        <f t="shared" si="130"/>
        <v>1.9878743481543455</v>
      </c>
      <c r="AV500">
        <f t="shared" si="131"/>
        <v>1.5920115725986268</v>
      </c>
      <c r="AW500">
        <f t="shared" si="132"/>
        <v>1.3532545070416904</v>
      </c>
      <c r="AX500" s="23">
        <f t="shared" si="133"/>
        <v>-0.32202385077769646</v>
      </c>
      <c r="AY500">
        <f t="shared" si="133"/>
        <v>-0.31399487124491365</v>
      </c>
      <c r="AZ500">
        <f t="shared" si="134"/>
        <v>-0.41576035742636419</v>
      </c>
      <c r="BA500">
        <f t="shared" si="135"/>
        <v>-0.28552529064162768</v>
      </c>
      <c r="BB500">
        <f t="shared" si="136"/>
        <v>-0.14582507712862114</v>
      </c>
    </row>
    <row r="501" spans="1:54" x14ac:dyDescent="0.35">
      <c r="A501" s="5">
        <v>42948</v>
      </c>
      <c r="B501">
        <v>154365.90330000001</v>
      </c>
      <c r="C501">
        <v>7006.0313050000004</v>
      </c>
      <c r="D501">
        <v>2243.5991610000001</v>
      </c>
      <c r="E501">
        <v>2022.515809</v>
      </c>
      <c r="F501">
        <v>967.6501379</v>
      </c>
      <c r="G501">
        <v>986.33069820000003</v>
      </c>
      <c r="H501">
        <v>750.20896319999997</v>
      </c>
      <c r="I501" s="7">
        <v>4.4000000000000004</v>
      </c>
      <c r="J501">
        <v>120886.001</v>
      </c>
      <c r="K501">
        <v>4710.8177990000004</v>
      </c>
      <c r="L501">
        <v>1593.373531</v>
      </c>
      <c r="M501">
        <v>1388.889809</v>
      </c>
      <c r="N501">
        <v>633.91384830000004</v>
      </c>
      <c r="O501">
        <v>613.76886939999997</v>
      </c>
      <c r="P501">
        <v>496.96908139999999</v>
      </c>
      <c r="Q501" s="7">
        <v>3.9</v>
      </c>
      <c r="R501">
        <v>18661.22422</v>
      </c>
      <c r="S501">
        <v>1531.3149020000001</v>
      </c>
      <c r="T501">
        <v>383.11500189999998</v>
      </c>
      <c r="U501">
        <v>438.52445540000002</v>
      </c>
      <c r="V501">
        <v>261.15503469999999</v>
      </c>
      <c r="W501">
        <v>265.07604839999999</v>
      </c>
      <c r="X501">
        <v>197.9508917</v>
      </c>
      <c r="Y501" s="7">
        <v>7.7</v>
      </c>
      <c r="Z501">
        <v>14713.37456</v>
      </c>
      <c r="AA501">
        <v>752.09116400000005</v>
      </c>
      <c r="AB501">
        <v>300.22909120000003</v>
      </c>
      <c r="AC501">
        <v>201.3988573</v>
      </c>
      <c r="AD501">
        <v>123.6929205</v>
      </c>
      <c r="AE501">
        <v>108.771924</v>
      </c>
      <c r="AF501">
        <v>49.157317229999997</v>
      </c>
      <c r="AG501" s="7">
        <f t="shared" si="120"/>
        <v>4.8630359888410695</v>
      </c>
      <c r="AH501">
        <f>Sheet1!C801</f>
        <v>3.92</v>
      </c>
      <c r="AI501">
        <f t="shared" si="121"/>
        <v>4.1530711527735713</v>
      </c>
      <c r="AJ501">
        <f t="shared" si="122"/>
        <v>3.9099872122553037</v>
      </c>
      <c r="AK501">
        <f t="shared" si="123"/>
        <v>5.4939967236976033</v>
      </c>
      <c r="AL501">
        <f t="shared" si="124"/>
        <v>4.3661311336533393</v>
      </c>
      <c r="AM501">
        <f t="shared" si="125"/>
        <v>4.1490730852073439</v>
      </c>
      <c r="AN501">
        <f t="shared" si="126"/>
        <v>4.1531567602713908</v>
      </c>
      <c r="AO501" s="12">
        <v>255357</v>
      </c>
      <c r="AP501" s="12">
        <v>199082</v>
      </c>
      <c r="AQ501" s="12">
        <v>32296</v>
      </c>
      <c r="AR501" s="12">
        <f t="shared" si="127"/>
        <v>23979</v>
      </c>
      <c r="AS501" s="7">
        <f t="shared" si="128"/>
        <v>1.4816045409242156</v>
      </c>
      <c r="AT501">
        <f t="shared" si="129"/>
        <v>1.3609765531356006</v>
      </c>
      <c r="AU501">
        <f t="shared" si="130"/>
        <v>2.0412203288596382</v>
      </c>
      <c r="AV501">
        <f t="shared" si="131"/>
        <v>1.5816629319373596</v>
      </c>
      <c r="AW501">
        <f t="shared" si="132"/>
        <v>1.3660916538023711</v>
      </c>
      <c r="AX501" s="23">
        <f t="shared" si="133"/>
        <v>-0.29903433255299761</v>
      </c>
      <c r="AY501">
        <f t="shared" si="133"/>
        <v>-0.28801938484165301</v>
      </c>
      <c r="AZ501">
        <f t="shared" si="134"/>
        <v>-0.36241437672107146</v>
      </c>
      <c r="BA501">
        <f t="shared" si="135"/>
        <v>-0.29587393130289485</v>
      </c>
      <c r="BB501">
        <f t="shared" si="136"/>
        <v>-0.15866222388930185</v>
      </c>
    </row>
    <row r="502" spans="1:54" x14ac:dyDescent="0.35">
      <c r="A502" s="5">
        <v>42979</v>
      </c>
      <c r="B502">
        <v>155154.9399</v>
      </c>
      <c r="C502">
        <v>6821.0060979999998</v>
      </c>
      <c r="D502">
        <v>2236.9387459999998</v>
      </c>
      <c r="E502">
        <v>1948.1024990000001</v>
      </c>
      <c r="F502">
        <v>920.3341289</v>
      </c>
      <c r="G502">
        <v>908.85973609999996</v>
      </c>
      <c r="H502">
        <v>770.23430880000001</v>
      </c>
      <c r="I502" s="7">
        <v>4.3</v>
      </c>
      <c r="J502">
        <v>121509.43769999999</v>
      </c>
      <c r="K502">
        <v>4663.5149019999999</v>
      </c>
      <c r="L502">
        <v>1648.574971</v>
      </c>
      <c r="M502">
        <v>1317.165094</v>
      </c>
      <c r="N502">
        <v>607.81690249999997</v>
      </c>
      <c r="O502">
        <v>564.29277109999998</v>
      </c>
      <c r="P502">
        <v>543.27353219999998</v>
      </c>
      <c r="Q502" s="7">
        <v>3.7</v>
      </c>
      <c r="R502">
        <v>18847.452969999998</v>
      </c>
      <c r="S502">
        <v>1487.4666099999999</v>
      </c>
      <c r="T502">
        <v>380.818758</v>
      </c>
      <c r="U502">
        <v>421.7392519</v>
      </c>
      <c r="V502">
        <v>251.45553760000001</v>
      </c>
      <c r="W502">
        <v>244.02858509999999</v>
      </c>
      <c r="X502">
        <v>207.71783669999999</v>
      </c>
      <c r="Y502" s="7">
        <v>7.2</v>
      </c>
      <c r="Z502">
        <v>14900.07631</v>
      </c>
      <c r="AA502">
        <v>706.69059240000001</v>
      </c>
      <c r="AB502">
        <v>234.5054026</v>
      </c>
      <c r="AC502">
        <v>218.55711350000001</v>
      </c>
      <c r="AD502">
        <v>97.378776169999995</v>
      </c>
      <c r="AE502">
        <v>94.088209579999997</v>
      </c>
      <c r="AF502">
        <v>56.08274041</v>
      </c>
      <c r="AG502" s="7">
        <f t="shared" si="120"/>
        <v>4.5281037182103709</v>
      </c>
      <c r="AH502">
        <f>Sheet1!C802</f>
        <v>3.9</v>
      </c>
      <c r="AI502">
        <f t="shared" si="121"/>
        <v>4.0951190458886542</v>
      </c>
      <c r="AJ502">
        <f t="shared" si="122"/>
        <v>3.7986839826445156</v>
      </c>
      <c r="AK502">
        <f t="shared" si="123"/>
        <v>5.2990565197967081</v>
      </c>
      <c r="AL502">
        <f t="shared" si="124"/>
        <v>4.202333221083312</v>
      </c>
      <c r="AM502">
        <f t="shared" si="125"/>
        <v>4.0291902188232385</v>
      </c>
      <c r="AN502">
        <f t="shared" si="126"/>
        <v>4.0264739734777919</v>
      </c>
      <c r="AO502" s="12">
        <v>255562</v>
      </c>
      <c r="AP502" s="12">
        <v>199191</v>
      </c>
      <c r="AQ502" s="12">
        <v>32333</v>
      </c>
      <c r="AR502" s="12">
        <f t="shared" si="127"/>
        <v>24038</v>
      </c>
      <c r="AS502" s="7">
        <f t="shared" si="128"/>
        <v>1.4586150226995167</v>
      </c>
      <c r="AT502">
        <f t="shared" si="129"/>
        <v>1.3083328196501789</v>
      </c>
      <c r="AU502">
        <f t="shared" si="130"/>
        <v>1.9740810260220096</v>
      </c>
      <c r="AV502">
        <f t="shared" si="131"/>
        <v>1.5103032466037321</v>
      </c>
      <c r="AW502">
        <f t="shared" si="132"/>
        <v>1.3609765531356006</v>
      </c>
      <c r="AX502" s="23">
        <f t="shared" si="133"/>
        <v>-0.32202385077769646</v>
      </c>
      <c r="AY502">
        <f t="shared" si="133"/>
        <v>-0.34066311832707474</v>
      </c>
      <c r="AZ502">
        <f t="shared" si="134"/>
        <v>-0.42955367955870005</v>
      </c>
      <c r="BA502">
        <f t="shared" si="135"/>
        <v>-0.36723361663652243</v>
      </c>
      <c r="BB502">
        <f t="shared" si="136"/>
        <v>-0.15354712322253139</v>
      </c>
    </row>
    <row r="503" spans="1:54" x14ac:dyDescent="0.35">
      <c r="A503" s="15">
        <v>43009</v>
      </c>
      <c r="B503">
        <v>154177.14360000001</v>
      </c>
      <c r="C503">
        <v>6634.235815</v>
      </c>
      <c r="D503">
        <v>2243.6093019999998</v>
      </c>
      <c r="E503">
        <v>1947.082355</v>
      </c>
      <c r="F503">
        <v>866.38594609999996</v>
      </c>
      <c r="G503">
        <v>848.49787389999995</v>
      </c>
      <c r="H503">
        <v>741.16020370000001</v>
      </c>
      <c r="I503" s="7">
        <v>4.2</v>
      </c>
      <c r="J503">
        <v>120752.06690000001</v>
      </c>
      <c r="K503">
        <v>4404.7622709999996</v>
      </c>
      <c r="L503">
        <v>1542.665109</v>
      </c>
      <c r="M503">
        <v>1356.9818419999999</v>
      </c>
      <c r="N503">
        <v>565.40258470000003</v>
      </c>
      <c r="O503">
        <v>504.92987640000001</v>
      </c>
      <c r="P503">
        <v>444.75966920000002</v>
      </c>
      <c r="Q503" s="7">
        <v>3.6</v>
      </c>
      <c r="R503">
        <v>18621.10241</v>
      </c>
      <c r="S503">
        <v>1565.16957</v>
      </c>
      <c r="T503">
        <v>441.27871040000002</v>
      </c>
      <c r="U503">
        <v>423.73702509999998</v>
      </c>
      <c r="V503">
        <v>228.7835312</v>
      </c>
      <c r="W503">
        <v>250.80034689999999</v>
      </c>
      <c r="X503">
        <v>222.38361029999999</v>
      </c>
      <c r="Y503" s="7">
        <v>7.6</v>
      </c>
      <c r="Z503">
        <v>14843.03224</v>
      </c>
      <c r="AA503">
        <v>652.4323521</v>
      </c>
      <c r="AB503">
        <v>228.34222980000001</v>
      </c>
      <c r="AC503">
        <v>172.2387799</v>
      </c>
      <c r="AD503">
        <v>77.999597339999994</v>
      </c>
      <c r="AE503">
        <v>88.544593660000004</v>
      </c>
      <c r="AF503">
        <v>75.585057329999998</v>
      </c>
      <c r="AG503" s="7">
        <f t="shared" si="120"/>
        <v>4.2104729949989839</v>
      </c>
      <c r="AH503">
        <f>Sheet1!C803</f>
        <v>3.98</v>
      </c>
      <c r="AI503">
        <f t="shared" si="121"/>
        <v>4.0885205148072821</v>
      </c>
      <c r="AJ503">
        <f t="shared" si="122"/>
        <v>3.7852344709410009</v>
      </c>
      <c r="AK503">
        <f t="shared" si="123"/>
        <v>5.4998181788128226</v>
      </c>
      <c r="AL503">
        <f t="shared" si="124"/>
        <v>4.093614847551728</v>
      </c>
      <c r="AM503">
        <f t="shared" si="125"/>
        <v>4.0308169479782325</v>
      </c>
      <c r="AN503">
        <f t="shared" si="126"/>
        <v>4.0312891652294365</v>
      </c>
      <c r="AO503" s="12">
        <v>255766</v>
      </c>
      <c r="AP503" s="12">
        <v>199298</v>
      </c>
      <c r="AQ503" s="12">
        <v>32370</v>
      </c>
      <c r="AR503" s="12">
        <f t="shared" si="127"/>
        <v>24098</v>
      </c>
      <c r="AS503" s="7">
        <f t="shared" si="128"/>
        <v>1.4350845252893227</v>
      </c>
      <c r="AT503">
        <f t="shared" si="129"/>
        <v>1.2809338454620642</v>
      </c>
      <c r="AU503">
        <f t="shared" si="130"/>
        <v>2.0281482472922852</v>
      </c>
      <c r="AV503">
        <f t="shared" si="131"/>
        <v>1.4375749917395146</v>
      </c>
      <c r="AW503">
        <f t="shared" si="132"/>
        <v>1.3812818192963463</v>
      </c>
      <c r="AX503" s="23">
        <f t="shared" si="133"/>
        <v>-0.34555434818789044</v>
      </c>
      <c r="AY503">
        <f t="shared" si="133"/>
        <v>-0.3680620925151894</v>
      </c>
      <c r="AZ503">
        <f t="shared" si="134"/>
        <v>-0.37548645828842453</v>
      </c>
      <c r="BA503">
        <f t="shared" si="135"/>
        <v>-0.43996187150073984</v>
      </c>
      <c r="BB503">
        <f t="shared" si="136"/>
        <v>-0.17385238938327707</v>
      </c>
    </row>
    <row r="504" spans="1:54" x14ac:dyDescent="0.35">
      <c r="A504" s="5">
        <v>43040</v>
      </c>
      <c r="B504">
        <v>154209.17050000001</v>
      </c>
      <c r="C504">
        <v>6748.2780720000001</v>
      </c>
      <c r="D504">
        <v>2246.3947199999998</v>
      </c>
      <c r="E504">
        <v>1927.1907550000001</v>
      </c>
      <c r="F504">
        <v>953.5400909</v>
      </c>
      <c r="G504">
        <v>820.07217790000004</v>
      </c>
      <c r="H504">
        <v>726.34427110000001</v>
      </c>
      <c r="I504" s="7">
        <v>4.2</v>
      </c>
      <c r="J504">
        <v>120831.448</v>
      </c>
      <c r="K504">
        <v>4554.2135539999999</v>
      </c>
      <c r="L504">
        <v>1596.636696</v>
      </c>
      <c r="M504">
        <v>1360.713544</v>
      </c>
      <c r="N504">
        <v>587.75305360000004</v>
      </c>
      <c r="O504">
        <v>489.45628699999997</v>
      </c>
      <c r="P504">
        <v>452.49137910000002</v>
      </c>
      <c r="Q504" s="7">
        <v>3.7</v>
      </c>
      <c r="R504">
        <v>18712.891350000002</v>
      </c>
      <c r="S504">
        <v>1556.45705</v>
      </c>
      <c r="T504">
        <v>423.65778080000001</v>
      </c>
      <c r="U504">
        <v>377.11856719999997</v>
      </c>
      <c r="V504">
        <v>277.83883659999998</v>
      </c>
      <c r="W504">
        <v>247.61484419999999</v>
      </c>
      <c r="X504">
        <v>193.51655070000001</v>
      </c>
      <c r="Y504" s="7">
        <v>7.5</v>
      </c>
      <c r="Z504">
        <v>14667.44023</v>
      </c>
      <c r="AA504">
        <v>665.39084130000003</v>
      </c>
      <c r="AB504">
        <v>213.37506060000001</v>
      </c>
      <c r="AC504">
        <v>175.553224</v>
      </c>
      <c r="AD504">
        <v>93.571281999999997</v>
      </c>
      <c r="AE504">
        <v>84.168163980000003</v>
      </c>
      <c r="AF504">
        <v>77.557331289999993</v>
      </c>
      <c r="AG504" s="7">
        <f t="shared" si="120"/>
        <v>4.3396476371899704</v>
      </c>
      <c r="AH504">
        <f>Sheet1!C804</f>
        <v>3.91</v>
      </c>
      <c r="AI504">
        <f t="shared" si="121"/>
        <v>4.0524066923249453</v>
      </c>
      <c r="AJ504">
        <f t="shared" si="122"/>
        <v>3.803550972446669</v>
      </c>
      <c r="AK504">
        <f t="shared" si="123"/>
        <v>5.4152562266249236</v>
      </c>
      <c r="AL504">
        <f t="shared" si="124"/>
        <v>4.1192259298820675</v>
      </c>
      <c r="AM504">
        <f t="shared" si="125"/>
        <v>4.0373022258987303</v>
      </c>
      <c r="AN504">
        <f t="shared" si="126"/>
        <v>4.0373947786466307</v>
      </c>
      <c r="AO504" s="12">
        <v>255949</v>
      </c>
      <c r="AP504" s="12">
        <v>199386</v>
      </c>
      <c r="AQ504" s="12">
        <v>32404</v>
      </c>
      <c r="AR504" s="12">
        <f t="shared" si="127"/>
        <v>24159</v>
      </c>
      <c r="AS504" s="7">
        <f t="shared" si="128"/>
        <v>1.4350845252893227</v>
      </c>
      <c r="AT504">
        <f t="shared" si="129"/>
        <v>1.3083328196501789</v>
      </c>
      <c r="AU504">
        <f t="shared" si="130"/>
        <v>2.0149030205422647</v>
      </c>
      <c r="AV504">
        <f t="shared" si="131"/>
        <v>1.467793155228696</v>
      </c>
      <c r="AW504">
        <f t="shared" si="132"/>
        <v>1.3635373739972745</v>
      </c>
      <c r="AX504" s="23">
        <f t="shared" si="133"/>
        <v>-0.34555434818789044</v>
      </c>
      <c r="AY504">
        <f t="shared" si="133"/>
        <v>-0.34066311832707474</v>
      </c>
      <c r="AZ504">
        <f t="shared" si="134"/>
        <v>-0.38873168503844502</v>
      </c>
      <c r="BA504">
        <f t="shared" si="135"/>
        <v>-0.40974370801155846</v>
      </c>
      <c r="BB504">
        <f t="shared" si="136"/>
        <v>-0.15610794408420525</v>
      </c>
    </row>
    <row r="505" spans="1:54" x14ac:dyDescent="0.35">
      <c r="A505" s="5">
        <v>43070</v>
      </c>
      <c r="B505">
        <v>154063.64230000001</v>
      </c>
      <c r="C505">
        <v>6708.3027099999999</v>
      </c>
      <c r="D505">
        <v>2275.4597779999999</v>
      </c>
      <c r="E505">
        <v>1997.848407</v>
      </c>
      <c r="F505">
        <v>937.67186140000001</v>
      </c>
      <c r="G505">
        <v>810.80455389999997</v>
      </c>
      <c r="H505">
        <v>707.69979839999996</v>
      </c>
      <c r="I505" s="7">
        <v>4.0999999999999996</v>
      </c>
      <c r="J505">
        <v>120620.0595</v>
      </c>
      <c r="K505">
        <v>4673.299454</v>
      </c>
      <c r="L505">
        <v>1682.5770239999999</v>
      </c>
      <c r="M505">
        <v>1429.434399</v>
      </c>
      <c r="N505">
        <v>596.77228000000002</v>
      </c>
      <c r="O505">
        <v>497.2479209</v>
      </c>
      <c r="P505">
        <v>434.58915020000001</v>
      </c>
      <c r="Q505" s="7">
        <v>3.7</v>
      </c>
      <c r="R505">
        <v>18823.093239999998</v>
      </c>
      <c r="S505">
        <v>1348.8857579999999</v>
      </c>
      <c r="T505">
        <v>381.67846880000002</v>
      </c>
      <c r="U505">
        <v>326.3562124</v>
      </c>
      <c r="V505">
        <v>229.78224789999999</v>
      </c>
      <c r="W505">
        <v>227.68957230000001</v>
      </c>
      <c r="X505">
        <v>175.92263209999999</v>
      </c>
      <c r="Y505" s="7">
        <v>6.7</v>
      </c>
      <c r="Z505">
        <v>14553.91229</v>
      </c>
      <c r="AA505">
        <v>639.45393260000003</v>
      </c>
      <c r="AB505">
        <v>198.29710439999999</v>
      </c>
      <c r="AC505">
        <v>216.9311635</v>
      </c>
      <c r="AD505">
        <v>74.193322809999998</v>
      </c>
      <c r="AE505">
        <v>72.232936280000004</v>
      </c>
      <c r="AF505">
        <v>74.871335869999996</v>
      </c>
      <c r="AG505" s="7">
        <f t="shared" si="120"/>
        <v>4.2087706123269637</v>
      </c>
      <c r="AH505">
        <f>Sheet1!C805</f>
        <v>3.96</v>
      </c>
      <c r="AI505">
        <f t="shared" si="121"/>
        <v>4.0293920136913952</v>
      </c>
      <c r="AJ505">
        <f t="shared" si="122"/>
        <v>3.8277930978567793</v>
      </c>
      <c r="AK505">
        <f t="shared" si="123"/>
        <v>5.1509222475203407</v>
      </c>
      <c r="AL505">
        <f t="shared" si="124"/>
        <v>4.0824908603467538</v>
      </c>
      <c r="AM505">
        <f t="shared" si="125"/>
        <v>4.0151789462411376</v>
      </c>
      <c r="AN505">
        <f t="shared" si="126"/>
        <v>4.0194479144277784</v>
      </c>
      <c r="AO505" s="12">
        <v>256109</v>
      </c>
      <c r="AP505" s="12">
        <v>199458</v>
      </c>
      <c r="AQ505" s="12">
        <v>32436</v>
      </c>
      <c r="AR505" s="12">
        <f t="shared" si="127"/>
        <v>24215</v>
      </c>
      <c r="AS505" s="7">
        <f t="shared" si="128"/>
        <v>1.410986973710262</v>
      </c>
      <c r="AT505">
        <f t="shared" si="129"/>
        <v>1.3083328196501789</v>
      </c>
      <c r="AU505">
        <f t="shared" si="130"/>
        <v>1.9021075263969205</v>
      </c>
      <c r="AV505">
        <f t="shared" si="131"/>
        <v>1.4371705889749387</v>
      </c>
      <c r="AW505">
        <f t="shared" si="132"/>
        <v>1.3762440252663892</v>
      </c>
      <c r="AX505" s="23">
        <f t="shared" si="133"/>
        <v>-0.36965189976695112</v>
      </c>
      <c r="AY505">
        <f t="shared" si="133"/>
        <v>-0.34066311832707474</v>
      </c>
      <c r="AZ505">
        <f t="shared" si="134"/>
        <v>-0.5015271791837892</v>
      </c>
      <c r="BA505">
        <f t="shared" si="135"/>
        <v>-0.44036627426531583</v>
      </c>
      <c r="BB505">
        <f t="shared" si="136"/>
        <v>-0.16881459535332</v>
      </c>
    </row>
    <row r="506" spans="1:54" x14ac:dyDescent="0.35">
      <c r="A506" s="15">
        <v>43101</v>
      </c>
      <c r="B506">
        <v>154582.39449999999</v>
      </c>
      <c r="C506">
        <v>6781.0957189999999</v>
      </c>
      <c r="D506">
        <v>2281.9871899999998</v>
      </c>
      <c r="E506">
        <v>1892.3729510000001</v>
      </c>
      <c r="F506">
        <v>998.22019569999998</v>
      </c>
      <c r="G506">
        <v>727.57275589999995</v>
      </c>
      <c r="H506">
        <v>738.53220880000003</v>
      </c>
      <c r="I506" s="7">
        <v>4</v>
      </c>
      <c r="J506">
        <v>121076.72169999999</v>
      </c>
      <c r="K506">
        <v>4625.5915560000003</v>
      </c>
      <c r="L506">
        <v>1603.465794</v>
      </c>
      <c r="M506">
        <v>1320.109627</v>
      </c>
      <c r="N506">
        <v>635.6342363</v>
      </c>
      <c r="O506">
        <v>445.17683210000001</v>
      </c>
      <c r="P506">
        <v>429.73852260000001</v>
      </c>
      <c r="Q506" s="7">
        <v>3.5</v>
      </c>
      <c r="R506">
        <v>18527.928919999998</v>
      </c>
      <c r="S506">
        <v>1586.2699210000001</v>
      </c>
      <c r="T506">
        <v>474.33560410000001</v>
      </c>
      <c r="U506">
        <v>413.83923019999997</v>
      </c>
      <c r="V506">
        <v>216.6007324</v>
      </c>
      <c r="W506">
        <v>221.39860160000001</v>
      </c>
      <c r="X506">
        <v>227.4278391</v>
      </c>
      <c r="Y506" s="7">
        <v>7.5</v>
      </c>
      <c r="Z506">
        <v>14796.56301</v>
      </c>
      <c r="AA506">
        <v>659.49143000000004</v>
      </c>
      <c r="AB506">
        <v>187.8359719</v>
      </c>
      <c r="AC506">
        <v>202.2818752</v>
      </c>
      <c r="AD506">
        <v>95.456504030000005</v>
      </c>
      <c r="AE506">
        <v>66.626543819999995</v>
      </c>
      <c r="AF506">
        <v>84.736361040000006</v>
      </c>
      <c r="AG506" s="7">
        <f t="shared" si="120"/>
        <v>4.2668808689832751</v>
      </c>
      <c r="AH506">
        <f>Sheet1!C806</f>
        <v>4.0999999999999996</v>
      </c>
      <c r="AI506">
        <f t="shared" si="121"/>
        <v>4.0496913462633168</v>
      </c>
      <c r="AJ506">
        <f t="shared" si="122"/>
        <v>3.7881393849751621</v>
      </c>
      <c r="AK506">
        <f t="shared" si="123"/>
        <v>5.545268253204708</v>
      </c>
      <c r="AL506">
        <f t="shared" si="124"/>
        <v>4.1826082248797132</v>
      </c>
      <c r="AM506">
        <f t="shared" si="125"/>
        <v>4.0428174393026497</v>
      </c>
      <c r="AN506">
        <f t="shared" si="126"/>
        <v>4.0486345247388593</v>
      </c>
      <c r="AO506" s="12">
        <v>256780</v>
      </c>
      <c r="AP506" s="12">
        <v>199738</v>
      </c>
      <c r="AQ506" s="12">
        <v>32575</v>
      </c>
      <c r="AR506" s="12">
        <f t="shared" si="127"/>
        <v>24467</v>
      </c>
      <c r="AS506" s="7">
        <f t="shared" si="128"/>
        <v>1.3862943611198906</v>
      </c>
      <c r="AT506">
        <f t="shared" si="129"/>
        <v>1.2527629684953681</v>
      </c>
      <c r="AU506">
        <f t="shared" si="130"/>
        <v>2.0149030205422647</v>
      </c>
      <c r="AV506">
        <f t="shared" si="131"/>
        <v>1.450883084665255</v>
      </c>
      <c r="AW506">
        <f t="shared" si="132"/>
        <v>1.410986973710262</v>
      </c>
      <c r="AX506" s="23">
        <f t="shared" si="133"/>
        <v>-0.3943445123573226</v>
      </c>
      <c r="AY506">
        <f t="shared" si="133"/>
        <v>-0.39623296948188558</v>
      </c>
      <c r="AZ506">
        <f t="shared" si="134"/>
        <v>-0.38873168503844502</v>
      </c>
      <c r="BA506">
        <f t="shared" si="135"/>
        <v>-0.42665377857499953</v>
      </c>
      <c r="BB506">
        <f t="shared" si="136"/>
        <v>-0.20355754379719282</v>
      </c>
    </row>
    <row r="507" spans="1:54" x14ac:dyDescent="0.35">
      <c r="A507" s="5">
        <v>43132</v>
      </c>
      <c r="B507">
        <v>155432.67199999999</v>
      </c>
      <c r="C507">
        <v>6821.9212520000001</v>
      </c>
      <c r="D507">
        <v>2455.2192490000002</v>
      </c>
      <c r="E507">
        <v>1973.485954</v>
      </c>
      <c r="F507">
        <v>1034.4038089999999</v>
      </c>
      <c r="G507">
        <v>771.45650599999999</v>
      </c>
      <c r="H507">
        <v>675.10809989999996</v>
      </c>
      <c r="I507" s="7">
        <v>4.0999999999999996</v>
      </c>
      <c r="J507">
        <v>121467.7369</v>
      </c>
      <c r="K507">
        <v>4796.7508539999999</v>
      </c>
      <c r="L507">
        <v>1860.8352190000001</v>
      </c>
      <c r="M507">
        <v>1401.7231529999999</v>
      </c>
      <c r="N507">
        <v>659.00934459999996</v>
      </c>
      <c r="O507">
        <v>497.67498010000003</v>
      </c>
      <c r="P507">
        <v>422.33605979999999</v>
      </c>
      <c r="Q507" s="7">
        <v>3.6</v>
      </c>
      <c r="R507">
        <v>19131.791519999999</v>
      </c>
      <c r="S507">
        <v>1412.0027560000001</v>
      </c>
      <c r="T507">
        <v>417.66052359999998</v>
      </c>
      <c r="U507">
        <v>379.58427870000003</v>
      </c>
      <c r="V507">
        <v>208.8525195</v>
      </c>
      <c r="W507">
        <v>203.08531769999999</v>
      </c>
      <c r="X507">
        <v>195.03760120000001</v>
      </c>
      <c r="Y507" s="7">
        <v>6.8</v>
      </c>
      <c r="Z507">
        <v>14836.37501</v>
      </c>
      <c r="AA507">
        <v>644.35865320000005</v>
      </c>
      <c r="AB507">
        <v>212.01215920000001</v>
      </c>
      <c r="AC507">
        <v>176.52150710000001</v>
      </c>
      <c r="AD507">
        <v>103.94068369999999</v>
      </c>
      <c r="AE507">
        <v>66.460714019999998</v>
      </c>
      <c r="AF507">
        <v>70.768569580000005</v>
      </c>
      <c r="AG507" s="7">
        <f t="shared" si="120"/>
        <v>4.1623263290921164</v>
      </c>
      <c r="AH507">
        <f>Sheet1!C807</f>
        <v>4.07</v>
      </c>
      <c r="AI507">
        <f t="shared" si="121"/>
        <v>4.0849724601274859</v>
      </c>
      <c r="AJ507">
        <f t="shared" si="122"/>
        <v>3.8277930978567793</v>
      </c>
      <c r="AK507">
        <f t="shared" si="123"/>
        <v>5.2607984184912464</v>
      </c>
      <c r="AL507">
        <f t="shared" si="124"/>
        <v>4.1159042942474882</v>
      </c>
      <c r="AM507">
        <f t="shared" si="125"/>
        <v>4.0375332383421751</v>
      </c>
      <c r="AN507">
        <f t="shared" si="126"/>
        <v>4.0371573544946688</v>
      </c>
      <c r="AO507" s="12">
        <v>256934</v>
      </c>
      <c r="AP507" s="12">
        <v>199799</v>
      </c>
      <c r="AQ507" s="12">
        <v>32607</v>
      </c>
      <c r="AR507" s="12">
        <f t="shared" si="127"/>
        <v>24528</v>
      </c>
      <c r="AS507" s="7">
        <f t="shared" si="128"/>
        <v>1.410986973710262</v>
      </c>
      <c r="AT507">
        <f t="shared" si="129"/>
        <v>1.2809338454620642</v>
      </c>
      <c r="AU507">
        <f t="shared" si="130"/>
        <v>1.9169226121820611</v>
      </c>
      <c r="AV507">
        <f t="shared" si="131"/>
        <v>1.4260741316955117</v>
      </c>
      <c r="AW507">
        <f t="shared" si="132"/>
        <v>1.4036429994545037</v>
      </c>
      <c r="AX507" s="23">
        <f t="shared" si="133"/>
        <v>-0.36965189976695112</v>
      </c>
      <c r="AY507">
        <f t="shared" si="133"/>
        <v>-0.3680620925151894</v>
      </c>
      <c r="AZ507">
        <f t="shared" si="134"/>
        <v>-0.48671209339864863</v>
      </c>
      <c r="BA507">
        <f t="shared" si="135"/>
        <v>-0.45146273154474281</v>
      </c>
      <c r="BB507">
        <f t="shared" si="136"/>
        <v>-0.19621356954143443</v>
      </c>
    </row>
    <row r="508" spans="1:54" x14ac:dyDescent="0.35">
      <c r="A508" s="5">
        <v>43160</v>
      </c>
      <c r="B508">
        <v>155447.7421</v>
      </c>
      <c r="C508">
        <v>6680.6865610000004</v>
      </c>
      <c r="D508">
        <v>2275.2671420000001</v>
      </c>
      <c r="E508">
        <v>2080.0302700000002</v>
      </c>
      <c r="F508">
        <v>1001.184794</v>
      </c>
      <c r="G508">
        <v>713.05747689999998</v>
      </c>
      <c r="H508">
        <v>681.69243240000003</v>
      </c>
      <c r="I508" s="7">
        <v>4</v>
      </c>
      <c r="J508">
        <v>121399.1608</v>
      </c>
      <c r="K508">
        <v>4592.8771299999999</v>
      </c>
      <c r="L508">
        <v>1543.86067</v>
      </c>
      <c r="M508">
        <v>1512.613885</v>
      </c>
      <c r="N508">
        <v>640.15147590000004</v>
      </c>
      <c r="O508">
        <v>483.16996390000003</v>
      </c>
      <c r="P508">
        <v>411.94465910000002</v>
      </c>
      <c r="Q508" s="7">
        <v>3.5</v>
      </c>
      <c r="R508">
        <v>19142.07042</v>
      </c>
      <c r="S508">
        <v>1383.6935699999999</v>
      </c>
      <c r="T508">
        <v>400.17520009999998</v>
      </c>
      <c r="U508">
        <v>418.97180029999998</v>
      </c>
      <c r="V508">
        <v>221.2379377</v>
      </c>
      <c r="W508">
        <v>174.41279539999999</v>
      </c>
      <c r="X508">
        <v>172.09953150000001</v>
      </c>
      <c r="Y508" s="7">
        <v>6.7</v>
      </c>
      <c r="Z508">
        <v>14936.48647</v>
      </c>
      <c r="AA508">
        <v>701.80196739999997</v>
      </c>
      <c r="AB508">
        <v>336.84154999999998</v>
      </c>
      <c r="AC508">
        <v>172.70911140000001</v>
      </c>
      <c r="AD508">
        <v>101.0062751</v>
      </c>
      <c r="AE508">
        <v>63.61518049</v>
      </c>
      <c r="AF508">
        <v>73.525389369999999</v>
      </c>
      <c r="AG508" s="7">
        <f t="shared" si="120"/>
        <v>4.4877159684661789</v>
      </c>
      <c r="AH508">
        <f>Sheet1!C808</f>
        <v>4.22</v>
      </c>
      <c r="AI508">
        <f t="shared" si="121"/>
        <v>4.1085277168348275</v>
      </c>
      <c r="AJ508">
        <f t="shared" si="122"/>
        <v>3.8431757701151272</v>
      </c>
      <c r="AK508">
        <f t="shared" si="123"/>
        <v>5.3173301571371319</v>
      </c>
      <c r="AL508">
        <f t="shared" si="124"/>
        <v>4.3517997870912302</v>
      </c>
      <c r="AM508">
        <f t="shared" si="125"/>
        <v>4.0795221234001771</v>
      </c>
      <c r="AN508">
        <f t="shared" si="126"/>
        <v>4.0789603114090074</v>
      </c>
      <c r="AO508" s="12">
        <v>257097</v>
      </c>
      <c r="AP508" s="12">
        <v>199871</v>
      </c>
      <c r="AQ508" s="12">
        <v>32638</v>
      </c>
      <c r="AR508" s="12">
        <f t="shared" si="127"/>
        <v>24588</v>
      </c>
      <c r="AS508" s="7">
        <f t="shared" si="128"/>
        <v>1.3862943611198906</v>
      </c>
      <c r="AT508">
        <f t="shared" si="129"/>
        <v>1.2527629684953681</v>
      </c>
      <c r="AU508">
        <f t="shared" si="130"/>
        <v>1.9021075263969205</v>
      </c>
      <c r="AV508">
        <f t="shared" si="131"/>
        <v>1.5013438793340459</v>
      </c>
      <c r="AW508">
        <f t="shared" si="132"/>
        <v>1.4398351280479205</v>
      </c>
      <c r="AX508" s="23">
        <f t="shared" si="133"/>
        <v>-0.3943445123573226</v>
      </c>
      <c r="AY508">
        <f t="shared" si="133"/>
        <v>-0.39623296948188558</v>
      </c>
      <c r="AZ508">
        <f t="shared" si="134"/>
        <v>-0.5015271791837892</v>
      </c>
      <c r="BA508">
        <f t="shared" si="135"/>
        <v>-0.37619298390620859</v>
      </c>
      <c r="BB508">
        <f t="shared" si="136"/>
        <v>-0.23240569813485124</v>
      </c>
    </row>
    <row r="509" spans="1:54" x14ac:dyDescent="0.35">
      <c r="A509" s="5">
        <v>43191</v>
      </c>
      <c r="B509">
        <v>155903.78520000001</v>
      </c>
      <c r="C509">
        <v>6613.606221</v>
      </c>
      <c r="D509">
        <v>2131.644569</v>
      </c>
      <c r="E509">
        <v>2024.4622079999999</v>
      </c>
      <c r="F509">
        <v>1070.146696</v>
      </c>
      <c r="G509">
        <v>815.13120349999997</v>
      </c>
      <c r="H509">
        <v>597.81485840000005</v>
      </c>
      <c r="I509" s="7">
        <v>4</v>
      </c>
      <c r="J509">
        <v>121812.15429999999</v>
      </c>
      <c r="K509">
        <v>4538.6866680000003</v>
      </c>
      <c r="L509">
        <v>1549.053048</v>
      </c>
      <c r="M509">
        <v>1397.2171860000001</v>
      </c>
      <c r="N509">
        <v>763.97574940000004</v>
      </c>
      <c r="O509">
        <v>506.1537697</v>
      </c>
      <c r="P509">
        <v>399.23861870000002</v>
      </c>
      <c r="Q509" s="7">
        <v>3.6</v>
      </c>
      <c r="R509">
        <v>18995.978040000002</v>
      </c>
      <c r="S509">
        <v>1310.4054659999999</v>
      </c>
      <c r="T509">
        <v>377.84922</v>
      </c>
      <c r="U509">
        <v>414.41533720000001</v>
      </c>
      <c r="V509">
        <v>210.4350656</v>
      </c>
      <c r="W509">
        <v>187.69452100000001</v>
      </c>
      <c r="X509">
        <v>139.30171920000001</v>
      </c>
      <c r="Y509" s="7">
        <v>6.4</v>
      </c>
      <c r="Z509">
        <v>15148.23466</v>
      </c>
      <c r="AA509">
        <v>659.38990079999996</v>
      </c>
      <c r="AB509">
        <v>182.85982060000001</v>
      </c>
      <c r="AC509">
        <v>207.15096829999999</v>
      </c>
      <c r="AD509">
        <v>108.39313780000001</v>
      </c>
      <c r="AE509">
        <v>99.600967620000006</v>
      </c>
      <c r="AF509">
        <v>55.759181030000001</v>
      </c>
      <c r="AG509" s="7">
        <f t="shared" si="120"/>
        <v>4.1713408505106173</v>
      </c>
      <c r="AH509">
        <f>Sheet1!C809</f>
        <v>4.2699999999999996</v>
      </c>
      <c r="AI509">
        <f t="shared" si="121"/>
        <v>4.132795663954365</v>
      </c>
      <c r="AJ509">
        <f t="shared" si="122"/>
        <v>3.9207142206490895</v>
      </c>
      <c r="AK509">
        <f t="shared" si="123"/>
        <v>5.2276189608654526</v>
      </c>
      <c r="AL509">
        <f t="shared" si="124"/>
        <v>4.2203821428491919</v>
      </c>
      <c r="AM509">
        <f t="shared" si="125"/>
        <v>4.1118909489688935</v>
      </c>
      <c r="AN509">
        <f t="shared" si="126"/>
        <v>4.1153953595005053</v>
      </c>
      <c r="AO509" s="12">
        <v>257272</v>
      </c>
      <c r="AP509" s="12">
        <v>199950</v>
      </c>
      <c r="AQ509" s="12">
        <v>32672</v>
      </c>
      <c r="AR509" s="12">
        <f t="shared" si="127"/>
        <v>24650</v>
      </c>
      <c r="AS509" s="7">
        <f t="shared" si="128"/>
        <v>1.3862943611198906</v>
      </c>
      <c r="AT509">
        <f t="shared" si="129"/>
        <v>1.2809338454620642</v>
      </c>
      <c r="AU509">
        <f t="shared" si="130"/>
        <v>1.8562979903656263</v>
      </c>
      <c r="AV509">
        <f t="shared" si="131"/>
        <v>1.4282375310106297</v>
      </c>
      <c r="AW509">
        <f t="shared" si="132"/>
        <v>1.451613827240533</v>
      </c>
      <c r="AX509" s="23">
        <f t="shared" si="133"/>
        <v>-0.3943445123573226</v>
      </c>
      <c r="AY509">
        <f t="shared" si="133"/>
        <v>-0.3680620925151894</v>
      </c>
      <c r="AZ509">
        <f t="shared" si="134"/>
        <v>-0.54733671521508342</v>
      </c>
      <c r="BA509">
        <f t="shared" si="135"/>
        <v>-0.44929933222962481</v>
      </c>
      <c r="BB509">
        <f t="shared" si="136"/>
        <v>-0.24418439732746378</v>
      </c>
    </row>
    <row r="510" spans="1:54" x14ac:dyDescent="0.35">
      <c r="A510" s="5">
        <v>43221</v>
      </c>
      <c r="B510">
        <v>156705.63269999999</v>
      </c>
      <c r="C510">
        <v>6282.564695</v>
      </c>
      <c r="D510">
        <v>2092.3895029999999</v>
      </c>
      <c r="E510">
        <v>1948.6331170000001</v>
      </c>
      <c r="F510">
        <v>982.62022160000004</v>
      </c>
      <c r="G510">
        <v>714.56087200000002</v>
      </c>
      <c r="H510">
        <v>565.15402819999997</v>
      </c>
      <c r="I510" s="7">
        <v>3.8</v>
      </c>
      <c r="J510">
        <v>122356.19160000001</v>
      </c>
      <c r="K510">
        <v>4434.6701629999998</v>
      </c>
      <c r="L510">
        <v>1543.804719</v>
      </c>
      <c r="M510">
        <v>1379.6719310000001</v>
      </c>
      <c r="N510">
        <v>681.8532586</v>
      </c>
      <c r="O510">
        <v>451.69548259999999</v>
      </c>
      <c r="P510">
        <v>375.32533339999998</v>
      </c>
      <c r="Q510" s="7">
        <v>3.5</v>
      </c>
      <c r="R510">
        <v>19234.971420000002</v>
      </c>
      <c r="S510">
        <v>1220.4739979999999</v>
      </c>
      <c r="T510">
        <v>353.19465430000002</v>
      </c>
      <c r="U510">
        <v>358.96210619999999</v>
      </c>
      <c r="V510">
        <v>205.66184240000001</v>
      </c>
      <c r="W510">
        <v>167.04503159999999</v>
      </c>
      <c r="X510">
        <v>136.6415111</v>
      </c>
      <c r="Y510" s="7">
        <v>5.9</v>
      </c>
      <c r="Z510">
        <v>15177.0543</v>
      </c>
      <c r="AA510">
        <v>611.5097796</v>
      </c>
      <c r="AB510">
        <v>172.29518390000001</v>
      </c>
      <c r="AC510">
        <v>179.2873519</v>
      </c>
      <c r="AD510">
        <v>106.9045366</v>
      </c>
      <c r="AE510">
        <v>102.4905601</v>
      </c>
      <c r="AF510">
        <v>41.850597630000003</v>
      </c>
      <c r="AG510" s="7">
        <f t="shared" si="120"/>
        <v>3.8731183945354228</v>
      </c>
      <c r="AH510">
        <f>Sheet1!C810</f>
        <v>4.32</v>
      </c>
      <c r="AI510">
        <f t="shared" si="121"/>
        <v>4.0516663238721922</v>
      </c>
      <c r="AJ510">
        <f t="shared" si="122"/>
        <v>3.888444419044716</v>
      </c>
      <c r="AK510">
        <f t="shared" si="123"/>
        <v>5.0485641523110312</v>
      </c>
      <c r="AL510">
        <f t="shared" si="124"/>
        <v>4.0904610332324429</v>
      </c>
      <c r="AM510">
        <f t="shared" si="125"/>
        <v>4.0547252130272851</v>
      </c>
      <c r="AN510">
        <f t="shared" si="126"/>
        <v>4.0552027071658348</v>
      </c>
      <c r="AO510" s="12">
        <v>257454</v>
      </c>
      <c r="AP510" s="12">
        <v>200039</v>
      </c>
      <c r="AQ510" s="12">
        <v>32704</v>
      </c>
      <c r="AR510" s="12">
        <f t="shared" si="127"/>
        <v>24711</v>
      </c>
      <c r="AS510" s="7">
        <f t="shared" si="128"/>
        <v>1.33500106673234</v>
      </c>
      <c r="AT510">
        <f t="shared" si="129"/>
        <v>1.2527629684953681</v>
      </c>
      <c r="AU510">
        <f t="shared" si="130"/>
        <v>1.7749523509116738</v>
      </c>
      <c r="AV510">
        <f t="shared" si="131"/>
        <v>1.3540599692715374</v>
      </c>
      <c r="AW510">
        <f t="shared" si="132"/>
        <v>1.4632554022560189</v>
      </c>
      <c r="AX510" s="23">
        <f t="shared" si="133"/>
        <v>-0.44563780674487319</v>
      </c>
      <c r="AY510">
        <f t="shared" si="133"/>
        <v>-0.39623296948188558</v>
      </c>
      <c r="AZ510">
        <f t="shared" si="134"/>
        <v>-0.62868235466903588</v>
      </c>
      <c r="BA510">
        <f t="shared" si="135"/>
        <v>-0.52347689396871711</v>
      </c>
      <c r="BB510">
        <f t="shared" si="136"/>
        <v>-0.25582597234294968</v>
      </c>
    </row>
    <row r="511" spans="1:54" x14ac:dyDescent="0.35">
      <c r="A511" s="5">
        <v>43252</v>
      </c>
      <c r="B511">
        <v>156770.74429999999</v>
      </c>
      <c r="C511">
        <v>6427.8197899999996</v>
      </c>
      <c r="D511">
        <v>2262.7666850000001</v>
      </c>
      <c r="E511">
        <v>1891.028401</v>
      </c>
      <c r="F511">
        <v>882.88022190000004</v>
      </c>
      <c r="G511">
        <v>917.25951150000003</v>
      </c>
      <c r="H511">
        <v>550.11117939999997</v>
      </c>
      <c r="I511" s="7">
        <v>4</v>
      </c>
      <c r="J511">
        <v>122295.22560000001</v>
      </c>
      <c r="K511">
        <v>4396.8972190000004</v>
      </c>
      <c r="L511">
        <v>1586.961642</v>
      </c>
      <c r="M511">
        <v>1342.8745859999999</v>
      </c>
      <c r="N511">
        <v>571.12866750000001</v>
      </c>
      <c r="O511">
        <v>591.13949109999999</v>
      </c>
      <c r="P511">
        <v>362.42889760000003</v>
      </c>
      <c r="Q511" s="7">
        <v>3.5</v>
      </c>
      <c r="R511">
        <v>19229.72723</v>
      </c>
      <c r="S511">
        <v>1310.549861</v>
      </c>
      <c r="T511">
        <v>414.41984689999998</v>
      </c>
      <c r="U511">
        <v>359.85339140000002</v>
      </c>
      <c r="V511">
        <v>209.13268890000001</v>
      </c>
      <c r="W511">
        <v>195.9204814</v>
      </c>
      <c r="X511">
        <v>140.04689870000001</v>
      </c>
      <c r="Y511" s="7">
        <v>6.4</v>
      </c>
      <c r="Z511">
        <v>15301.16671</v>
      </c>
      <c r="AA511">
        <v>702.23106380000002</v>
      </c>
      <c r="AB511">
        <v>257.80772300000001</v>
      </c>
      <c r="AC511">
        <v>183.0527156</v>
      </c>
      <c r="AD511">
        <v>102.87701869999999</v>
      </c>
      <c r="AE511">
        <v>121.5301144</v>
      </c>
      <c r="AF511">
        <v>61.169532629999999</v>
      </c>
      <c r="AG511" s="7">
        <f t="shared" si="120"/>
        <v>4.3880123066718948</v>
      </c>
      <c r="AH511">
        <f>Sheet1!C811</f>
        <v>4.4800000000000004</v>
      </c>
      <c r="AI511">
        <f t="shared" si="121"/>
        <v>4.2332020977033453</v>
      </c>
      <c r="AJ511">
        <f t="shared" si="122"/>
        <v>3.9597979746446663</v>
      </c>
      <c r="AK511">
        <f t="shared" si="123"/>
        <v>5.3546241698180843</v>
      </c>
      <c r="AL511">
        <f t="shared" si="124"/>
        <v>4.4337676003473714</v>
      </c>
      <c r="AM511">
        <f t="shared" si="125"/>
        <v>4.1827330152049536</v>
      </c>
      <c r="AN511">
        <f t="shared" si="126"/>
        <v>4.1826035524965901</v>
      </c>
      <c r="AO511" s="12">
        <v>257642</v>
      </c>
      <c r="AP511" s="12">
        <v>200132</v>
      </c>
      <c r="AQ511" s="12">
        <v>32737</v>
      </c>
      <c r="AR511" s="12">
        <f t="shared" si="127"/>
        <v>24773</v>
      </c>
      <c r="AS511" s="7">
        <f t="shared" si="128"/>
        <v>1.3862943611198906</v>
      </c>
      <c r="AT511">
        <f t="shared" si="129"/>
        <v>1.2527629684953681</v>
      </c>
      <c r="AU511">
        <f t="shared" si="130"/>
        <v>1.8562979903656263</v>
      </c>
      <c r="AV511">
        <f t="shared" si="131"/>
        <v>1.4788763470288993</v>
      </c>
      <c r="AW511">
        <f t="shared" si="132"/>
        <v>1.4996230464268938</v>
      </c>
      <c r="AX511" s="23">
        <f t="shared" si="133"/>
        <v>-0.3943445123573226</v>
      </c>
      <c r="AY511">
        <f t="shared" si="133"/>
        <v>-0.39623296948188558</v>
      </c>
      <c r="AZ511">
        <f t="shared" si="134"/>
        <v>-0.54733671521508342</v>
      </c>
      <c r="BA511">
        <f t="shared" si="135"/>
        <v>-0.39866051621135523</v>
      </c>
      <c r="BB511">
        <f t="shared" si="136"/>
        <v>-0.29219361651382458</v>
      </c>
    </row>
    <row r="512" spans="1:54" x14ac:dyDescent="0.35">
      <c r="A512" s="5">
        <v>43282</v>
      </c>
      <c r="B512">
        <v>157040.22779999999</v>
      </c>
      <c r="C512">
        <v>6134.966077</v>
      </c>
      <c r="D512">
        <v>2067.5564490000002</v>
      </c>
      <c r="E512">
        <v>1795.4514590000001</v>
      </c>
      <c r="F512">
        <v>862.09326969999995</v>
      </c>
      <c r="G512">
        <v>846.91540540000005</v>
      </c>
      <c r="H512">
        <v>571.97155680000003</v>
      </c>
      <c r="I512" s="7">
        <v>3.8</v>
      </c>
      <c r="J512">
        <v>122455.04889999999</v>
      </c>
      <c r="K512">
        <v>4165.4850379999998</v>
      </c>
      <c r="L512">
        <v>1446.3102610000001</v>
      </c>
      <c r="M512">
        <v>1242.8705440000001</v>
      </c>
      <c r="N512">
        <v>663.59064980000005</v>
      </c>
      <c r="O512">
        <v>530.98652000000004</v>
      </c>
      <c r="P512">
        <v>372.1676918</v>
      </c>
      <c r="Q512" s="7">
        <v>3.4</v>
      </c>
      <c r="R512">
        <v>19251.963019999999</v>
      </c>
      <c r="S512">
        <v>1347.3332029999999</v>
      </c>
      <c r="T512">
        <v>443.86860089999999</v>
      </c>
      <c r="U512">
        <v>347.61406340000002</v>
      </c>
      <c r="V512">
        <v>174.3620042</v>
      </c>
      <c r="W512">
        <v>249.11321939999999</v>
      </c>
      <c r="X512">
        <v>133.52236830000001</v>
      </c>
      <c r="Y512" s="7">
        <v>6.5</v>
      </c>
      <c r="Z512">
        <v>15372.927750000001</v>
      </c>
      <c r="AA512">
        <v>613.78933140000004</v>
      </c>
      <c r="AB512">
        <v>181.30868169999999</v>
      </c>
      <c r="AC512">
        <v>197.1704057</v>
      </c>
      <c r="AD512">
        <v>85.520250110000006</v>
      </c>
      <c r="AE512">
        <v>90.720407589999994</v>
      </c>
      <c r="AF512">
        <v>70.719023759999999</v>
      </c>
      <c r="AG512" s="7">
        <f t="shared" si="120"/>
        <v>3.8393706992796104</v>
      </c>
      <c r="AH512">
        <f>Sheet1!C812</f>
        <v>4.4400000000000004</v>
      </c>
      <c r="AI512">
        <f t="shared" si="121"/>
        <v>4.1075540166868167</v>
      </c>
      <c r="AJ512">
        <f t="shared" si="122"/>
        <v>3.8853571264428188</v>
      </c>
      <c r="AK512">
        <f t="shared" si="123"/>
        <v>5.372150407425317</v>
      </c>
      <c r="AL512">
        <f t="shared" si="124"/>
        <v>4.1287777737245035</v>
      </c>
      <c r="AM512">
        <f t="shared" si="125"/>
        <v>4.097645590368252</v>
      </c>
      <c r="AN512">
        <f t="shared" si="126"/>
        <v>4.0977704857621156</v>
      </c>
      <c r="AO512" s="12">
        <v>257843</v>
      </c>
      <c r="AP512" s="12">
        <v>200236</v>
      </c>
      <c r="AQ512" s="12">
        <v>32771</v>
      </c>
      <c r="AR512" s="12">
        <f t="shared" si="127"/>
        <v>24836</v>
      </c>
      <c r="AS512" s="7">
        <f t="shared" si="128"/>
        <v>1.33500106673234</v>
      </c>
      <c r="AT512">
        <f t="shared" si="129"/>
        <v>1.2237754316221157</v>
      </c>
      <c r="AU512">
        <f t="shared" si="130"/>
        <v>1.8718021769015913</v>
      </c>
      <c r="AV512">
        <f t="shared" si="131"/>
        <v>1.3453084727738414</v>
      </c>
      <c r="AW512">
        <f t="shared" si="132"/>
        <v>1.4906543764441336</v>
      </c>
      <c r="AX512" s="23">
        <f t="shared" si="133"/>
        <v>-0.44563780674487319</v>
      </c>
      <c r="AY512">
        <f t="shared" si="133"/>
        <v>-0.42522050635513797</v>
      </c>
      <c r="AZ512">
        <f t="shared" si="134"/>
        <v>-0.53183252867911834</v>
      </c>
      <c r="BA512">
        <f t="shared" si="135"/>
        <v>-0.53222839046641313</v>
      </c>
      <c r="BB512">
        <f t="shared" si="136"/>
        <v>-0.28322494653106434</v>
      </c>
    </row>
    <row r="513" spans="1:54" x14ac:dyDescent="0.35">
      <c r="A513" s="5">
        <v>43313</v>
      </c>
      <c r="B513">
        <v>156512.56299999999</v>
      </c>
      <c r="C513">
        <v>6078.0157790000003</v>
      </c>
      <c r="D513">
        <v>2155.1833390000002</v>
      </c>
      <c r="E513">
        <v>1777.431419</v>
      </c>
      <c r="F513">
        <v>832.5089557</v>
      </c>
      <c r="G513">
        <v>780.6410932</v>
      </c>
      <c r="H513">
        <v>565.83245939999995</v>
      </c>
      <c r="I513" s="7">
        <v>3.8</v>
      </c>
      <c r="J513">
        <v>121674.96859999999</v>
      </c>
      <c r="K513">
        <v>4176.232782</v>
      </c>
      <c r="L513">
        <v>1573.029364</v>
      </c>
      <c r="M513">
        <v>1229.065758</v>
      </c>
      <c r="N513">
        <v>631.63586080000005</v>
      </c>
      <c r="O513">
        <v>483.9214533</v>
      </c>
      <c r="P513">
        <v>358.71900959999999</v>
      </c>
      <c r="Q513" s="7">
        <v>3.4</v>
      </c>
      <c r="R513">
        <v>19319.272120000001</v>
      </c>
      <c r="S513">
        <v>1293.833952</v>
      </c>
      <c r="T513">
        <v>432.79460879999999</v>
      </c>
      <c r="U513">
        <v>348.81385419999998</v>
      </c>
      <c r="V513">
        <v>188.968232</v>
      </c>
      <c r="W513">
        <v>222.0531829</v>
      </c>
      <c r="X513">
        <v>133.3544784</v>
      </c>
      <c r="Y513" s="7">
        <v>6.3</v>
      </c>
      <c r="Z513">
        <v>15423.242829999999</v>
      </c>
      <c r="AA513">
        <v>585.13297409999996</v>
      </c>
      <c r="AB513">
        <v>193.18884800000001</v>
      </c>
      <c r="AC513">
        <v>185.51955369999999</v>
      </c>
      <c r="AD513">
        <v>75.649848980000002</v>
      </c>
      <c r="AE513">
        <v>84.292482710000002</v>
      </c>
      <c r="AF513">
        <v>68.638015609999997</v>
      </c>
      <c r="AG513" s="7">
        <f t="shared" si="120"/>
        <v>3.6551676526118162</v>
      </c>
      <c r="AH513">
        <f>Sheet1!C813</f>
        <v>4.45</v>
      </c>
      <c r="AI513">
        <f t="shared" si="121"/>
        <v>4.112177038990418</v>
      </c>
      <c r="AJ513">
        <f t="shared" si="122"/>
        <v>3.889730067755345</v>
      </c>
      <c r="AK513">
        <f t="shared" si="123"/>
        <v>5.2948087784168374</v>
      </c>
      <c r="AL513">
        <f t="shared" si="124"/>
        <v>4.0330504651098256</v>
      </c>
      <c r="AM513">
        <f t="shared" si="125"/>
        <v>4.0791554438282258</v>
      </c>
      <c r="AN513">
        <f t="shared" si="126"/>
        <v>4.0821975388322409</v>
      </c>
      <c r="AO513" s="12">
        <v>258066</v>
      </c>
      <c r="AP513" s="12">
        <v>200356</v>
      </c>
      <c r="AQ513" s="12">
        <v>32810</v>
      </c>
      <c r="AR513" s="12">
        <f t="shared" si="127"/>
        <v>24900</v>
      </c>
      <c r="AS513" s="7">
        <f t="shared" si="128"/>
        <v>1.33500106673234</v>
      </c>
      <c r="AT513">
        <f t="shared" si="129"/>
        <v>1.2237754316221157</v>
      </c>
      <c r="AU513">
        <f t="shared" si="130"/>
        <v>1.8405496333974869</v>
      </c>
      <c r="AV513">
        <f t="shared" si="131"/>
        <v>1.2961419615374115</v>
      </c>
      <c r="AW513">
        <f t="shared" si="132"/>
        <v>1.4929040961781488</v>
      </c>
      <c r="AX513" s="23">
        <f t="shared" si="133"/>
        <v>-0.44563780674487319</v>
      </c>
      <c r="AY513">
        <f t="shared" si="133"/>
        <v>-0.42522050635513797</v>
      </c>
      <c r="AZ513">
        <f t="shared" si="134"/>
        <v>-0.56308507218322279</v>
      </c>
      <c r="BA513">
        <f t="shared" si="135"/>
        <v>-0.58139490170284303</v>
      </c>
      <c r="BB513">
        <f t="shared" si="136"/>
        <v>-0.28547466626507956</v>
      </c>
    </row>
    <row r="514" spans="1:54" x14ac:dyDescent="0.35">
      <c r="A514" s="5">
        <v>43344</v>
      </c>
      <c r="B514">
        <v>156838.7757</v>
      </c>
      <c r="C514">
        <v>6023.6103949999997</v>
      </c>
      <c r="D514">
        <v>2078.1499699999999</v>
      </c>
      <c r="E514">
        <v>1722.3335870000001</v>
      </c>
      <c r="F514">
        <v>793.59809949999999</v>
      </c>
      <c r="G514">
        <v>763.87832400000002</v>
      </c>
      <c r="H514">
        <v>600.09347639999999</v>
      </c>
      <c r="I514" s="7">
        <v>3.7</v>
      </c>
      <c r="J514">
        <v>122082.4955</v>
      </c>
      <c r="K514">
        <v>4128.863824</v>
      </c>
      <c r="L514">
        <v>1478.5762810000001</v>
      </c>
      <c r="M514">
        <v>1207.7996659999999</v>
      </c>
      <c r="N514">
        <v>605.65916540000001</v>
      </c>
      <c r="O514">
        <v>478.66978810000001</v>
      </c>
      <c r="P514">
        <v>384.94689090000003</v>
      </c>
      <c r="Q514" s="7">
        <v>3.3</v>
      </c>
      <c r="R514">
        <v>19376.90049</v>
      </c>
      <c r="S514">
        <v>1272.69101</v>
      </c>
      <c r="T514">
        <v>394.13460279999998</v>
      </c>
      <c r="U514">
        <v>347.87834880000003</v>
      </c>
      <c r="V514">
        <v>183.38150529999999</v>
      </c>
      <c r="W514">
        <v>181.16820329999999</v>
      </c>
      <c r="X514">
        <v>181.26221390000001</v>
      </c>
      <c r="Y514" s="7">
        <v>6.1</v>
      </c>
      <c r="Z514">
        <v>15448.487230000001</v>
      </c>
      <c r="AA514">
        <v>667.20940199999995</v>
      </c>
      <c r="AB514">
        <v>226.5102727</v>
      </c>
      <c r="AC514">
        <v>197.592657</v>
      </c>
      <c r="AD514">
        <v>75.197387710000001</v>
      </c>
      <c r="AE514">
        <v>90.772079000000005</v>
      </c>
      <c r="AF514">
        <v>68.809412600000002</v>
      </c>
      <c r="AG514" s="7">
        <f t="shared" si="120"/>
        <v>4.1401213812573339</v>
      </c>
      <c r="AH514">
        <f>Sheet1!C814</f>
        <v>4.54</v>
      </c>
      <c r="AI514">
        <f t="shared" si="121"/>
        <v>4.0985363241040087</v>
      </c>
      <c r="AJ514">
        <f t="shared" si="122"/>
        <v>3.8706588586440938</v>
      </c>
      <c r="AK514">
        <f t="shared" si="123"/>
        <v>5.2625089073558824</v>
      </c>
      <c r="AL514">
        <f t="shared" si="124"/>
        <v>4.3354528103657515</v>
      </c>
      <c r="AM514">
        <f t="shared" si="125"/>
        <v>4.0958421000664025</v>
      </c>
      <c r="AN514">
        <f t="shared" si="126"/>
        <v>4.0925936458939587</v>
      </c>
      <c r="AO514" s="12">
        <v>258290</v>
      </c>
      <c r="AP514" s="12">
        <v>200476</v>
      </c>
      <c r="AQ514" s="12">
        <v>32848</v>
      </c>
      <c r="AR514" s="12">
        <f t="shared" si="127"/>
        <v>24966</v>
      </c>
      <c r="AS514" s="7">
        <f t="shared" si="128"/>
        <v>1.3083328196501789</v>
      </c>
      <c r="AT514">
        <f t="shared" si="129"/>
        <v>1.1939224684724346</v>
      </c>
      <c r="AU514">
        <f t="shared" si="130"/>
        <v>1.8082887711792655</v>
      </c>
      <c r="AV514">
        <f t="shared" si="131"/>
        <v>1.4207251065517088</v>
      </c>
      <c r="AW514">
        <f t="shared" si="132"/>
        <v>1.5129270120532565</v>
      </c>
      <c r="AX514" s="23">
        <f t="shared" si="133"/>
        <v>-0.47230605382703428</v>
      </c>
      <c r="AY514">
        <f t="shared" si="133"/>
        <v>-0.45507346950481908</v>
      </c>
      <c r="AZ514">
        <f t="shared" si="134"/>
        <v>-0.59534593440144423</v>
      </c>
      <c r="BA514">
        <f t="shared" si="135"/>
        <v>-0.45681175668854568</v>
      </c>
      <c r="BB514">
        <f t="shared" si="136"/>
        <v>-0.3054975821401873</v>
      </c>
    </row>
    <row r="515" spans="1:54" x14ac:dyDescent="0.35">
      <c r="A515" s="5">
        <v>43374</v>
      </c>
      <c r="B515">
        <v>157035.88529999999</v>
      </c>
      <c r="C515">
        <v>6164.7040980000002</v>
      </c>
      <c r="D515">
        <v>2143.7012810000001</v>
      </c>
      <c r="E515">
        <v>1847.9684239999999</v>
      </c>
      <c r="F515">
        <v>839.85720389999994</v>
      </c>
      <c r="G515">
        <v>745.78731240000002</v>
      </c>
      <c r="H515">
        <v>586.71550230000003</v>
      </c>
      <c r="I515" s="7">
        <v>3.8</v>
      </c>
      <c r="J515">
        <v>122353.05740000001</v>
      </c>
      <c r="K515">
        <v>4207.7121180000004</v>
      </c>
      <c r="L515">
        <v>1539.708946</v>
      </c>
      <c r="M515">
        <v>1276.9297280000001</v>
      </c>
      <c r="N515">
        <v>523.46375829999999</v>
      </c>
      <c r="O515">
        <v>474.57129370000001</v>
      </c>
      <c r="P515">
        <v>393.3041131</v>
      </c>
      <c r="Q515" s="7">
        <v>3.4</v>
      </c>
      <c r="R515">
        <v>19464.025850000002</v>
      </c>
      <c r="S515">
        <v>1308.7537749999999</v>
      </c>
      <c r="T515">
        <v>404.49249129999998</v>
      </c>
      <c r="U515">
        <v>367.27937350000002</v>
      </c>
      <c r="V515">
        <v>224.74059389999999</v>
      </c>
      <c r="W515">
        <v>195.93666630000001</v>
      </c>
      <c r="X515">
        <v>126.227107</v>
      </c>
      <c r="Y515" s="7">
        <v>6.5</v>
      </c>
      <c r="Z515">
        <v>15260.526889999999</v>
      </c>
      <c r="AA515">
        <v>658.44371899999999</v>
      </c>
      <c r="AB515">
        <v>181.3933026</v>
      </c>
      <c r="AC515">
        <v>206.56305119999999</v>
      </c>
      <c r="AD515">
        <v>107.5819066</v>
      </c>
      <c r="AE515">
        <v>78.51636646</v>
      </c>
      <c r="AF515">
        <v>70.330414860000005</v>
      </c>
      <c r="AG515" s="7">
        <f t="shared" ref="AG515:AG574" si="137">AA515/SUM(Z515:AA515)*100</f>
        <v>4.1362204577960595</v>
      </c>
      <c r="AH515">
        <f>Sheet1!C815</f>
        <v>4.49</v>
      </c>
      <c r="AI515">
        <f t="shared" ref="AI515:AI574" si="138">SQRT(I515*AH515)</f>
        <v>4.1306173872679128</v>
      </c>
      <c r="AJ515">
        <f t="shared" ref="AJ515:AJ574" si="139">SQRT(Q515*AH515)</f>
        <v>3.9071728909788468</v>
      </c>
      <c r="AK515">
        <f t="shared" ref="AK515:AK574" si="140">SQRT(Y515*AH515)</f>
        <v>5.4023143188822331</v>
      </c>
      <c r="AL515">
        <f t="shared" ref="AL515:AL574" si="141">SQRT(AG515*AH515)</f>
        <v>4.309481390550876</v>
      </c>
      <c r="AM515">
        <f t="shared" ref="AM515:AM574" si="142">AJ515*(J515+K515)/(B515+C515)+AK515*(R515+S515)/(B515+C515)+AL515*(Z515+AA515)/(B515+C515)</f>
        <v>4.1379654486576385</v>
      </c>
      <c r="AN515">
        <f t="shared" ref="AN515:AN574" si="143">AJ515*AP515/AO515+AK515*AQ515/AO515+AL515*AR515/AO515</f>
        <v>4.1363322409260297</v>
      </c>
      <c r="AO515" s="12">
        <v>258514</v>
      </c>
      <c r="AP515" s="12">
        <v>200596</v>
      </c>
      <c r="AQ515" s="12">
        <v>32887</v>
      </c>
      <c r="AR515" s="12">
        <f t="shared" ref="AR515:AR574" si="144">AO515-AP515-AQ515</f>
        <v>25031</v>
      </c>
      <c r="AS515" s="7">
        <f t="shared" ref="AS515:AS574" si="145">LN(I515)</f>
        <v>1.33500106673234</v>
      </c>
      <c r="AT515">
        <f t="shared" ref="AT515:AT574" si="146">LN(Q515)</f>
        <v>1.2237754316221157</v>
      </c>
      <c r="AU515">
        <f t="shared" ref="AU515:AU574" si="147">LN(Y515)</f>
        <v>1.8718021769015913</v>
      </c>
      <c r="AV515">
        <f t="shared" ref="AV515:AV574" si="148">LN(AG515)</f>
        <v>1.4197824379606803</v>
      </c>
      <c r="AW515">
        <f t="shared" ref="AW515:AW574" si="149">LN(AH515)</f>
        <v>1.501852701754163</v>
      </c>
      <c r="AX515" s="23">
        <f t="shared" ref="AX515:AY574" si="150">AS515-AS$576</f>
        <v>-0.44563780674487319</v>
      </c>
      <c r="AY515">
        <f t="shared" si="150"/>
        <v>-0.42522050635513797</v>
      </c>
      <c r="AZ515">
        <f t="shared" ref="AZ515:AZ574" si="151">AU515-AU$576</f>
        <v>-0.53183252867911834</v>
      </c>
      <c r="BA515">
        <f t="shared" ref="BA515:BA574" si="152">AV515-AV$576</f>
        <v>-0.45775442527957422</v>
      </c>
      <c r="BB515">
        <f t="shared" ref="BB515:BB574" si="153">-AW515+AW$576</f>
        <v>-0.29442327184109374</v>
      </c>
    </row>
    <row r="516" spans="1:54" x14ac:dyDescent="0.35">
      <c r="A516" s="5">
        <v>43405</v>
      </c>
      <c r="B516">
        <v>157387.60159999999</v>
      </c>
      <c r="C516">
        <v>6192.4318890000004</v>
      </c>
      <c r="D516">
        <v>2145.706831</v>
      </c>
      <c r="E516">
        <v>1907.4011089999999</v>
      </c>
      <c r="F516">
        <v>870.17933089999997</v>
      </c>
      <c r="G516">
        <v>621.9302639</v>
      </c>
      <c r="H516">
        <v>592.16268769999999</v>
      </c>
      <c r="I516" s="7">
        <v>3.8</v>
      </c>
      <c r="J516">
        <v>122602.8793</v>
      </c>
      <c r="K516">
        <v>4333.7625580000004</v>
      </c>
      <c r="L516">
        <v>1543.3523809999999</v>
      </c>
      <c r="M516">
        <v>1338.9434020000001</v>
      </c>
      <c r="N516">
        <v>604.07263780000005</v>
      </c>
      <c r="O516">
        <v>361.82061329999999</v>
      </c>
      <c r="P516">
        <v>400.07549499999999</v>
      </c>
      <c r="Q516" s="7">
        <v>3.4</v>
      </c>
      <c r="R516">
        <v>19433.358909999999</v>
      </c>
      <c r="S516">
        <v>1284.811895</v>
      </c>
      <c r="T516">
        <v>367.13206530000002</v>
      </c>
      <c r="U516">
        <v>393.83608070000002</v>
      </c>
      <c r="V516">
        <v>137.1869532</v>
      </c>
      <c r="W516">
        <v>208.7244469</v>
      </c>
      <c r="X516">
        <v>139.033118</v>
      </c>
      <c r="Y516" s="7">
        <v>6.1</v>
      </c>
      <c r="Z516">
        <v>15383.49668</v>
      </c>
      <c r="AA516">
        <v>615.47311820000004</v>
      </c>
      <c r="AB516">
        <v>223.5460377</v>
      </c>
      <c r="AC516">
        <v>148.58479399999999</v>
      </c>
      <c r="AD516">
        <v>118.9225168</v>
      </c>
      <c r="AE516">
        <v>50.701776430000002</v>
      </c>
      <c r="AF516">
        <v>50.170240569999997</v>
      </c>
      <c r="AG516" s="7">
        <f t="shared" si="137"/>
        <v>3.846954684977562</v>
      </c>
      <c r="AH516">
        <f>Sheet1!C816</f>
        <v>4.6500000000000004</v>
      </c>
      <c r="AI516">
        <f t="shared" si="138"/>
        <v>4.2035699113967402</v>
      </c>
      <c r="AJ516">
        <f t="shared" si="139"/>
        <v>3.9761790704142088</v>
      </c>
      <c r="AK516">
        <f t="shared" si="140"/>
        <v>5.3258802089419923</v>
      </c>
      <c r="AL516">
        <f t="shared" si="141"/>
        <v>4.2294608740530588</v>
      </c>
      <c r="AM516">
        <f t="shared" si="142"/>
        <v>4.1736898856474873</v>
      </c>
      <c r="AN516">
        <f t="shared" si="143"/>
        <v>4.1725097499682509</v>
      </c>
      <c r="AO516" s="12">
        <v>258708</v>
      </c>
      <c r="AP516" s="12">
        <v>200690</v>
      </c>
      <c r="AQ516" s="12">
        <v>32923</v>
      </c>
      <c r="AR516" s="12">
        <f t="shared" si="144"/>
        <v>25095</v>
      </c>
      <c r="AS516" s="7">
        <f t="shared" si="145"/>
        <v>1.33500106673234</v>
      </c>
      <c r="AT516">
        <f t="shared" si="146"/>
        <v>1.2237754316221157</v>
      </c>
      <c r="AU516">
        <f t="shared" si="147"/>
        <v>1.8082887711792655</v>
      </c>
      <c r="AV516">
        <f t="shared" si="148"/>
        <v>1.3472818443863968</v>
      </c>
      <c r="AW516">
        <f t="shared" si="149"/>
        <v>1.536867219599265</v>
      </c>
      <c r="AX516" s="23">
        <f t="shared" si="150"/>
        <v>-0.44563780674487319</v>
      </c>
      <c r="AY516">
        <f t="shared" si="150"/>
        <v>-0.42522050635513797</v>
      </c>
      <c r="AZ516">
        <f t="shared" si="151"/>
        <v>-0.59534593440144423</v>
      </c>
      <c r="BA516">
        <f t="shared" si="152"/>
        <v>-0.53025501885385773</v>
      </c>
      <c r="BB516">
        <f t="shared" si="153"/>
        <v>-0.32943778968619575</v>
      </c>
    </row>
    <row r="517" spans="1:54" x14ac:dyDescent="0.35">
      <c r="A517" s="5">
        <v>43435</v>
      </c>
      <c r="B517">
        <v>157368.84650000001</v>
      </c>
      <c r="C517">
        <v>6535.8551630000002</v>
      </c>
      <c r="D517">
        <v>2186.9428269999999</v>
      </c>
      <c r="E517">
        <v>2056.0546549999999</v>
      </c>
      <c r="F517">
        <v>973.75670609999997</v>
      </c>
      <c r="G517">
        <v>754.11975399999994</v>
      </c>
      <c r="H517">
        <v>536.72355909999999</v>
      </c>
      <c r="I517" s="7">
        <v>3.9</v>
      </c>
      <c r="J517">
        <v>122562.3276</v>
      </c>
      <c r="K517">
        <v>4426.1376209999999</v>
      </c>
      <c r="L517">
        <v>1533.2627419999999</v>
      </c>
      <c r="M517">
        <v>1396.045703</v>
      </c>
      <c r="N517">
        <v>644.55873229999997</v>
      </c>
      <c r="O517">
        <v>476.31537969999999</v>
      </c>
      <c r="P517">
        <v>340.03985189999997</v>
      </c>
      <c r="Q517" s="7">
        <v>3.5</v>
      </c>
      <c r="R517">
        <v>19311.392980000001</v>
      </c>
      <c r="S517">
        <v>1360.4769470000001</v>
      </c>
      <c r="T517">
        <v>463.45088220000002</v>
      </c>
      <c r="U517">
        <v>425.37324849999999</v>
      </c>
      <c r="V517">
        <v>142.59028219999999</v>
      </c>
      <c r="W517">
        <v>196.15175579999999</v>
      </c>
      <c r="X517">
        <v>125.35469070000001</v>
      </c>
      <c r="Y517" s="7">
        <v>6.6</v>
      </c>
      <c r="Z517">
        <v>15375.18391</v>
      </c>
      <c r="AA517">
        <v>694.81836659999999</v>
      </c>
      <c r="AB517">
        <v>185.99566970000001</v>
      </c>
      <c r="AC517">
        <v>239.1821017</v>
      </c>
      <c r="AD517">
        <v>130.21107219999999</v>
      </c>
      <c r="AE517">
        <v>77.099164349999995</v>
      </c>
      <c r="AF517">
        <v>54.995295910000003</v>
      </c>
      <c r="AG517" s="7">
        <f t="shared" si="137"/>
        <v>4.3236979973036176</v>
      </c>
      <c r="AH517">
        <f>Sheet1!C817</f>
        <v>4.5599999999999996</v>
      </c>
      <c r="AI517">
        <f t="shared" si="138"/>
        <v>4.2171080137933386</v>
      </c>
      <c r="AJ517">
        <f t="shared" si="139"/>
        <v>3.9949968710876358</v>
      </c>
      <c r="AK517">
        <f t="shared" si="140"/>
        <v>5.4859821363179808</v>
      </c>
      <c r="AL517">
        <f t="shared" si="141"/>
        <v>4.4402773413047631</v>
      </c>
      <c r="AM517">
        <f t="shared" si="142"/>
        <v>4.2224493277343269</v>
      </c>
      <c r="AN517">
        <f t="shared" si="143"/>
        <v>4.2280678379561412</v>
      </c>
      <c r="AO517" s="12">
        <v>258888</v>
      </c>
      <c r="AP517" s="12">
        <v>200774</v>
      </c>
      <c r="AQ517" s="12">
        <v>32956</v>
      </c>
      <c r="AR517" s="12">
        <f t="shared" si="144"/>
        <v>25158</v>
      </c>
      <c r="AS517" s="7">
        <f t="shared" si="145"/>
        <v>1.3609765531356006</v>
      </c>
      <c r="AT517">
        <f t="shared" si="146"/>
        <v>1.2527629684953681</v>
      </c>
      <c r="AU517">
        <f t="shared" si="147"/>
        <v>1.8870696490323797</v>
      </c>
      <c r="AV517">
        <f t="shared" si="148"/>
        <v>1.46411105397601</v>
      </c>
      <c r="AW517">
        <f t="shared" si="149"/>
        <v>1.5173226235262947</v>
      </c>
      <c r="AX517" s="23">
        <f t="shared" si="150"/>
        <v>-0.41966232034161255</v>
      </c>
      <c r="AY517">
        <f t="shared" si="150"/>
        <v>-0.39623296948188558</v>
      </c>
      <c r="AZ517">
        <f t="shared" si="151"/>
        <v>-0.51656505654832996</v>
      </c>
      <c r="BA517">
        <f t="shared" si="152"/>
        <v>-0.41342580926424444</v>
      </c>
      <c r="BB517">
        <f t="shared" si="153"/>
        <v>-0.30989319361322543</v>
      </c>
    </row>
    <row r="518" spans="1:54" x14ac:dyDescent="0.35">
      <c r="A518" s="5">
        <v>43466</v>
      </c>
      <c r="B518">
        <v>156847.32310000001</v>
      </c>
      <c r="C518">
        <v>6821.6209900000003</v>
      </c>
      <c r="D518">
        <v>2362.4258639999998</v>
      </c>
      <c r="E518">
        <v>1995.6913979999999</v>
      </c>
      <c r="F518">
        <v>969.13917030000005</v>
      </c>
      <c r="G518">
        <v>763.94109760000003</v>
      </c>
      <c r="H518">
        <v>540.69011409999996</v>
      </c>
      <c r="I518" s="7">
        <v>4</v>
      </c>
      <c r="J518">
        <v>121943.9471</v>
      </c>
      <c r="K518">
        <v>4797.8776099999995</v>
      </c>
      <c r="L518">
        <v>1661.429185</v>
      </c>
      <c r="M518">
        <v>1357.9032259999999</v>
      </c>
      <c r="N518">
        <v>629.50289940000005</v>
      </c>
      <c r="O518">
        <v>493.40514339999999</v>
      </c>
      <c r="P518">
        <v>384.84769460000001</v>
      </c>
      <c r="Q518" s="7">
        <v>3.5</v>
      </c>
      <c r="R518">
        <v>19255.989130000002</v>
      </c>
      <c r="S518">
        <v>1468.380746</v>
      </c>
      <c r="T518">
        <v>452.09636389999997</v>
      </c>
      <c r="U518">
        <v>485.60276349999998</v>
      </c>
      <c r="V518">
        <v>170.2887399</v>
      </c>
      <c r="W518">
        <v>207.1496008</v>
      </c>
      <c r="X518">
        <v>115.43789719999999</v>
      </c>
      <c r="Y518" s="7">
        <v>7</v>
      </c>
      <c r="Z518">
        <v>15443.26951</v>
      </c>
      <c r="AA518">
        <v>651.68100609999999</v>
      </c>
      <c r="AB518">
        <v>221.0175351</v>
      </c>
      <c r="AC518">
        <v>182.70310269999999</v>
      </c>
      <c r="AD518">
        <v>103.676383</v>
      </c>
      <c r="AE518">
        <v>64.628562680000002</v>
      </c>
      <c r="AF518">
        <v>45.237745240000002</v>
      </c>
      <c r="AG518" s="7">
        <f t="shared" si="137"/>
        <v>4.0489780036795677</v>
      </c>
      <c r="AH518">
        <f>Sheet1!C818</f>
        <v>4.59</v>
      </c>
      <c r="AI518">
        <f t="shared" si="138"/>
        <v>4.2848570571257101</v>
      </c>
      <c r="AJ518">
        <f t="shared" si="139"/>
        <v>4.0081167647662159</v>
      </c>
      <c r="AK518">
        <f t="shared" si="140"/>
        <v>5.6683330883073548</v>
      </c>
      <c r="AL518">
        <f t="shared" si="141"/>
        <v>4.3110102107150263</v>
      </c>
      <c r="AM518">
        <f t="shared" si="142"/>
        <v>4.2454856894135604</v>
      </c>
      <c r="AN518">
        <f t="shared" si="143"/>
        <v>4.2487349302755497</v>
      </c>
      <c r="AO518" s="12">
        <v>258239</v>
      </c>
      <c r="AP518" s="12">
        <v>200382</v>
      </c>
      <c r="AQ518" s="12">
        <v>32868</v>
      </c>
      <c r="AR518" s="12">
        <f t="shared" si="144"/>
        <v>24989</v>
      </c>
      <c r="AS518" s="7">
        <f t="shared" si="145"/>
        <v>1.3862943611198906</v>
      </c>
      <c r="AT518">
        <f t="shared" si="146"/>
        <v>1.2527629684953681</v>
      </c>
      <c r="AU518">
        <f t="shared" si="147"/>
        <v>1.9459101490553132</v>
      </c>
      <c r="AV518">
        <f t="shared" si="148"/>
        <v>1.3984645045036719</v>
      </c>
      <c r="AW518">
        <f t="shared" si="149"/>
        <v>1.5238800240724537</v>
      </c>
      <c r="AX518" s="23">
        <f t="shared" si="150"/>
        <v>-0.3943445123573226</v>
      </c>
      <c r="AY518">
        <f t="shared" si="150"/>
        <v>-0.39623296948188558</v>
      </c>
      <c r="AZ518">
        <f t="shared" si="151"/>
        <v>-0.45772455652539645</v>
      </c>
      <c r="BA518">
        <f t="shared" si="152"/>
        <v>-0.4790723587365826</v>
      </c>
      <c r="BB518">
        <f t="shared" si="153"/>
        <v>-0.31645059415938448</v>
      </c>
    </row>
    <row r="519" spans="1:54" x14ac:dyDescent="0.35">
      <c r="A519" s="5">
        <v>43497</v>
      </c>
      <c r="B519">
        <v>157098.3775</v>
      </c>
      <c r="C519">
        <v>6506.1580800000002</v>
      </c>
      <c r="D519">
        <v>2275.3458700000001</v>
      </c>
      <c r="E519">
        <v>1899.141644</v>
      </c>
      <c r="F519">
        <v>1075.4940810000001</v>
      </c>
      <c r="G519">
        <v>745.4620529</v>
      </c>
      <c r="H519">
        <v>590.11555910000004</v>
      </c>
      <c r="I519" s="7">
        <v>3.8</v>
      </c>
      <c r="J519">
        <v>122351.9898</v>
      </c>
      <c r="K519">
        <v>4372.2938240000003</v>
      </c>
      <c r="L519">
        <v>1650.751728</v>
      </c>
      <c r="M519">
        <v>1280.8271360000001</v>
      </c>
      <c r="N519">
        <v>640.43186779999996</v>
      </c>
      <c r="O519">
        <v>444.88605610000002</v>
      </c>
      <c r="P519">
        <v>355.8868612</v>
      </c>
      <c r="Q519" s="7">
        <v>3.2</v>
      </c>
      <c r="R519">
        <v>19181.9372</v>
      </c>
      <c r="S519">
        <v>1479.7361759999999</v>
      </c>
      <c r="T519">
        <v>416.92064499999998</v>
      </c>
      <c r="U519">
        <v>406.85315120000001</v>
      </c>
      <c r="V519">
        <v>222.87223979999999</v>
      </c>
      <c r="W519">
        <v>227.8470293</v>
      </c>
      <c r="X519">
        <v>191.65359609999999</v>
      </c>
      <c r="Y519" s="7">
        <v>7.2</v>
      </c>
      <c r="Z519">
        <v>15539.1481</v>
      </c>
      <c r="AA519">
        <v>681.76871510000001</v>
      </c>
      <c r="AB519">
        <v>218.65756709999999</v>
      </c>
      <c r="AC519">
        <v>201.94583539999999</v>
      </c>
      <c r="AD519">
        <v>116.88811889999999</v>
      </c>
      <c r="AE519">
        <v>66.646839330000006</v>
      </c>
      <c r="AF519">
        <v>54.76598946</v>
      </c>
      <c r="AG519" s="7">
        <f t="shared" si="137"/>
        <v>4.2030220786616921</v>
      </c>
      <c r="AH519">
        <f>Sheet1!C819</f>
        <v>4.33</v>
      </c>
      <c r="AI519">
        <f t="shared" si="138"/>
        <v>4.0563530418345</v>
      </c>
      <c r="AJ519">
        <f t="shared" si="139"/>
        <v>3.7223648397221893</v>
      </c>
      <c r="AK519">
        <f t="shared" si="140"/>
        <v>5.583547259583284</v>
      </c>
      <c r="AL519">
        <f t="shared" si="141"/>
        <v>4.2660386309321119</v>
      </c>
      <c r="AM519">
        <f t="shared" si="142"/>
        <v>4.0113710961232671</v>
      </c>
      <c r="AN519">
        <f t="shared" si="143"/>
        <v>4.012022643324455</v>
      </c>
      <c r="AO519" s="12">
        <v>258392</v>
      </c>
      <c r="AP519" s="12">
        <v>200447</v>
      </c>
      <c r="AQ519" s="12">
        <v>32897</v>
      </c>
      <c r="AR519" s="12">
        <f t="shared" si="144"/>
        <v>25048</v>
      </c>
      <c r="AS519" s="7">
        <f t="shared" si="145"/>
        <v>1.33500106673234</v>
      </c>
      <c r="AT519">
        <f t="shared" si="146"/>
        <v>1.1631508098056809</v>
      </c>
      <c r="AU519">
        <f t="shared" si="147"/>
        <v>1.9740810260220096</v>
      </c>
      <c r="AV519">
        <f t="shared" si="148"/>
        <v>1.4358038090812004</v>
      </c>
      <c r="AW519">
        <f t="shared" si="149"/>
        <v>1.4655675420143985</v>
      </c>
      <c r="AX519" s="23">
        <f t="shared" si="150"/>
        <v>-0.44563780674487319</v>
      </c>
      <c r="AY519">
        <f t="shared" si="150"/>
        <v>-0.48584512817157277</v>
      </c>
      <c r="AZ519">
        <f t="shared" si="151"/>
        <v>-0.42955367955870005</v>
      </c>
      <c r="BA519">
        <f t="shared" si="152"/>
        <v>-0.44173305415905406</v>
      </c>
      <c r="BB519">
        <f t="shared" si="153"/>
        <v>-0.25813811210132931</v>
      </c>
    </row>
    <row r="520" spans="1:54" x14ac:dyDescent="0.35">
      <c r="A520" s="5">
        <v>43525</v>
      </c>
      <c r="B520">
        <v>156923.96280000001</v>
      </c>
      <c r="C520">
        <v>6482.3473590000003</v>
      </c>
      <c r="D520">
        <v>2172.5644149999998</v>
      </c>
      <c r="E520">
        <v>1904.6564470000001</v>
      </c>
      <c r="F520">
        <v>1091.1638250000001</v>
      </c>
      <c r="G520">
        <v>804.01619930000004</v>
      </c>
      <c r="H520">
        <v>579.62601629999995</v>
      </c>
      <c r="I520" s="7">
        <v>3.8</v>
      </c>
      <c r="J520">
        <v>122392.8477</v>
      </c>
      <c r="K520">
        <v>4394.9384010000003</v>
      </c>
      <c r="L520">
        <v>1651.0911000000001</v>
      </c>
      <c r="M520">
        <v>1265.8268250000001</v>
      </c>
      <c r="N520">
        <v>641.9440396</v>
      </c>
      <c r="O520">
        <v>497.22800219999999</v>
      </c>
      <c r="P520">
        <v>348.95246839999999</v>
      </c>
      <c r="Q520" s="7">
        <v>3.3</v>
      </c>
      <c r="R520">
        <v>19202.604739999999</v>
      </c>
      <c r="S520">
        <v>1400.386559</v>
      </c>
      <c r="T520">
        <v>308.9777436</v>
      </c>
      <c r="U520">
        <v>406.41415619999998</v>
      </c>
      <c r="V520">
        <v>312.72223289999999</v>
      </c>
      <c r="W520">
        <v>211.04143099999999</v>
      </c>
      <c r="X520">
        <v>141.24760570000001</v>
      </c>
      <c r="Y520" s="7">
        <v>6.7</v>
      </c>
      <c r="Z520">
        <v>15398.645829999999</v>
      </c>
      <c r="AA520">
        <v>679.12337479999997</v>
      </c>
      <c r="AB520">
        <v>200.8296661</v>
      </c>
      <c r="AC520">
        <v>265.48013459999999</v>
      </c>
      <c r="AD520">
        <v>78.54119704</v>
      </c>
      <c r="AE520">
        <v>99.901256250000003</v>
      </c>
      <c r="AF520">
        <v>57.295317179999998</v>
      </c>
      <c r="AG520" s="7">
        <f t="shared" si="137"/>
        <v>4.2239900706949349</v>
      </c>
      <c r="AH520">
        <f>Sheet1!C820</f>
        <v>4.5</v>
      </c>
      <c r="AI520">
        <f t="shared" si="138"/>
        <v>4.1352146256270661</v>
      </c>
      <c r="AJ520">
        <f t="shared" si="139"/>
        <v>3.8535697735995385</v>
      </c>
      <c r="AK520">
        <f t="shared" si="140"/>
        <v>5.4909015653169382</v>
      </c>
      <c r="AL520">
        <f t="shared" si="141"/>
        <v>4.3598113856137415</v>
      </c>
      <c r="AM520">
        <f t="shared" si="142"/>
        <v>4.111289324965294</v>
      </c>
      <c r="AN520">
        <f t="shared" si="143"/>
        <v>4.1112421325667263</v>
      </c>
      <c r="AO520" s="12">
        <v>258537</v>
      </c>
      <c r="AP520" s="12">
        <v>200508</v>
      </c>
      <c r="AQ520" s="12">
        <v>32925</v>
      </c>
      <c r="AR520" s="12">
        <f t="shared" si="144"/>
        <v>25104</v>
      </c>
      <c r="AS520" s="7">
        <f t="shared" si="145"/>
        <v>1.33500106673234</v>
      </c>
      <c r="AT520">
        <f t="shared" si="146"/>
        <v>1.1939224684724346</v>
      </c>
      <c r="AU520">
        <f t="shared" si="147"/>
        <v>1.9021075263969205</v>
      </c>
      <c r="AV520">
        <f t="shared" si="148"/>
        <v>1.4407801957134454</v>
      </c>
      <c r="AW520">
        <f t="shared" si="149"/>
        <v>1.5040773967762742</v>
      </c>
      <c r="AX520" s="23">
        <f t="shared" si="150"/>
        <v>-0.44563780674487319</v>
      </c>
      <c r="AY520">
        <f t="shared" si="150"/>
        <v>-0.45507346950481908</v>
      </c>
      <c r="AZ520">
        <f t="shared" si="151"/>
        <v>-0.5015271791837892</v>
      </c>
      <c r="BA520">
        <f t="shared" si="152"/>
        <v>-0.43675666752680908</v>
      </c>
      <c r="BB520">
        <f t="shared" si="153"/>
        <v>-0.29664796686320494</v>
      </c>
    </row>
    <row r="521" spans="1:54" x14ac:dyDescent="0.35">
      <c r="A521" s="5">
        <v>43556</v>
      </c>
      <c r="B521">
        <v>157092.114</v>
      </c>
      <c r="C521">
        <v>6015.4125299999996</v>
      </c>
      <c r="D521">
        <v>1904.8362030000001</v>
      </c>
      <c r="E521">
        <v>1913.824112</v>
      </c>
      <c r="F521">
        <v>915.88412359999995</v>
      </c>
      <c r="G521">
        <v>722.86787930000003</v>
      </c>
      <c r="H521">
        <v>586.68826609999996</v>
      </c>
      <c r="I521" s="7">
        <v>3.7</v>
      </c>
      <c r="J521">
        <v>122301.4994</v>
      </c>
      <c r="K521">
        <v>3938.2843109999999</v>
      </c>
      <c r="L521">
        <v>1337.0166400000001</v>
      </c>
      <c r="M521">
        <v>1262.2014220000001</v>
      </c>
      <c r="N521">
        <v>603.84317099999998</v>
      </c>
      <c r="O521">
        <v>459.6155852</v>
      </c>
      <c r="P521">
        <v>355.81388529999998</v>
      </c>
      <c r="Q521" s="7">
        <v>3.2</v>
      </c>
      <c r="R521">
        <v>19406.537970000001</v>
      </c>
      <c r="S521">
        <v>1392.8334580000001</v>
      </c>
      <c r="T521">
        <v>355.6278701</v>
      </c>
      <c r="U521">
        <v>463.42083659999997</v>
      </c>
      <c r="V521">
        <v>213.1709472</v>
      </c>
      <c r="W521">
        <v>201.37693770000001</v>
      </c>
      <c r="X521">
        <v>170.5082692</v>
      </c>
      <c r="Y521" s="7">
        <v>6.7</v>
      </c>
      <c r="Z521">
        <v>15419.05219</v>
      </c>
      <c r="AA521">
        <v>576.73741700000005</v>
      </c>
      <c r="AB521">
        <v>198.06962780000001</v>
      </c>
      <c r="AC521">
        <v>182.79490430000001</v>
      </c>
      <c r="AD521">
        <v>100.03417709999999</v>
      </c>
      <c r="AE521">
        <v>40.064735239999997</v>
      </c>
      <c r="AF521">
        <v>60.209535000000002</v>
      </c>
      <c r="AG521" s="7">
        <f t="shared" si="137"/>
        <v>3.6055576571700532</v>
      </c>
      <c r="AH521">
        <f>Sheet1!C821</f>
        <v>4.46</v>
      </c>
      <c r="AI521">
        <f t="shared" si="138"/>
        <v>4.0622653778403004</v>
      </c>
      <c r="AJ521">
        <f t="shared" si="139"/>
        <v>3.7778300649976302</v>
      </c>
      <c r="AK521">
        <f t="shared" si="140"/>
        <v>5.4664430848587457</v>
      </c>
      <c r="AL521">
        <f t="shared" si="141"/>
        <v>4.0100856787578039</v>
      </c>
      <c r="AM521">
        <f t="shared" si="142"/>
        <v>4.0142569209842005</v>
      </c>
      <c r="AN521">
        <f t="shared" si="143"/>
        <v>4.0155336666527059</v>
      </c>
      <c r="AO521" s="12">
        <v>258693</v>
      </c>
      <c r="AP521" s="12">
        <v>200576</v>
      </c>
      <c r="AQ521" s="12">
        <v>32955</v>
      </c>
      <c r="AR521" s="12">
        <f t="shared" si="144"/>
        <v>25162</v>
      </c>
      <c r="AS521" s="7">
        <f t="shared" si="145"/>
        <v>1.3083328196501789</v>
      </c>
      <c r="AT521">
        <f t="shared" si="146"/>
        <v>1.1631508098056809</v>
      </c>
      <c r="AU521">
        <f t="shared" si="147"/>
        <v>1.9021075263969205</v>
      </c>
      <c r="AV521">
        <f t="shared" si="148"/>
        <v>1.282476448696005</v>
      </c>
      <c r="AW521">
        <f t="shared" si="149"/>
        <v>1.4951487660319727</v>
      </c>
      <c r="AX521" s="23">
        <f t="shared" si="150"/>
        <v>-0.47230605382703428</v>
      </c>
      <c r="AY521">
        <f t="shared" si="150"/>
        <v>-0.48584512817157277</v>
      </c>
      <c r="AZ521">
        <f t="shared" si="151"/>
        <v>-0.5015271791837892</v>
      </c>
      <c r="BA521">
        <f t="shared" si="152"/>
        <v>-0.59506041454424952</v>
      </c>
      <c r="BB521">
        <f t="shared" si="153"/>
        <v>-0.28771933611890343</v>
      </c>
    </row>
    <row r="522" spans="1:54" x14ac:dyDescent="0.35">
      <c r="A522" s="5">
        <v>43586</v>
      </c>
      <c r="B522">
        <v>157554.79259999999</v>
      </c>
      <c r="C522">
        <v>5959.18048</v>
      </c>
      <c r="D522">
        <v>2190.9710679999998</v>
      </c>
      <c r="E522">
        <v>1596.803285</v>
      </c>
      <c r="F522">
        <v>824.45848339999998</v>
      </c>
      <c r="G522">
        <v>812.32754739999996</v>
      </c>
      <c r="H522">
        <v>577.12479689999998</v>
      </c>
      <c r="I522" s="7">
        <v>3.6</v>
      </c>
      <c r="J522">
        <v>122585.34669999999</v>
      </c>
      <c r="K522">
        <v>4102.7776020000001</v>
      </c>
      <c r="L522">
        <v>1597.36175</v>
      </c>
      <c r="M522">
        <v>1065.6794950000001</v>
      </c>
      <c r="N522">
        <v>565.90430430000004</v>
      </c>
      <c r="O522">
        <v>548.86183870000002</v>
      </c>
      <c r="P522">
        <v>333.74436939999998</v>
      </c>
      <c r="Q522" s="7">
        <v>3.2</v>
      </c>
      <c r="R522">
        <v>19509.88665</v>
      </c>
      <c r="S522">
        <v>1281.760589</v>
      </c>
      <c r="T522">
        <v>362.4532815</v>
      </c>
      <c r="U522">
        <v>371.9946051</v>
      </c>
      <c r="V522">
        <v>191.93868979999999</v>
      </c>
      <c r="W522">
        <v>214.86016609999999</v>
      </c>
      <c r="X522">
        <v>155.15277219999999</v>
      </c>
      <c r="Y522" s="7">
        <v>6.1</v>
      </c>
      <c r="Z522">
        <v>15557.385130000001</v>
      </c>
      <c r="AA522">
        <v>565.41234280000003</v>
      </c>
      <c r="AB522">
        <v>229.58626659999999</v>
      </c>
      <c r="AC522">
        <v>126.77072699999999</v>
      </c>
      <c r="AD522">
        <v>71.968952799999997</v>
      </c>
      <c r="AE522">
        <v>60.094823480000002</v>
      </c>
      <c r="AF522">
        <v>72.888546689999998</v>
      </c>
      <c r="AG522" s="7">
        <f t="shared" si="137"/>
        <v>3.5069121456985375</v>
      </c>
      <c r="AH522">
        <f>Sheet1!C822</f>
        <v>4.47</v>
      </c>
      <c r="AI522">
        <f t="shared" si="138"/>
        <v>4.0114835161072264</v>
      </c>
      <c r="AJ522">
        <f t="shared" si="139"/>
        <v>3.7820629291433003</v>
      </c>
      <c r="AK522">
        <f t="shared" si="140"/>
        <v>5.2217813052635584</v>
      </c>
      <c r="AL522">
        <f t="shared" si="141"/>
        <v>3.9592798955457118</v>
      </c>
      <c r="AM522">
        <f t="shared" si="142"/>
        <v>3.9846537208093982</v>
      </c>
      <c r="AN522">
        <f t="shared" si="143"/>
        <v>3.9827764610915386</v>
      </c>
      <c r="AO522" s="12">
        <v>258861</v>
      </c>
      <c r="AP522" s="12">
        <v>200658</v>
      </c>
      <c r="AQ522" s="12">
        <v>32984</v>
      </c>
      <c r="AR522" s="12">
        <f t="shared" si="144"/>
        <v>25219</v>
      </c>
      <c r="AS522" s="7">
        <f t="shared" si="145"/>
        <v>1.2809338454620642</v>
      </c>
      <c r="AT522">
        <f t="shared" si="146"/>
        <v>1.1631508098056809</v>
      </c>
      <c r="AU522">
        <f t="shared" si="147"/>
        <v>1.8082887711792655</v>
      </c>
      <c r="AV522">
        <f t="shared" si="148"/>
        <v>1.2547359197175205</v>
      </c>
      <c r="AW522">
        <f t="shared" si="149"/>
        <v>1.4973884086254774</v>
      </c>
      <c r="AX522" s="23">
        <f t="shared" si="150"/>
        <v>-0.49970502801514893</v>
      </c>
      <c r="AY522">
        <f t="shared" si="150"/>
        <v>-0.48584512817157277</v>
      </c>
      <c r="AZ522">
        <f t="shared" si="151"/>
        <v>-0.59534593440144423</v>
      </c>
      <c r="BA522">
        <f t="shared" si="152"/>
        <v>-0.62280094352273396</v>
      </c>
      <c r="BB522">
        <f t="shared" si="153"/>
        <v>-0.28995897871240817</v>
      </c>
    </row>
    <row r="523" spans="1:54" x14ac:dyDescent="0.35">
      <c r="A523" s="5">
        <v>43617</v>
      </c>
      <c r="B523">
        <v>158092.66130000001</v>
      </c>
      <c r="C523">
        <v>5875.0306710000004</v>
      </c>
      <c r="D523">
        <v>2028.3128039999999</v>
      </c>
      <c r="E523">
        <v>1805.8748390000001</v>
      </c>
      <c r="F523">
        <v>769.38694050000004</v>
      </c>
      <c r="G523">
        <v>794.77493149999998</v>
      </c>
      <c r="H523">
        <v>598.60014890000002</v>
      </c>
      <c r="I523" s="7">
        <v>3.6</v>
      </c>
      <c r="J523">
        <v>122908.7914</v>
      </c>
      <c r="K523">
        <v>4088.300972</v>
      </c>
      <c r="L523">
        <v>1422.432894</v>
      </c>
      <c r="M523">
        <v>1289.957973</v>
      </c>
      <c r="N523">
        <v>551.09883209999998</v>
      </c>
      <c r="O523">
        <v>564.51875240000004</v>
      </c>
      <c r="P523">
        <v>391.6945422</v>
      </c>
      <c r="Q523" s="7">
        <v>3.3</v>
      </c>
      <c r="R523">
        <v>19524.50865</v>
      </c>
      <c r="S523">
        <v>1233.6753639999999</v>
      </c>
      <c r="T523">
        <v>411.53103679999998</v>
      </c>
      <c r="U523">
        <v>374.59424730000001</v>
      </c>
      <c r="V523">
        <v>181.1653896</v>
      </c>
      <c r="W523">
        <v>142.15594129999999</v>
      </c>
      <c r="X523">
        <v>143.97600840000001</v>
      </c>
      <c r="Y523" s="7">
        <v>5.8</v>
      </c>
      <c r="Z523">
        <v>15738.4519</v>
      </c>
      <c r="AA523">
        <v>543.85051759999999</v>
      </c>
      <c r="AB523">
        <v>194.21030540000001</v>
      </c>
      <c r="AC523">
        <v>157.59534099999999</v>
      </c>
      <c r="AD523">
        <v>60.028543480000003</v>
      </c>
      <c r="AE523">
        <v>83.989379150000005</v>
      </c>
      <c r="AF523">
        <v>67.863022130000004</v>
      </c>
      <c r="AG523" s="7">
        <f t="shared" si="137"/>
        <v>3.3401327628710336</v>
      </c>
      <c r="AH523">
        <f>Sheet1!C823</f>
        <v>4.3899999999999997</v>
      </c>
      <c r="AI523">
        <f t="shared" si="138"/>
        <v>3.9754245056345869</v>
      </c>
      <c r="AJ523">
        <f t="shared" si="139"/>
        <v>3.8061791865333925</v>
      </c>
      <c r="AK523">
        <f t="shared" si="140"/>
        <v>5.0459885057340346</v>
      </c>
      <c r="AL523">
        <f t="shared" si="141"/>
        <v>3.8292535602913316</v>
      </c>
      <c r="AM523">
        <f t="shared" si="142"/>
        <v>3.9670517060671959</v>
      </c>
      <c r="AN523">
        <f t="shared" si="143"/>
        <v>3.9664432252983932</v>
      </c>
      <c r="AO523" s="12">
        <v>259037</v>
      </c>
      <c r="AP523" s="12">
        <v>200746</v>
      </c>
      <c r="AQ523" s="12">
        <v>33014</v>
      </c>
      <c r="AR523" s="12">
        <f t="shared" si="144"/>
        <v>25277</v>
      </c>
      <c r="AS523" s="7">
        <f t="shared" si="145"/>
        <v>1.2809338454620642</v>
      </c>
      <c r="AT523">
        <f t="shared" si="146"/>
        <v>1.1939224684724346</v>
      </c>
      <c r="AU523">
        <f t="shared" si="147"/>
        <v>1.7578579175523736</v>
      </c>
      <c r="AV523">
        <f t="shared" si="148"/>
        <v>1.2060105555612091</v>
      </c>
      <c r="AW523">
        <f t="shared" si="149"/>
        <v>1.4793292270870799</v>
      </c>
      <c r="AX523" s="23">
        <f t="shared" si="150"/>
        <v>-0.49970502801514893</v>
      </c>
      <c r="AY523">
        <f t="shared" si="150"/>
        <v>-0.45507346950481908</v>
      </c>
      <c r="AZ523">
        <f t="shared" si="151"/>
        <v>-0.64577678802833605</v>
      </c>
      <c r="BA523">
        <f t="shared" si="152"/>
        <v>-0.67152630767904542</v>
      </c>
      <c r="BB523">
        <f t="shared" si="153"/>
        <v>-0.27189979717401069</v>
      </c>
    </row>
    <row r="524" spans="1:54" x14ac:dyDescent="0.35">
      <c r="A524" s="5">
        <v>43647</v>
      </c>
      <c r="B524">
        <v>158528.5716</v>
      </c>
      <c r="C524">
        <v>6020.426719</v>
      </c>
      <c r="D524">
        <v>2208.8784449999998</v>
      </c>
      <c r="E524">
        <v>1842.396688</v>
      </c>
      <c r="F524">
        <v>794.83568660000003</v>
      </c>
      <c r="G524">
        <v>780.51727170000004</v>
      </c>
      <c r="H524">
        <v>401.17862250000002</v>
      </c>
      <c r="I524" s="7">
        <v>3.7</v>
      </c>
      <c r="J524">
        <v>123043.2326</v>
      </c>
      <c r="K524">
        <v>4195.107798</v>
      </c>
      <c r="L524">
        <v>1650.742287</v>
      </c>
      <c r="M524">
        <v>1247.235688</v>
      </c>
      <c r="N524">
        <v>625.75932309999996</v>
      </c>
      <c r="O524">
        <v>534.18387949999999</v>
      </c>
      <c r="P524">
        <v>240.26954549999999</v>
      </c>
      <c r="Q524" s="7">
        <v>3.4</v>
      </c>
      <c r="R524">
        <v>19783.146560000001</v>
      </c>
      <c r="S524">
        <v>1233.8536469999999</v>
      </c>
      <c r="T524">
        <v>340.86214230000002</v>
      </c>
      <c r="U524">
        <v>384.26489049999998</v>
      </c>
      <c r="V524">
        <v>187.25262499999999</v>
      </c>
      <c r="W524">
        <v>181.12523669999999</v>
      </c>
      <c r="X524">
        <v>135.86341680000001</v>
      </c>
      <c r="Y524" s="7">
        <v>5.7</v>
      </c>
      <c r="Z524">
        <v>15743.253790000001</v>
      </c>
      <c r="AA524">
        <v>578.07800310000005</v>
      </c>
      <c r="AB524">
        <v>236.84964919999999</v>
      </c>
      <c r="AC524">
        <v>179.02591770000001</v>
      </c>
      <c r="AD524">
        <v>56.91568934</v>
      </c>
      <c r="AE524">
        <v>84.895961189999994</v>
      </c>
      <c r="AF524">
        <v>34.657187620000002</v>
      </c>
      <c r="AG524" s="7">
        <f t="shared" si="137"/>
        <v>3.5418555938210146</v>
      </c>
      <c r="AH524">
        <f>Sheet1!C824</f>
        <v>4.3600000000000003</v>
      </c>
      <c r="AI524">
        <f t="shared" si="138"/>
        <v>4.0164661084092321</v>
      </c>
      <c r="AJ524">
        <f t="shared" si="139"/>
        <v>3.8501948002666047</v>
      </c>
      <c r="AK524">
        <f t="shared" si="140"/>
        <v>4.9851780309232696</v>
      </c>
      <c r="AL524">
        <f t="shared" si="141"/>
        <v>3.929693421764556</v>
      </c>
      <c r="AM524">
        <f t="shared" si="142"/>
        <v>4.0036932537710239</v>
      </c>
      <c r="AN524">
        <f t="shared" si="143"/>
        <v>4.0026483731470872</v>
      </c>
      <c r="AO524" s="12">
        <v>259225</v>
      </c>
      <c r="AP524" s="12">
        <v>200843</v>
      </c>
      <c r="AQ524" s="12">
        <v>33045</v>
      </c>
      <c r="AR524" s="12">
        <f t="shared" si="144"/>
        <v>25337</v>
      </c>
      <c r="AS524" s="7">
        <f t="shared" si="145"/>
        <v>1.3083328196501789</v>
      </c>
      <c r="AT524">
        <f t="shared" si="146"/>
        <v>1.2237754316221157</v>
      </c>
      <c r="AU524">
        <f t="shared" si="147"/>
        <v>1.7404661748405046</v>
      </c>
      <c r="AV524">
        <f t="shared" si="148"/>
        <v>1.2646507688573212</v>
      </c>
      <c r="AW524">
        <f t="shared" si="149"/>
        <v>1.4724720573609431</v>
      </c>
      <c r="AX524" s="23">
        <f t="shared" si="150"/>
        <v>-0.47230605382703428</v>
      </c>
      <c r="AY524">
        <f t="shared" si="150"/>
        <v>-0.42522050635513797</v>
      </c>
      <c r="AZ524">
        <f t="shared" si="151"/>
        <v>-0.6631685307402051</v>
      </c>
      <c r="BA524">
        <f t="shared" si="152"/>
        <v>-0.61288609438293329</v>
      </c>
      <c r="BB524">
        <f t="shared" si="153"/>
        <v>-0.26504262744787388</v>
      </c>
    </row>
    <row r="525" spans="1:54" x14ac:dyDescent="0.35">
      <c r="A525" s="5">
        <v>43678</v>
      </c>
      <c r="B525">
        <v>159111.1869</v>
      </c>
      <c r="C525">
        <v>5849.1339829999997</v>
      </c>
      <c r="D525">
        <v>2171.0087549999998</v>
      </c>
      <c r="E525">
        <v>1733.86924</v>
      </c>
      <c r="F525">
        <v>710.02346820000002</v>
      </c>
      <c r="G525">
        <v>732.69843749999995</v>
      </c>
      <c r="H525">
        <v>529.93045949999998</v>
      </c>
      <c r="I525" s="7">
        <v>3.6</v>
      </c>
      <c r="J525">
        <v>123237.18769999999</v>
      </c>
      <c r="K525">
        <v>4204.3576400000002</v>
      </c>
      <c r="L525">
        <v>1634.2982420000001</v>
      </c>
      <c r="M525">
        <v>1302.388367</v>
      </c>
      <c r="N525">
        <v>556.42028470000002</v>
      </c>
      <c r="O525">
        <v>512.42277300000001</v>
      </c>
      <c r="P525">
        <v>310.89641030000001</v>
      </c>
      <c r="Q525" s="7">
        <v>3.4</v>
      </c>
      <c r="R525">
        <v>19837.922740000002</v>
      </c>
      <c r="S525">
        <v>1074.414751</v>
      </c>
      <c r="T525">
        <v>365.31099699999999</v>
      </c>
      <c r="U525">
        <v>284.61798049999999</v>
      </c>
      <c r="V525">
        <v>158.1375931</v>
      </c>
      <c r="W525">
        <v>167.22450119999999</v>
      </c>
      <c r="X525">
        <v>149.9115869</v>
      </c>
      <c r="Y525" s="7">
        <v>5.3</v>
      </c>
      <c r="Z525">
        <v>15962.4717</v>
      </c>
      <c r="AA525">
        <v>539.72230360000003</v>
      </c>
      <c r="AB525">
        <v>217.36126039999999</v>
      </c>
      <c r="AC525">
        <v>140.66781359999999</v>
      </c>
      <c r="AD525">
        <v>68.507430990000003</v>
      </c>
      <c r="AE525">
        <v>69.776406730000005</v>
      </c>
      <c r="AF525">
        <v>67.989576459999995</v>
      </c>
      <c r="AG525" s="7">
        <f t="shared" si="137"/>
        <v>3.2706093715917901</v>
      </c>
      <c r="AH525">
        <f>Sheet1!C825</f>
        <v>4.3600000000000003</v>
      </c>
      <c r="AI525">
        <f t="shared" si="138"/>
        <v>3.9618177646126029</v>
      </c>
      <c r="AJ525">
        <f t="shared" si="139"/>
        <v>3.8501948002666047</v>
      </c>
      <c r="AK525">
        <f t="shared" si="140"/>
        <v>4.8070781146139074</v>
      </c>
      <c r="AL525">
        <f t="shared" si="141"/>
        <v>3.7762225649635912</v>
      </c>
      <c r="AM525">
        <f t="shared" si="142"/>
        <v>3.9616676844107928</v>
      </c>
      <c r="AN525">
        <f t="shared" si="143"/>
        <v>3.9649682672625697</v>
      </c>
      <c r="AO525" s="12">
        <v>259432</v>
      </c>
      <c r="AP525" s="12">
        <v>200953</v>
      </c>
      <c r="AQ525" s="12">
        <v>33081</v>
      </c>
      <c r="AR525" s="12">
        <f t="shared" si="144"/>
        <v>25398</v>
      </c>
      <c r="AS525" s="7">
        <f t="shared" si="145"/>
        <v>1.2809338454620642</v>
      </c>
      <c r="AT525">
        <f t="shared" si="146"/>
        <v>1.2237754316221157</v>
      </c>
      <c r="AU525">
        <f t="shared" si="147"/>
        <v>1.6677068205580761</v>
      </c>
      <c r="AV525">
        <f t="shared" si="148"/>
        <v>1.1849763197164966</v>
      </c>
      <c r="AW525">
        <f t="shared" si="149"/>
        <v>1.4724720573609431</v>
      </c>
      <c r="AX525" s="23">
        <f t="shared" si="150"/>
        <v>-0.49970502801514893</v>
      </c>
      <c r="AY525">
        <f t="shared" si="150"/>
        <v>-0.42522050635513797</v>
      </c>
      <c r="AZ525">
        <f t="shared" si="151"/>
        <v>-0.73592788502263362</v>
      </c>
      <c r="BA525">
        <f t="shared" si="152"/>
        <v>-0.69256054352375784</v>
      </c>
      <c r="BB525">
        <f t="shared" si="153"/>
        <v>-0.26504262744787388</v>
      </c>
    </row>
    <row r="526" spans="1:54" x14ac:dyDescent="0.35">
      <c r="A526" s="5">
        <v>43709</v>
      </c>
      <c r="B526">
        <v>159631.33290000001</v>
      </c>
      <c r="C526">
        <v>5703.5868300000002</v>
      </c>
      <c r="D526">
        <v>1848.1815160000001</v>
      </c>
      <c r="E526">
        <v>1769.42398</v>
      </c>
      <c r="F526">
        <v>721.70882310000002</v>
      </c>
      <c r="G526">
        <v>831.13034540000001</v>
      </c>
      <c r="H526">
        <v>494.04809899999998</v>
      </c>
      <c r="I526" s="7">
        <v>3.5</v>
      </c>
      <c r="J526">
        <v>123889.9528</v>
      </c>
      <c r="K526">
        <v>4051.6599729999998</v>
      </c>
      <c r="L526">
        <v>1402.6793869999999</v>
      </c>
      <c r="M526">
        <v>1311.9112459999999</v>
      </c>
      <c r="N526">
        <v>552.21199279999996</v>
      </c>
      <c r="O526">
        <v>511.96392450000002</v>
      </c>
      <c r="P526">
        <v>328.0915564</v>
      </c>
      <c r="Q526" s="7">
        <v>3.2</v>
      </c>
      <c r="R526">
        <v>19800.163189999999</v>
      </c>
      <c r="S526">
        <v>1165.205825</v>
      </c>
      <c r="T526">
        <v>320.54981290000001</v>
      </c>
      <c r="U526">
        <v>343.90242760000001</v>
      </c>
      <c r="V526">
        <v>161.3691542</v>
      </c>
      <c r="W526">
        <v>240.4365827</v>
      </c>
      <c r="X526">
        <v>124.84951239999999</v>
      </c>
      <c r="Y526" s="7">
        <v>5.3</v>
      </c>
      <c r="Z526">
        <v>15976.908009999999</v>
      </c>
      <c r="AA526">
        <v>544.23881089999998</v>
      </c>
      <c r="AB526">
        <v>161.3149205</v>
      </c>
      <c r="AC526">
        <v>151.6550738</v>
      </c>
      <c r="AD526">
        <v>83.731711379999993</v>
      </c>
      <c r="AE526">
        <v>69.187220339999996</v>
      </c>
      <c r="AF526">
        <v>70.280629050000002</v>
      </c>
      <c r="AG526" s="7">
        <f t="shared" si="137"/>
        <v>3.2941951112710486</v>
      </c>
      <c r="AH526">
        <f>Sheet1!C826</f>
        <v>4.33</v>
      </c>
      <c r="AI526">
        <f t="shared" si="138"/>
        <v>3.8929423319643459</v>
      </c>
      <c r="AJ526">
        <f t="shared" si="139"/>
        <v>3.7223648397221893</v>
      </c>
      <c r="AK526">
        <f t="shared" si="140"/>
        <v>4.790511454949252</v>
      </c>
      <c r="AL526">
        <f t="shared" si="141"/>
        <v>3.7767532129864723</v>
      </c>
      <c r="AM526">
        <f t="shared" si="142"/>
        <v>3.8653449418239081</v>
      </c>
      <c r="AN526">
        <f t="shared" si="143"/>
        <v>3.8639368410978276</v>
      </c>
      <c r="AO526" s="12">
        <v>259638</v>
      </c>
      <c r="AP526" s="12">
        <v>201062</v>
      </c>
      <c r="AQ526" s="12">
        <v>33116</v>
      </c>
      <c r="AR526" s="12">
        <f t="shared" si="144"/>
        <v>25460</v>
      </c>
      <c r="AS526" s="7">
        <f t="shared" si="145"/>
        <v>1.2527629684953681</v>
      </c>
      <c r="AT526">
        <f t="shared" si="146"/>
        <v>1.1631508098056809</v>
      </c>
      <c r="AU526">
        <f t="shared" si="147"/>
        <v>1.6677068205580761</v>
      </c>
      <c r="AV526">
        <f t="shared" si="148"/>
        <v>1.1921618623240064</v>
      </c>
      <c r="AW526">
        <f t="shared" si="149"/>
        <v>1.4655675420143985</v>
      </c>
      <c r="AX526" s="23">
        <f t="shared" si="150"/>
        <v>-0.52787590498184511</v>
      </c>
      <c r="AY526">
        <f t="shared" si="150"/>
        <v>-0.48584512817157277</v>
      </c>
      <c r="AZ526">
        <f t="shared" si="151"/>
        <v>-0.73592788502263362</v>
      </c>
      <c r="BA526">
        <f t="shared" si="152"/>
        <v>-0.68537500091624803</v>
      </c>
      <c r="BB526">
        <f t="shared" si="153"/>
        <v>-0.25813811210132931</v>
      </c>
    </row>
    <row r="527" spans="1:54" x14ac:dyDescent="0.35">
      <c r="A527" s="5">
        <v>43739</v>
      </c>
      <c r="B527">
        <v>159515.9564</v>
      </c>
      <c r="C527">
        <v>5833.0621510000001</v>
      </c>
      <c r="D527">
        <v>1994.6729359999999</v>
      </c>
      <c r="E527">
        <v>1730.146021</v>
      </c>
      <c r="F527">
        <v>856.09617519999995</v>
      </c>
      <c r="G527">
        <v>672.64234769999996</v>
      </c>
      <c r="H527">
        <v>550.43183480000005</v>
      </c>
      <c r="I527" s="7">
        <v>3.6</v>
      </c>
      <c r="J527">
        <v>123738.3616</v>
      </c>
      <c r="K527">
        <v>4056.9263580000002</v>
      </c>
      <c r="L527">
        <v>1426.486938</v>
      </c>
      <c r="M527">
        <v>1205.4005259999999</v>
      </c>
      <c r="N527">
        <v>614.38116930000001</v>
      </c>
      <c r="O527">
        <v>439.15681169999999</v>
      </c>
      <c r="P527">
        <v>332.9316839</v>
      </c>
      <c r="Q527" s="7">
        <v>3.2</v>
      </c>
      <c r="R527">
        <v>19871.377039999999</v>
      </c>
      <c r="S527">
        <v>1177.0151579999999</v>
      </c>
      <c r="T527">
        <v>340.1195482</v>
      </c>
      <c r="U527">
        <v>356.08158029999998</v>
      </c>
      <c r="V527">
        <v>163.25444440000001</v>
      </c>
      <c r="W527">
        <v>159.99036910000001</v>
      </c>
      <c r="X527">
        <v>155.91705780000001</v>
      </c>
      <c r="Y527" s="7">
        <v>5.5</v>
      </c>
      <c r="Z527">
        <v>15940.33431</v>
      </c>
      <c r="AA527">
        <v>626.65983500000004</v>
      </c>
      <c r="AB527">
        <v>209.17623699999999</v>
      </c>
      <c r="AC527">
        <v>175.0708827</v>
      </c>
      <c r="AD527">
        <v>97.749693399999998</v>
      </c>
      <c r="AE527">
        <v>78.52545284</v>
      </c>
      <c r="AF527">
        <v>54.453733970000002</v>
      </c>
      <c r="AG527" s="7">
        <f t="shared" si="137"/>
        <v>3.7825801682264073</v>
      </c>
      <c r="AH527">
        <f>Sheet1!C827</f>
        <v>4.47</v>
      </c>
      <c r="AI527">
        <f t="shared" si="138"/>
        <v>4.0114835161072264</v>
      </c>
      <c r="AJ527">
        <f t="shared" si="139"/>
        <v>3.7820629291433003</v>
      </c>
      <c r="AK527">
        <f t="shared" si="140"/>
        <v>4.9583263305272673</v>
      </c>
      <c r="AL527">
        <f t="shared" si="141"/>
        <v>4.1119500668140461</v>
      </c>
      <c r="AM527">
        <f t="shared" si="142"/>
        <v>3.9662604397915713</v>
      </c>
      <c r="AN527">
        <f t="shared" si="143"/>
        <v>3.9645353027628669</v>
      </c>
      <c r="AO527" s="12">
        <v>259845</v>
      </c>
      <c r="AP527" s="12">
        <v>201172</v>
      </c>
      <c r="AQ527" s="12">
        <v>33152</v>
      </c>
      <c r="AR527" s="12">
        <f t="shared" si="144"/>
        <v>25521</v>
      </c>
      <c r="AS527" s="7">
        <f t="shared" si="145"/>
        <v>1.2809338454620642</v>
      </c>
      <c r="AT527">
        <f t="shared" si="146"/>
        <v>1.1631508098056809</v>
      </c>
      <c r="AU527">
        <f t="shared" si="147"/>
        <v>1.7047480922384253</v>
      </c>
      <c r="AV527">
        <f t="shared" si="148"/>
        <v>1.3304063609637464</v>
      </c>
      <c r="AW527">
        <f t="shared" si="149"/>
        <v>1.4973884086254774</v>
      </c>
      <c r="AX527" s="23">
        <f t="shared" si="150"/>
        <v>-0.49970502801514893</v>
      </c>
      <c r="AY527">
        <f t="shared" si="150"/>
        <v>-0.48584512817157277</v>
      </c>
      <c r="AZ527">
        <f t="shared" si="151"/>
        <v>-0.69888661334228441</v>
      </c>
      <c r="BA527">
        <f t="shared" si="152"/>
        <v>-0.54713050227650806</v>
      </c>
      <c r="BB527">
        <f t="shared" si="153"/>
        <v>-0.28995897871240817</v>
      </c>
    </row>
    <row r="528" spans="1:54" x14ac:dyDescent="0.35">
      <c r="A528" s="5">
        <v>43770</v>
      </c>
      <c r="B528">
        <v>159080.18909999999</v>
      </c>
      <c r="C528">
        <v>5961.495328</v>
      </c>
      <c r="D528">
        <v>2066.3390829999998</v>
      </c>
      <c r="E528">
        <v>1813.266842</v>
      </c>
      <c r="F528">
        <v>861.99588610000001</v>
      </c>
      <c r="G528">
        <v>642.4877831</v>
      </c>
      <c r="H528">
        <v>503.2716107</v>
      </c>
      <c r="I528" s="7">
        <v>3.6</v>
      </c>
      <c r="J528">
        <v>123557.49249999999</v>
      </c>
      <c r="K528">
        <v>4161.6563500000002</v>
      </c>
      <c r="L528">
        <v>1440.487693</v>
      </c>
      <c r="M528">
        <v>1270.589694</v>
      </c>
      <c r="N528">
        <v>576.38166360000002</v>
      </c>
      <c r="O528">
        <v>430.7142528</v>
      </c>
      <c r="P528">
        <v>323.58139890000001</v>
      </c>
      <c r="Q528" s="7">
        <v>3.2</v>
      </c>
      <c r="R528">
        <v>19592.815989999999</v>
      </c>
      <c r="S528">
        <v>1212.6333649999999</v>
      </c>
      <c r="T528">
        <v>398.63456050000002</v>
      </c>
      <c r="U528">
        <v>352.47006950000002</v>
      </c>
      <c r="V528">
        <v>166.6354628</v>
      </c>
      <c r="W528">
        <v>137.64690780000001</v>
      </c>
      <c r="X528">
        <v>120.12402729999999</v>
      </c>
      <c r="Y528" s="7">
        <v>5.5</v>
      </c>
      <c r="Z528">
        <v>15967.73863</v>
      </c>
      <c r="AA528">
        <v>634.64396920000002</v>
      </c>
      <c r="AB528">
        <v>210.77135870000001</v>
      </c>
      <c r="AC528">
        <v>167.58445040000001</v>
      </c>
      <c r="AD528">
        <v>105.3006024</v>
      </c>
      <c r="AE528">
        <v>67.120870400000001</v>
      </c>
      <c r="AF528">
        <v>58.282234699999997</v>
      </c>
      <c r="AG528" s="7">
        <f t="shared" si="137"/>
        <v>3.8226077817926023</v>
      </c>
      <c r="AH528">
        <f>Sheet1!C828</f>
        <v>4.21</v>
      </c>
      <c r="AI528">
        <f t="shared" si="138"/>
        <v>3.8930707674020004</v>
      </c>
      <c r="AJ528">
        <f t="shared" si="139"/>
        <v>3.6704223190254281</v>
      </c>
      <c r="AK528">
        <f t="shared" si="140"/>
        <v>4.8119642558938445</v>
      </c>
      <c r="AL528">
        <f t="shared" si="141"/>
        <v>4.0116304367858779</v>
      </c>
      <c r="AM528">
        <f t="shared" si="142"/>
        <v>3.8505479309101145</v>
      </c>
      <c r="AN528">
        <f t="shared" si="143"/>
        <v>3.8496766598514776</v>
      </c>
      <c r="AO528" s="12">
        <v>260020</v>
      </c>
      <c r="AP528" s="12">
        <v>201254</v>
      </c>
      <c r="AQ528" s="12">
        <v>33184</v>
      </c>
      <c r="AR528" s="12">
        <f t="shared" si="144"/>
        <v>25582</v>
      </c>
      <c r="AS528" s="7">
        <f t="shared" si="145"/>
        <v>1.2809338454620642</v>
      </c>
      <c r="AT528">
        <f t="shared" si="146"/>
        <v>1.1631508098056809</v>
      </c>
      <c r="AU528">
        <f t="shared" si="147"/>
        <v>1.7047480922384253</v>
      </c>
      <c r="AV528">
        <f t="shared" si="148"/>
        <v>1.3409328550991932</v>
      </c>
      <c r="AW528">
        <f t="shared" si="149"/>
        <v>1.43746264769429</v>
      </c>
      <c r="AX528" s="23">
        <f t="shared" si="150"/>
        <v>-0.49970502801514893</v>
      </c>
      <c r="AY528">
        <f t="shared" si="150"/>
        <v>-0.48584512817157277</v>
      </c>
      <c r="AZ528">
        <f t="shared" si="151"/>
        <v>-0.69888661334228441</v>
      </c>
      <c r="BA528">
        <f t="shared" si="152"/>
        <v>-0.53660400814106124</v>
      </c>
      <c r="BB528">
        <f t="shared" si="153"/>
        <v>-0.23003321778122077</v>
      </c>
    </row>
    <row r="529" spans="1:54" x14ac:dyDescent="0.35">
      <c r="A529" s="5">
        <v>43800</v>
      </c>
      <c r="B529">
        <v>159190.3057</v>
      </c>
      <c r="C529">
        <v>6060.0228530000004</v>
      </c>
      <c r="D529">
        <v>2190.9229270000001</v>
      </c>
      <c r="E529">
        <v>1807.3966780000001</v>
      </c>
      <c r="F529">
        <v>878.10839780000003</v>
      </c>
      <c r="G529">
        <v>627.98319719999995</v>
      </c>
      <c r="H529">
        <v>534.68705560000001</v>
      </c>
      <c r="I529" s="7">
        <v>3.6</v>
      </c>
      <c r="J529">
        <v>123520.9071</v>
      </c>
      <c r="K529">
        <v>4100.3960120000002</v>
      </c>
      <c r="L529">
        <v>1615.917469</v>
      </c>
      <c r="M529">
        <v>1173.727369</v>
      </c>
      <c r="N529">
        <v>533.11873309999999</v>
      </c>
      <c r="O529">
        <v>401.8543214</v>
      </c>
      <c r="P529">
        <v>353.33087510000001</v>
      </c>
      <c r="Q529" s="7">
        <v>3.2</v>
      </c>
      <c r="R529">
        <v>19673.89904</v>
      </c>
      <c r="S529">
        <v>1352.223039</v>
      </c>
      <c r="T529">
        <v>397.3914254</v>
      </c>
      <c r="U529">
        <v>487.10195599999997</v>
      </c>
      <c r="V529">
        <v>176.7313441</v>
      </c>
      <c r="W529">
        <v>160.1080657</v>
      </c>
      <c r="X529">
        <v>116.7460308</v>
      </c>
      <c r="Y529" s="7">
        <v>6</v>
      </c>
      <c r="Z529">
        <v>15836.36706</v>
      </c>
      <c r="AA529">
        <v>542.68115360000002</v>
      </c>
      <c r="AB529">
        <v>159.88531599999999</v>
      </c>
      <c r="AC529">
        <v>156.9740315</v>
      </c>
      <c r="AD529">
        <v>100.020768</v>
      </c>
      <c r="AE529">
        <v>73.071423929999995</v>
      </c>
      <c r="AF529">
        <v>53.370763779999997</v>
      </c>
      <c r="AG529" s="7">
        <f t="shared" si="137"/>
        <v>3.3132642783809381</v>
      </c>
      <c r="AH529">
        <f>Sheet1!C829</f>
        <v>4.09</v>
      </c>
      <c r="AI529">
        <f t="shared" si="138"/>
        <v>3.8371864692766757</v>
      </c>
      <c r="AJ529">
        <f t="shared" si="139"/>
        <v>3.6177340974704042</v>
      </c>
      <c r="AK529">
        <f t="shared" si="140"/>
        <v>4.9537864306003341</v>
      </c>
      <c r="AL529">
        <f t="shared" si="141"/>
        <v>3.6812023713153881</v>
      </c>
      <c r="AM529">
        <f t="shared" si="142"/>
        <v>3.7891207520229191</v>
      </c>
      <c r="AN529">
        <f t="shared" si="143"/>
        <v>3.7945506397478805</v>
      </c>
      <c r="AO529" s="12">
        <v>260181</v>
      </c>
      <c r="AP529" s="12">
        <v>201326</v>
      </c>
      <c r="AQ529" s="12">
        <v>33215</v>
      </c>
      <c r="AR529" s="12">
        <f t="shared" si="144"/>
        <v>25640</v>
      </c>
      <c r="AS529" s="7">
        <f t="shared" si="145"/>
        <v>1.2809338454620642</v>
      </c>
      <c r="AT529">
        <f t="shared" si="146"/>
        <v>1.1631508098056809</v>
      </c>
      <c r="AU529">
        <f t="shared" si="147"/>
        <v>1.791759469228055</v>
      </c>
      <c r="AV529">
        <f t="shared" si="148"/>
        <v>1.197933890248257</v>
      </c>
      <c r="AW529">
        <f t="shared" si="149"/>
        <v>1.4085449700547104</v>
      </c>
      <c r="AX529" s="23">
        <f t="shared" si="150"/>
        <v>-0.49970502801514893</v>
      </c>
      <c r="AY529">
        <f t="shared" si="150"/>
        <v>-0.48584512817157277</v>
      </c>
      <c r="AZ529">
        <f t="shared" si="151"/>
        <v>-0.61187523635265473</v>
      </c>
      <c r="BA529">
        <f t="shared" si="152"/>
        <v>-0.67960297299199746</v>
      </c>
      <c r="BB529">
        <f t="shared" si="153"/>
        <v>-0.20111554014164112</v>
      </c>
    </row>
    <row r="530" spans="1:54" x14ac:dyDescent="0.35">
      <c r="A530" s="5">
        <v>43831</v>
      </c>
      <c r="B530">
        <v>158512.7537</v>
      </c>
      <c r="C530">
        <v>6206.5904350000001</v>
      </c>
      <c r="D530">
        <v>2043.235897</v>
      </c>
      <c r="E530">
        <v>1836.924569</v>
      </c>
      <c r="F530">
        <v>999.50256279999996</v>
      </c>
      <c r="G530">
        <v>666.09963689999995</v>
      </c>
      <c r="H530">
        <v>553.05044740000005</v>
      </c>
      <c r="I530" s="7">
        <v>3.6</v>
      </c>
      <c r="J530">
        <v>123185.9225</v>
      </c>
      <c r="K530">
        <v>4245.786462</v>
      </c>
      <c r="L530">
        <v>1433.3524</v>
      </c>
      <c r="M530">
        <v>1259.5602799999999</v>
      </c>
      <c r="N530">
        <v>543.38148630000001</v>
      </c>
      <c r="O530">
        <v>420.0424309</v>
      </c>
      <c r="P530">
        <v>340.84034079999998</v>
      </c>
      <c r="Q530" s="7">
        <v>3.1</v>
      </c>
      <c r="R530">
        <v>19358.582409999999</v>
      </c>
      <c r="S530">
        <v>1364.3237779999999</v>
      </c>
      <c r="T530">
        <v>400.60515670000001</v>
      </c>
      <c r="U530">
        <v>361.33311229999998</v>
      </c>
      <c r="V530">
        <v>238.7670377</v>
      </c>
      <c r="W530">
        <v>162.73098229999999</v>
      </c>
      <c r="X530">
        <v>169.02646189999999</v>
      </c>
      <c r="Y530" s="7">
        <v>6.4</v>
      </c>
      <c r="Z530">
        <v>15780.155580000001</v>
      </c>
      <c r="AA530">
        <v>687.69227960000001</v>
      </c>
      <c r="AB530">
        <v>206.97703899999999</v>
      </c>
      <c r="AC530">
        <v>205.70458160000001</v>
      </c>
      <c r="AD530">
        <v>125.73928170000001</v>
      </c>
      <c r="AE530">
        <v>78.484777859999994</v>
      </c>
      <c r="AF530">
        <v>43.686796319999999</v>
      </c>
      <c r="AG530" s="7">
        <f t="shared" si="137"/>
        <v>4.1759693522982531</v>
      </c>
      <c r="AH530">
        <f>Sheet1!C830</f>
        <v>4.3499999999999996</v>
      </c>
      <c r="AI530">
        <f t="shared" si="138"/>
        <v>3.9572717874818757</v>
      </c>
      <c r="AJ530">
        <f t="shared" si="139"/>
        <v>3.6721928053957078</v>
      </c>
      <c r="AK530">
        <f t="shared" si="140"/>
        <v>5.2763623833091673</v>
      </c>
      <c r="AL530">
        <f t="shared" si="141"/>
        <v>4.2620965125742281</v>
      </c>
      <c r="AM530">
        <f t="shared" si="142"/>
        <v>3.9308250518171501</v>
      </c>
      <c r="AN530">
        <f t="shared" si="143"/>
        <v>3.9350667618038075</v>
      </c>
      <c r="AO530" s="12">
        <v>259502</v>
      </c>
      <c r="AP530" s="12">
        <v>200918</v>
      </c>
      <c r="AQ530" s="12">
        <v>33184</v>
      </c>
      <c r="AR530" s="12">
        <f t="shared" si="144"/>
        <v>25400</v>
      </c>
      <c r="AS530" s="7">
        <f t="shared" si="145"/>
        <v>1.2809338454620642</v>
      </c>
      <c r="AT530">
        <f t="shared" si="146"/>
        <v>1.1314021114911006</v>
      </c>
      <c r="AU530">
        <f t="shared" si="147"/>
        <v>1.8562979903656263</v>
      </c>
      <c r="AV530">
        <f t="shared" si="148"/>
        <v>1.429346511544368</v>
      </c>
      <c r="AW530">
        <f t="shared" si="149"/>
        <v>1.4701758451005926</v>
      </c>
      <c r="AX530" s="23">
        <f t="shared" si="150"/>
        <v>-0.49970502801514893</v>
      </c>
      <c r="AY530">
        <f t="shared" si="150"/>
        <v>-0.51759382648615304</v>
      </c>
      <c r="AZ530">
        <f t="shared" si="151"/>
        <v>-0.54733671521508342</v>
      </c>
      <c r="BA530">
        <f t="shared" si="152"/>
        <v>-0.4481903516958865</v>
      </c>
      <c r="BB530">
        <f t="shared" si="153"/>
        <v>-0.2627464151875234</v>
      </c>
    </row>
    <row r="531" spans="1:54" x14ac:dyDescent="0.35">
      <c r="A531" s="5">
        <v>43862</v>
      </c>
      <c r="B531">
        <v>158353.8561</v>
      </c>
      <c r="C531">
        <v>6091.3274069999998</v>
      </c>
      <c r="D531">
        <v>2043.608189</v>
      </c>
      <c r="E531">
        <v>1801.5117580000001</v>
      </c>
      <c r="F531">
        <v>948.39403500000003</v>
      </c>
      <c r="G531">
        <v>673.59589519999997</v>
      </c>
      <c r="H531">
        <v>485.63004310000002</v>
      </c>
      <c r="I531" s="7">
        <v>3.5</v>
      </c>
      <c r="J531">
        <v>122956.917</v>
      </c>
      <c r="K531">
        <v>4154.0197200000002</v>
      </c>
      <c r="L531">
        <v>1449.6150319999999</v>
      </c>
      <c r="M531">
        <v>1248.87509</v>
      </c>
      <c r="N531">
        <v>551.32046439999999</v>
      </c>
      <c r="O531">
        <v>431.08963569999997</v>
      </c>
      <c r="P531">
        <v>306.39553860000001</v>
      </c>
      <c r="Q531" s="7">
        <v>3</v>
      </c>
      <c r="R531">
        <v>19559.876799999998</v>
      </c>
      <c r="S531">
        <v>1298.8622969999999</v>
      </c>
      <c r="T531">
        <v>381.7729137</v>
      </c>
      <c r="U531">
        <v>419.21079909999997</v>
      </c>
      <c r="V531">
        <v>209.0472049</v>
      </c>
      <c r="W531">
        <v>140.8692527</v>
      </c>
      <c r="X531">
        <v>127.8272486</v>
      </c>
      <c r="Y531" s="7">
        <v>6.1</v>
      </c>
      <c r="Z531">
        <v>15776.80975</v>
      </c>
      <c r="AA531">
        <v>651.75385259999996</v>
      </c>
      <c r="AB531">
        <v>221.9521197</v>
      </c>
      <c r="AC531">
        <v>151.8315977</v>
      </c>
      <c r="AD531">
        <v>107.747652</v>
      </c>
      <c r="AE531">
        <v>95.267206959999996</v>
      </c>
      <c r="AF531">
        <v>57.745239150000003</v>
      </c>
      <c r="AG531" s="7">
        <f t="shared" si="137"/>
        <v>3.9671992534810094</v>
      </c>
      <c r="AH531">
        <f>Sheet1!C831</f>
        <v>4.26</v>
      </c>
      <c r="AI531">
        <f t="shared" si="138"/>
        <v>3.8613469152615645</v>
      </c>
      <c r="AJ531">
        <f t="shared" si="139"/>
        <v>3.5749125863438955</v>
      </c>
      <c r="AK531">
        <f t="shared" si="140"/>
        <v>5.0976465157953035</v>
      </c>
      <c r="AL531">
        <f t="shared" si="141"/>
        <v>4.1109936535865756</v>
      </c>
      <c r="AM531">
        <f t="shared" si="142"/>
        <v>3.8205964658434861</v>
      </c>
      <c r="AN531">
        <f t="shared" si="143"/>
        <v>3.8222443210230121</v>
      </c>
      <c r="AO531" s="12">
        <v>259628</v>
      </c>
      <c r="AP531" s="12">
        <v>200968</v>
      </c>
      <c r="AQ531" s="12">
        <v>33211</v>
      </c>
      <c r="AR531" s="12">
        <f t="shared" si="144"/>
        <v>25449</v>
      </c>
      <c r="AS531" s="7">
        <f t="shared" si="145"/>
        <v>1.2527629684953681</v>
      </c>
      <c r="AT531">
        <f t="shared" si="146"/>
        <v>1.0986122886681098</v>
      </c>
      <c r="AU531">
        <f t="shared" si="147"/>
        <v>1.8082887711792655</v>
      </c>
      <c r="AV531">
        <f t="shared" si="148"/>
        <v>1.378060368020005</v>
      </c>
      <c r="AW531">
        <f t="shared" si="149"/>
        <v>1.4492691602812791</v>
      </c>
      <c r="AX531" s="23">
        <f t="shared" si="150"/>
        <v>-0.52787590498184511</v>
      </c>
      <c r="AY531">
        <f t="shared" si="150"/>
        <v>-0.55038364930914385</v>
      </c>
      <c r="AZ531">
        <f t="shared" si="151"/>
        <v>-0.59534593440144423</v>
      </c>
      <c r="BA531">
        <f t="shared" si="152"/>
        <v>-0.49947649522024951</v>
      </c>
      <c r="BB531">
        <f t="shared" si="153"/>
        <v>-0.24183973036820983</v>
      </c>
    </row>
    <row r="532" spans="1:54" x14ac:dyDescent="0.35">
      <c r="A532" s="5">
        <v>43891</v>
      </c>
      <c r="B532">
        <v>155344.4037</v>
      </c>
      <c r="C532">
        <v>7545.2416499999999</v>
      </c>
      <c r="D532">
        <v>3703.802768</v>
      </c>
      <c r="E532">
        <v>1873.0753319999999</v>
      </c>
      <c r="F532">
        <v>989.82942300000002</v>
      </c>
      <c r="G532">
        <v>725.17861919999996</v>
      </c>
      <c r="H532">
        <v>517.6784917</v>
      </c>
      <c r="I532" s="7">
        <v>4.4000000000000004</v>
      </c>
      <c r="J532">
        <v>120906.3627</v>
      </c>
      <c r="K532">
        <v>5196.9264270000003</v>
      </c>
      <c r="L532">
        <v>2705.6288199999999</v>
      </c>
      <c r="M532">
        <v>1327.9071630000001</v>
      </c>
      <c r="N532">
        <v>593.5624378</v>
      </c>
      <c r="O532">
        <v>439.47563609999997</v>
      </c>
      <c r="P532">
        <v>289.9334485</v>
      </c>
      <c r="Q532" s="7">
        <v>3.9</v>
      </c>
      <c r="R532">
        <v>19070.23502</v>
      </c>
      <c r="S532">
        <v>1491.318503</v>
      </c>
      <c r="T532">
        <v>573.57084239999995</v>
      </c>
      <c r="U532">
        <v>390.68076669999999</v>
      </c>
      <c r="V532">
        <v>167.37880480000001</v>
      </c>
      <c r="W532">
        <v>197.226632</v>
      </c>
      <c r="X532">
        <v>139.61769409999999</v>
      </c>
      <c r="Y532" s="7">
        <v>7</v>
      </c>
      <c r="Z532">
        <v>15480.426670000001</v>
      </c>
      <c r="AA532">
        <v>843.55627530000004</v>
      </c>
      <c r="AB532">
        <v>363.46257409999998</v>
      </c>
      <c r="AC532">
        <v>204.39873040000001</v>
      </c>
      <c r="AD532">
        <v>172.87168650000001</v>
      </c>
      <c r="AE532">
        <v>91.406660400000007</v>
      </c>
      <c r="AF532">
        <v>49.284370420000002</v>
      </c>
      <c r="AG532" s="7">
        <f t="shared" si="137"/>
        <v>5.1675885605043259</v>
      </c>
      <c r="AH532">
        <f>Sheet1!C832</f>
        <v>3.55</v>
      </c>
      <c r="AI532">
        <f t="shared" si="138"/>
        <v>3.952214569073901</v>
      </c>
      <c r="AJ532">
        <f t="shared" si="139"/>
        <v>3.7208869910278111</v>
      </c>
      <c r="AK532">
        <f t="shared" si="140"/>
        <v>4.9849774322458069</v>
      </c>
      <c r="AL532">
        <f t="shared" si="141"/>
        <v>4.2830992738658713</v>
      </c>
      <c r="AM532">
        <f t="shared" si="142"/>
        <v>3.9390607453499231</v>
      </c>
      <c r="AN532">
        <f t="shared" si="143"/>
        <v>3.9378218483208522</v>
      </c>
      <c r="AO532" s="12">
        <v>259758</v>
      </c>
      <c r="AP532" s="12">
        <v>201023</v>
      </c>
      <c r="AQ532" s="12">
        <v>33238</v>
      </c>
      <c r="AR532" s="12">
        <f t="shared" si="144"/>
        <v>25497</v>
      </c>
      <c r="AS532" s="7">
        <f t="shared" si="145"/>
        <v>1.4816045409242156</v>
      </c>
      <c r="AT532">
        <f t="shared" si="146"/>
        <v>1.3609765531356006</v>
      </c>
      <c r="AU532">
        <f t="shared" si="147"/>
        <v>1.9459101490553132</v>
      </c>
      <c r="AV532">
        <f t="shared" si="148"/>
        <v>1.6424061504055154</v>
      </c>
      <c r="AW532">
        <f t="shared" si="149"/>
        <v>1.2669476034873244</v>
      </c>
      <c r="AX532" s="23">
        <f t="shared" si="150"/>
        <v>-0.29903433255299761</v>
      </c>
      <c r="AY532">
        <f t="shared" si="150"/>
        <v>-0.28801938484165301</v>
      </c>
      <c r="AZ532">
        <f t="shared" si="151"/>
        <v>-0.45772455652539645</v>
      </c>
      <c r="BA532">
        <f t="shared" si="152"/>
        <v>-0.23513071283473908</v>
      </c>
      <c r="BB532">
        <f t="shared" si="153"/>
        <v>-5.9518173574255151E-2</v>
      </c>
    </row>
    <row r="533" spans="1:54" x14ac:dyDescent="0.35">
      <c r="A533" s="5">
        <v>43922</v>
      </c>
      <c r="B533">
        <v>133677.86569999999</v>
      </c>
      <c r="C533">
        <v>25074.92553</v>
      </c>
      <c r="D533">
        <v>16138.97379</v>
      </c>
      <c r="E533">
        <v>8321.8912579999997</v>
      </c>
      <c r="F533">
        <v>911.41518740000004</v>
      </c>
      <c r="G533">
        <v>681.01177359999997</v>
      </c>
      <c r="H533">
        <v>312.15883650000001</v>
      </c>
      <c r="I533" s="7">
        <v>14.8</v>
      </c>
      <c r="J533">
        <v>104317.9279</v>
      </c>
      <c r="K533">
        <v>18435.20896</v>
      </c>
      <c r="L533">
        <v>12247.74906</v>
      </c>
      <c r="M533">
        <v>6281.3016600000001</v>
      </c>
      <c r="N533">
        <v>650.79707269999994</v>
      </c>
      <c r="O533">
        <v>442.9576773</v>
      </c>
      <c r="P533">
        <v>204.71098269999999</v>
      </c>
      <c r="Q533" s="7">
        <v>14.2</v>
      </c>
      <c r="R533">
        <v>16121.26799</v>
      </c>
      <c r="S533">
        <v>3415.847992</v>
      </c>
      <c r="T533">
        <v>2090.4764730000002</v>
      </c>
      <c r="U533">
        <v>1130.8537389999999</v>
      </c>
      <c r="V533">
        <v>151.259534</v>
      </c>
      <c r="W533">
        <v>110.3823155</v>
      </c>
      <c r="X533">
        <v>91.211069109999997</v>
      </c>
      <c r="Y533" s="7">
        <v>16.899999999999999</v>
      </c>
      <c r="Z533">
        <v>13263.78939</v>
      </c>
      <c r="AA533">
        <v>2836.8644960000001</v>
      </c>
      <c r="AB533">
        <v>1883.7508909999999</v>
      </c>
      <c r="AC533">
        <v>914.91519930000004</v>
      </c>
      <c r="AD533">
        <v>100.9267655</v>
      </c>
      <c r="AE533">
        <v>103.3175605</v>
      </c>
      <c r="AF533">
        <v>21.168334770000001</v>
      </c>
      <c r="AG533" s="7">
        <f t="shared" si="137"/>
        <v>17.619560771173017</v>
      </c>
      <c r="AH533">
        <f>Sheet1!C833</f>
        <v>2.96</v>
      </c>
      <c r="AI533">
        <f t="shared" si="138"/>
        <v>6.6187612133993774</v>
      </c>
      <c r="AJ533">
        <f t="shared" si="139"/>
        <v>6.4832090819284858</v>
      </c>
      <c r="AK533">
        <f t="shared" si="140"/>
        <v>7.0727646645424302</v>
      </c>
      <c r="AL533">
        <f t="shared" si="141"/>
        <v>7.2217657039447163</v>
      </c>
      <c r="AM533">
        <f t="shared" si="142"/>
        <v>6.6158888747591451</v>
      </c>
      <c r="AN533">
        <f t="shared" si="143"/>
        <v>6.631270812734142</v>
      </c>
      <c r="AO533" s="12">
        <v>259896</v>
      </c>
      <c r="AP533" s="12">
        <v>201082</v>
      </c>
      <c r="AQ533" s="12">
        <v>33267</v>
      </c>
      <c r="AR533" s="12">
        <f t="shared" si="144"/>
        <v>25547</v>
      </c>
      <c r="AS533" s="7">
        <f t="shared" si="145"/>
        <v>2.6946271807700692</v>
      </c>
      <c r="AT533">
        <f t="shared" si="146"/>
        <v>2.653241964607215</v>
      </c>
      <c r="AU533">
        <f t="shared" si="147"/>
        <v>2.8273136219290276</v>
      </c>
      <c r="AV533">
        <f t="shared" si="148"/>
        <v>2.8690096923410873</v>
      </c>
      <c r="AW533">
        <f t="shared" si="149"/>
        <v>1.085189268335969</v>
      </c>
      <c r="AX533" s="23">
        <f t="shared" si="150"/>
        <v>0.91398830729285607</v>
      </c>
      <c r="AY533">
        <f t="shared" si="150"/>
        <v>1.0042460266299613</v>
      </c>
      <c r="AZ533">
        <f t="shared" si="151"/>
        <v>0.42367891634831789</v>
      </c>
      <c r="BA533">
        <f t="shared" si="152"/>
        <v>0.99147282910083279</v>
      </c>
      <c r="BB533">
        <f t="shared" si="153"/>
        <v>0.12224016157710027</v>
      </c>
    </row>
    <row r="534" spans="1:54" x14ac:dyDescent="0.35">
      <c r="A534" s="5">
        <v>43952</v>
      </c>
      <c r="B534">
        <v>137661.7452</v>
      </c>
      <c r="C534">
        <v>22006.5353</v>
      </c>
      <c r="D534">
        <v>4091.3094470000001</v>
      </c>
      <c r="E534">
        <v>17660.58799</v>
      </c>
      <c r="F534">
        <v>1048.774197</v>
      </c>
      <c r="G534">
        <v>905.43786560000001</v>
      </c>
      <c r="H534">
        <v>336.38160579999999</v>
      </c>
      <c r="I534" s="7">
        <v>13.2</v>
      </c>
      <c r="J534">
        <v>107925.0359</v>
      </c>
      <c r="K534">
        <v>15947.57487</v>
      </c>
      <c r="L534">
        <v>2998.6247840000001</v>
      </c>
      <c r="M534">
        <v>13071.03001</v>
      </c>
      <c r="N534">
        <v>752.51061010000001</v>
      </c>
      <c r="O534">
        <v>557.46970610000005</v>
      </c>
      <c r="P534">
        <v>217.11398510000001</v>
      </c>
      <c r="Q534" s="7">
        <v>12.3</v>
      </c>
      <c r="R534">
        <v>16444.98904</v>
      </c>
      <c r="S534">
        <v>3448.9098370000002</v>
      </c>
      <c r="T534">
        <v>627.29805380000005</v>
      </c>
      <c r="U534">
        <v>2503.9367120000002</v>
      </c>
      <c r="V534">
        <v>190.64128909999999</v>
      </c>
      <c r="W534">
        <v>216.31684870000001</v>
      </c>
      <c r="X534">
        <v>86.345961009999996</v>
      </c>
      <c r="Y534" s="7">
        <v>16.8</v>
      </c>
      <c r="Z534">
        <v>13385.758159999999</v>
      </c>
      <c r="AA534">
        <v>2657.0424659999999</v>
      </c>
      <c r="AB534">
        <v>453.2900401</v>
      </c>
      <c r="AC534">
        <v>2005.2186340000001</v>
      </c>
      <c r="AD534">
        <v>124.9248839</v>
      </c>
      <c r="AE534">
        <v>133.8823371</v>
      </c>
      <c r="AF534">
        <v>24.818244079999999</v>
      </c>
      <c r="AG534" s="7">
        <f t="shared" si="137"/>
        <v>16.562210850478472</v>
      </c>
      <c r="AH534">
        <f>Sheet1!C834</f>
        <v>3.44</v>
      </c>
      <c r="AI534">
        <f t="shared" si="138"/>
        <v>6.7385458371966269</v>
      </c>
      <c r="AJ534">
        <f t="shared" si="139"/>
        <v>6.5047674823932029</v>
      </c>
      <c r="AK534">
        <f t="shared" si="140"/>
        <v>7.6021049716509443</v>
      </c>
      <c r="AL534">
        <f t="shared" si="141"/>
        <v>7.5481126995856345</v>
      </c>
      <c r="AM534">
        <f t="shared" si="142"/>
        <v>6.7520668589916948</v>
      </c>
      <c r="AN534">
        <f t="shared" si="143"/>
        <v>6.7479671677664479</v>
      </c>
      <c r="AO534" s="12">
        <v>260047</v>
      </c>
      <c r="AP534" s="12">
        <v>201154</v>
      </c>
      <c r="AQ534" s="12">
        <v>33294</v>
      </c>
      <c r="AR534" s="12">
        <f t="shared" si="144"/>
        <v>25599</v>
      </c>
      <c r="AS534" s="7">
        <f t="shared" si="145"/>
        <v>2.5802168295923251</v>
      </c>
      <c r="AT534">
        <f t="shared" si="146"/>
        <v>2.5095992623783721</v>
      </c>
      <c r="AU534">
        <f t="shared" si="147"/>
        <v>2.8213788864092133</v>
      </c>
      <c r="AV534">
        <f t="shared" si="148"/>
        <v>2.8071236455097281</v>
      </c>
      <c r="AW534">
        <f t="shared" si="149"/>
        <v>1.235471471385307</v>
      </c>
      <c r="AX534" s="23">
        <f t="shared" si="150"/>
        <v>0.79957795611511195</v>
      </c>
      <c r="AY534">
        <f t="shared" si="150"/>
        <v>0.86060332440111842</v>
      </c>
      <c r="AZ534">
        <f t="shared" si="151"/>
        <v>0.41774418082850362</v>
      </c>
      <c r="BA534">
        <f t="shared" si="152"/>
        <v>0.92958678226947367</v>
      </c>
      <c r="BB534">
        <f t="shared" si="153"/>
        <v>-2.8042041472237766E-2</v>
      </c>
    </row>
    <row r="535" spans="1:54" x14ac:dyDescent="0.35">
      <c r="A535" s="5">
        <v>43983</v>
      </c>
      <c r="B535">
        <v>143245.69829999999</v>
      </c>
      <c r="C535">
        <v>16529.168259999999</v>
      </c>
      <c r="D535">
        <v>2782.4242850000001</v>
      </c>
      <c r="E535">
        <v>12174.81302</v>
      </c>
      <c r="F535">
        <v>1863.4241750000001</v>
      </c>
      <c r="G535">
        <v>1030.3669769999999</v>
      </c>
      <c r="H535">
        <v>317.73165970000002</v>
      </c>
      <c r="I535" s="7">
        <v>11</v>
      </c>
      <c r="J535">
        <v>112326.45140000001</v>
      </c>
      <c r="K535">
        <v>11618.01814</v>
      </c>
      <c r="L535">
        <v>2120.0783470000001</v>
      </c>
      <c r="M535">
        <v>8814.7299719999992</v>
      </c>
      <c r="N535">
        <v>1300.3192690000001</v>
      </c>
      <c r="O535">
        <v>623.45609239999999</v>
      </c>
      <c r="P535">
        <v>206.4288708</v>
      </c>
      <c r="Q535" s="7">
        <v>10</v>
      </c>
      <c r="R535">
        <v>17215.195889999999</v>
      </c>
      <c r="S535">
        <v>2892.3286370000001</v>
      </c>
      <c r="T535">
        <v>446.37115940000001</v>
      </c>
      <c r="U535">
        <v>1981.6259250000001</v>
      </c>
      <c r="V535">
        <v>360.59434199999998</v>
      </c>
      <c r="W535">
        <v>254.59238640000001</v>
      </c>
      <c r="X535">
        <v>75.696807419999999</v>
      </c>
      <c r="Y535" s="7">
        <v>15.3</v>
      </c>
      <c r="Z535">
        <v>13786.904119999999</v>
      </c>
      <c r="AA535">
        <v>1972.186702</v>
      </c>
      <c r="AB535">
        <v>217.84084910000001</v>
      </c>
      <c r="AC535">
        <v>1624.698879</v>
      </c>
      <c r="AD535">
        <v>299.50513760000001</v>
      </c>
      <c r="AE535">
        <v>135.0899167</v>
      </c>
      <c r="AF535">
        <v>35.675898480000001</v>
      </c>
      <c r="AG535" s="7">
        <f t="shared" si="137"/>
        <v>12.514596966766565</v>
      </c>
      <c r="AH535">
        <f>Sheet1!C835</f>
        <v>3.82</v>
      </c>
      <c r="AI535">
        <f t="shared" si="138"/>
        <v>6.4822835482567402</v>
      </c>
      <c r="AJ535">
        <f t="shared" si="139"/>
        <v>6.1806148561449774</v>
      </c>
      <c r="AK535">
        <f t="shared" si="140"/>
        <v>7.6449983649442332</v>
      </c>
      <c r="AL535">
        <f t="shared" si="141"/>
        <v>6.9141709852337518</v>
      </c>
      <c r="AM535">
        <f t="shared" si="142"/>
        <v>6.4386601758590114</v>
      </c>
      <c r="AN535">
        <f t="shared" si="143"/>
        <v>6.4404567465947267</v>
      </c>
      <c r="AO535" s="12">
        <v>260204</v>
      </c>
      <c r="AP535" s="12">
        <v>201233</v>
      </c>
      <c r="AQ535" s="12">
        <v>33323</v>
      </c>
      <c r="AR535" s="12">
        <f t="shared" si="144"/>
        <v>25648</v>
      </c>
      <c r="AS535" s="7">
        <f t="shared" si="145"/>
        <v>2.3978952727983707</v>
      </c>
      <c r="AT535">
        <f t="shared" si="146"/>
        <v>2.3025850929940459</v>
      </c>
      <c r="AU535">
        <f t="shared" si="147"/>
        <v>2.7278528283983898</v>
      </c>
      <c r="AV535">
        <f t="shared" si="148"/>
        <v>2.5268957203513192</v>
      </c>
      <c r="AW535">
        <f t="shared" si="149"/>
        <v>1.3402504226184837</v>
      </c>
      <c r="AX535" s="23">
        <f t="shared" si="150"/>
        <v>0.6172563993211575</v>
      </c>
      <c r="AY535">
        <f t="shared" si="150"/>
        <v>0.65358915501679227</v>
      </c>
      <c r="AZ535">
        <f t="shared" si="151"/>
        <v>0.32421812281768014</v>
      </c>
      <c r="BA535">
        <f t="shared" si="152"/>
        <v>0.64935885711106467</v>
      </c>
      <c r="BB535">
        <f t="shared" si="153"/>
        <v>-0.13282099270541448</v>
      </c>
    </row>
    <row r="536" spans="1:54" x14ac:dyDescent="0.35">
      <c r="A536" s="5">
        <v>44013</v>
      </c>
      <c r="B536">
        <v>144987.79440000001</v>
      </c>
      <c r="C536">
        <v>15126.17952</v>
      </c>
      <c r="D536">
        <v>2998.3360090000001</v>
      </c>
      <c r="E536">
        <v>4755.9558909999996</v>
      </c>
      <c r="F536">
        <v>6512.5420089999998</v>
      </c>
      <c r="G536">
        <v>1047.550808</v>
      </c>
      <c r="H536">
        <v>431.52454010000002</v>
      </c>
      <c r="I536" s="7">
        <v>10.199999999999999</v>
      </c>
      <c r="J536">
        <v>113169.3407</v>
      </c>
      <c r="K536">
        <v>10568.049919999999</v>
      </c>
      <c r="L536">
        <v>2291.3659590000002</v>
      </c>
      <c r="M536">
        <v>3292.0891390000002</v>
      </c>
      <c r="N536">
        <v>4917.7983169999998</v>
      </c>
      <c r="O536">
        <v>703.26682649999998</v>
      </c>
      <c r="P536">
        <v>272.8741283</v>
      </c>
      <c r="Q536" s="7">
        <v>9.1999999999999993</v>
      </c>
      <c r="R536">
        <v>17422.350259999999</v>
      </c>
      <c r="S536">
        <v>2733.4872049999999</v>
      </c>
      <c r="T536">
        <v>469.99863800000003</v>
      </c>
      <c r="U536">
        <v>709.95667679999997</v>
      </c>
      <c r="V536">
        <v>1243.87726</v>
      </c>
      <c r="W536">
        <v>249.94333330000001</v>
      </c>
      <c r="X536">
        <v>147.87517790000001</v>
      </c>
      <c r="Y536" s="7">
        <v>14.3</v>
      </c>
      <c r="Z536">
        <v>14421.65978</v>
      </c>
      <c r="AA536">
        <v>1779.575249</v>
      </c>
      <c r="AB536">
        <v>284.5908708</v>
      </c>
      <c r="AC536">
        <v>557.35776769999995</v>
      </c>
      <c r="AD536">
        <v>931.71238149999999</v>
      </c>
      <c r="AE536">
        <v>124.5143288</v>
      </c>
      <c r="AF536">
        <v>30.595278969999999</v>
      </c>
      <c r="AG536" s="7">
        <f t="shared" si="137"/>
        <v>10.984195006211461</v>
      </c>
      <c r="AH536">
        <f>Sheet1!C836</f>
        <v>4.2</v>
      </c>
      <c r="AI536">
        <f t="shared" si="138"/>
        <v>6.5452272687814288</v>
      </c>
      <c r="AJ536">
        <f t="shared" si="139"/>
        <v>6.2161081071680213</v>
      </c>
      <c r="AK536">
        <f t="shared" si="140"/>
        <v>7.7498387079990252</v>
      </c>
      <c r="AL536">
        <f t="shared" si="141"/>
        <v>6.7921733654323146</v>
      </c>
      <c r="AM536">
        <f t="shared" si="142"/>
        <v>6.4667127925986767</v>
      </c>
      <c r="AN536">
        <f t="shared" si="143"/>
        <v>6.4694368698744738</v>
      </c>
      <c r="AO536" s="12">
        <v>260373</v>
      </c>
      <c r="AP536" s="12">
        <v>201319</v>
      </c>
      <c r="AQ536" s="12">
        <v>33353</v>
      </c>
      <c r="AR536" s="12">
        <f t="shared" si="144"/>
        <v>25701</v>
      </c>
      <c r="AS536" s="7">
        <f t="shared" si="145"/>
        <v>2.3223877202902252</v>
      </c>
      <c r="AT536">
        <f t="shared" si="146"/>
        <v>2.2192034840549946</v>
      </c>
      <c r="AU536">
        <f t="shared" si="147"/>
        <v>2.6602595372658615</v>
      </c>
      <c r="AV536">
        <f t="shared" si="148"/>
        <v>2.396457421968988</v>
      </c>
      <c r="AW536">
        <f t="shared" si="149"/>
        <v>1.4350845252893227</v>
      </c>
      <c r="AX536" s="23">
        <f t="shared" si="150"/>
        <v>0.54174884681301205</v>
      </c>
      <c r="AY536">
        <f t="shared" si="150"/>
        <v>0.57020754607774093</v>
      </c>
      <c r="AZ536">
        <f t="shared" si="151"/>
        <v>0.25662483168515182</v>
      </c>
      <c r="BA536">
        <f t="shared" si="152"/>
        <v>0.51892055872873355</v>
      </c>
      <c r="BB536">
        <f t="shared" si="153"/>
        <v>-0.2276550953762535</v>
      </c>
    </row>
    <row r="537" spans="1:54" x14ac:dyDescent="0.35">
      <c r="A537" s="5">
        <v>44044</v>
      </c>
      <c r="B537">
        <v>148211.79329999999</v>
      </c>
      <c r="C537">
        <v>12470.25548</v>
      </c>
      <c r="D537">
        <v>2234.5955530000001</v>
      </c>
      <c r="E537">
        <v>2758.207492</v>
      </c>
      <c r="F537">
        <v>6112.1590379999998</v>
      </c>
      <c r="G537">
        <v>1161.2863589999999</v>
      </c>
      <c r="H537">
        <v>420.4360112</v>
      </c>
      <c r="I537" s="7">
        <v>8.4</v>
      </c>
      <c r="J537">
        <v>115875.2304</v>
      </c>
      <c r="K537">
        <v>8457.4774780000007</v>
      </c>
      <c r="L537">
        <v>1601.3782000000001</v>
      </c>
      <c r="M537">
        <v>1938.8605030000001</v>
      </c>
      <c r="N537">
        <v>4698.9598020000003</v>
      </c>
      <c r="O537">
        <v>709.19725370000003</v>
      </c>
      <c r="P537">
        <v>267.87241799999998</v>
      </c>
      <c r="Q537" s="7">
        <v>7.4</v>
      </c>
      <c r="R537">
        <v>17720.352589999999</v>
      </c>
      <c r="S537">
        <v>2315.3705500000001</v>
      </c>
      <c r="T537">
        <v>468.52596199999999</v>
      </c>
      <c r="U537">
        <v>458.79507380000001</v>
      </c>
      <c r="V537">
        <v>1239.107763</v>
      </c>
      <c r="W537">
        <v>281.95362510000001</v>
      </c>
      <c r="X537">
        <v>100.0142068</v>
      </c>
      <c r="Y537" s="7">
        <v>12.8</v>
      </c>
      <c r="Z537">
        <v>14590.28169</v>
      </c>
      <c r="AA537">
        <v>1637.790716</v>
      </c>
      <c r="AB537">
        <v>200.89170910000001</v>
      </c>
      <c r="AC537">
        <v>371.6514712</v>
      </c>
      <c r="AD537">
        <v>811.12391070000001</v>
      </c>
      <c r="AE537">
        <v>184.34210519999999</v>
      </c>
      <c r="AF537">
        <v>53.250845640000001</v>
      </c>
      <c r="AG537" s="7">
        <f t="shared" si="137"/>
        <v>10.092330592476653</v>
      </c>
      <c r="AH537">
        <f>Sheet1!C837</f>
        <v>4.01</v>
      </c>
      <c r="AI537">
        <f t="shared" si="138"/>
        <v>5.8037918639455013</v>
      </c>
      <c r="AJ537">
        <f t="shared" si="139"/>
        <v>5.447384693593798</v>
      </c>
      <c r="AK537">
        <f t="shared" si="140"/>
        <v>7.1643562167161958</v>
      </c>
      <c r="AL537">
        <f t="shared" si="141"/>
        <v>6.3616228806674311</v>
      </c>
      <c r="AM537">
        <f t="shared" si="142"/>
        <v>5.7509101432636545</v>
      </c>
      <c r="AN537">
        <f t="shared" si="143"/>
        <v>5.7577532709510306</v>
      </c>
      <c r="AO537" s="12">
        <v>260558</v>
      </c>
      <c r="AP537" s="12">
        <v>201417</v>
      </c>
      <c r="AQ537" s="12">
        <v>33386</v>
      </c>
      <c r="AR537" s="12">
        <f t="shared" si="144"/>
        <v>25755</v>
      </c>
      <c r="AS537" s="7">
        <f t="shared" si="145"/>
        <v>2.1282317058492679</v>
      </c>
      <c r="AT537">
        <f t="shared" si="146"/>
        <v>2.0014800002101243</v>
      </c>
      <c r="AU537">
        <f t="shared" si="147"/>
        <v>2.5494451709255714</v>
      </c>
      <c r="AV537">
        <f t="shared" si="148"/>
        <v>2.3117757881174974</v>
      </c>
      <c r="AW537">
        <f t="shared" si="149"/>
        <v>1.3887912413184778</v>
      </c>
      <c r="AX537" s="23">
        <f t="shared" si="150"/>
        <v>0.34759283237205474</v>
      </c>
      <c r="AY537">
        <f t="shared" si="150"/>
        <v>0.35248406223287065</v>
      </c>
      <c r="AZ537">
        <f t="shared" si="151"/>
        <v>0.14581046534486175</v>
      </c>
      <c r="BA537">
        <f t="shared" si="152"/>
        <v>0.43423892487724292</v>
      </c>
      <c r="BB537">
        <f t="shared" si="153"/>
        <v>-0.18136181140540852</v>
      </c>
    </row>
    <row r="538" spans="1:54" x14ac:dyDescent="0.35">
      <c r="A538" s="5">
        <v>44075</v>
      </c>
      <c r="B538">
        <v>148605.07509999999</v>
      </c>
      <c r="C538">
        <v>12560.03867</v>
      </c>
      <c r="D538">
        <v>2530.5075149999998</v>
      </c>
      <c r="E538">
        <v>2740.2336249999998</v>
      </c>
      <c r="F538">
        <v>4379.3215200000004</v>
      </c>
      <c r="G538">
        <v>1958.9942840000001</v>
      </c>
      <c r="H538">
        <v>501.86442190000002</v>
      </c>
      <c r="I538" s="7">
        <v>7.8</v>
      </c>
      <c r="J538">
        <v>116171.2206</v>
      </c>
      <c r="K538">
        <v>8795.7277109999995</v>
      </c>
      <c r="L538">
        <v>1752.116982</v>
      </c>
      <c r="M538">
        <v>1980.47514</v>
      </c>
      <c r="N538">
        <v>3559.4110230000001</v>
      </c>
      <c r="O538">
        <v>1260.126501</v>
      </c>
      <c r="P538">
        <v>372.51441999999997</v>
      </c>
      <c r="Q538" s="7">
        <v>7</v>
      </c>
      <c r="R538">
        <v>17811.27838</v>
      </c>
      <c r="S538">
        <v>2424.3872339999998</v>
      </c>
      <c r="T538">
        <v>520.38803010000004</v>
      </c>
      <c r="U538">
        <v>570.16857289999996</v>
      </c>
      <c r="V538">
        <v>916.05907179999997</v>
      </c>
      <c r="W538">
        <v>344.841634</v>
      </c>
      <c r="X538">
        <v>97.635245119999993</v>
      </c>
      <c r="Y538" s="7">
        <v>11.9</v>
      </c>
      <c r="Z538">
        <v>14637.4619</v>
      </c>
      <c r="AA538">
        <v>1464.717056</v>
      </c>
      <c r="AB538">
        <v>283.21088689999999</v>
      </c>
      <c r="AC538">
        <v>250.9742536</v>
      </c>
      <c r="AD538">
        <v>480.20830230000001</v>
      </c>
      <c r="AE538">
        <v>295.13589589999998</v>
      </c>
      <c r="AF538">
        <v>53.451812500000003</v>
      </c>
      <c r="AG538" s="7">
        <f t="shared" si="137"/>
        <v>9.096390370535639</v>
      </c>
      <c r="AH538">
        <f>Sheet1!C838</f>
        <v>4.13</v>
      </c>
      <c r="AI538">
        <f t="shared" si="138"/>
        <v>5.6757378374974294</v>
      </c>
      <c r="AJ538">
        <f t="shared" si="139"/>
        <v>5.3768020235080254</v>
      </c>
      <c r="AK538">
        <f t="shared" si="140"/>
        <v>7.0104921367903978</v>
      </c>
      <c r="AL538">
        <f t="shared" si="141"/>
        <v>6.1292815427513352</v>
      </c>
      <c r="AM538">
        <f t="shared" si="142"/>
        <v>5.6617668808596537</v>
      </c>
      <c r="AN538">
        <f t="shared" si="143"/>
        <v>5.6606732929583208</v>
      </c>
      <c r="AO538" s="12">
        <v>260742</v>
      </c>
      <c r="AP538" s="12">
        <v>201515</v>
      </c>
      <c r="AQ538" s="12">
        <v>33420</v>
      </c>
      <c r="AR538" s="12">
        <f t="shared" si="144"/>
        <v>25807</v>
      </c>
      <c r="AS538" s="7">
        <f t="shared" si="145"/>
        <v>2.0541237336955462</v>
      </c>
      <c r="AT538">
        <f t="shared" si="146"/>
        <v>1.9459101490553132</v>
      </c>
      <c r="AU538">
        <f t="shared" si="147"/>
        <v>2.4765384001174837</v>
      </c>
      <c r="AV538">
        <f t="shared" si="148"/>
        <v>2.2078776722528928</v>
      </c>
      <c r="AW538">
        <f t="shared" si="149"/>
        <v>1.4182774069729414</v>
      </c>
      <c r="AX538" s="23">
        <f t="shared" si="150"/>
        <v>0.27348486021833307</v>
      </c>
      <c r="AY538">
        <f t="shared" si="150"/>
        <v>0.2969142110780596</v>
      </c>
      <c r="AZ538">
        <f t="shared" si="151"/>
        <v>7.2903694536774033E-2</v>
      </c>
      <c r="BA538">
        <f t="shared" si="152"/>
        <v>0.33034080901263829</v>
      </c>
      <c r="BB538">
        <f t="shared" si="153"/>
        <v>-0.21084797705987213</v>
      </c>
    </row>
    <row r="539" spans="1:54" x14ac:dyDescent="0.35">
      <c r="A539" s="5">
        <v>44105</v>
      </c>
      <c r="B539">
        <v>150886.31849999999</v>
      </c>
      <c r="C539">
        <v>11055.364</v>
      </c>
      <c r="D539">
        <v>2510.5187729999998</v>
      </c>
      <c r="E539">
        <v>2298.4932439999998</v>
      </c>
      <c r="F539">
        <v>2583.6419230000001</v>
      </c>
      <c r="G539">
        <v>2881.4325490000001</v>
      </c>
      <c r="H539">
        <v>484.81780609999998</v>
      </c>
      <c r="I539" s="7">
        <v>6.8</v>
      </c>
      <c r="J539">
        <v>117766.709</v>
      </c>
      <c r="K539">
        <v>7603.9224240000003</v>
      </c>
      <c r="L539">
        <v>1827.3654240000001</v>
      </c>
      <c r="M539">
        <v>1585.4962949999999</v>
      </c>
      <c r="N539">
        <v>1710.718807</v>
      </c>
      <c r="O539">
        <v>1981.500483</v>
      </c>
      <c r="P539">
        <v>289.50650330000002</v>
      </c>
      <c r="Q539" s="7">
        <v>6</v>
      </c>
      <c r="R539">
        <v>18292.902549999999</v>
      </c>
      <c r="S539">
        <v>2164.732266</v>
      </c>
      <c r="T539">
        <v>404.93405810000002</v>
      </c>
      <c r="U539">
        <v>439.5637916</v>
      </c>
      <c r="V539">
        <v>618.29038960000003</v>
      </c>
      <c r="W539">
        <v>567.44552539999995</v>
      </c>
      <c r="X539">
        <v>94.293678979999996</v>
      </c>
      <c r="Y539" s="7">
        <v>10.8</v>
      </c>
      <c r="Z539">
        <v>14831.929040000001</v>
      </c>
      <c r="AA539">
        <v>1361.819178</v>
      </c>
      <c r="AB539">
        <v>268.989104</v>
      </c>
      <c r="AC539">
        <v>278.0881473</v>
      </c>
      <c r="AD539">
        <v>291.67901719999998</v>
      </c>
      <c r="AE539">
        <v>390.62655669999998</v>
      </c>
      <c r="AF539">
        <v>93.207895910000005</v>
      </c>
      <c r="AG539" s="7">
        <f t="shared" si="137"/>
        <v>8.4095365672431743</v>
      </c>
      <c r="AH539">
        <f>Sheet1!C839</f>
        <v>4.28</v>
      </c>
      <c r="AI539">
        <f t="shared" si="138"/>
        <v>5.3948123229636078</v>
      </c>
      <c r="AJ539">
        <f t="shared" si="139"/>
        <v>5.0675437837279711</v>
      </c>
      <c r="AK539">
        <f t="shared" si="140"/>
        <v>6.7988234276233417</v>
      </c>
      <c r="AL539">
        <f t="shared" si="141"/>
        <v>5.9994013457844932</v>
      </c>
      <c r="AM539">
        <f t="shared" si="142"/>
        <v>5.3819485644030536</v>
      </c>
      <c r="AN539">
        <f t="shared" si="143"/>
        <v>5.3818724153161188</v>
      </c>
      <c r="AO539" s="12">
        <v>260925</v>
      </c>
      <c r="AP539" s="12">
        <v>201610</v>
      </c>
      <c r="AQ539" s="12">
        <v>33453</v>
      </c>
      <c r="AR539" s="12">
        <f t="shared" si="144"/>
        <v>25862</v>
      </c>
      <c r="AS539" s="7">
        <f t="shared" si="145"/>
        <v>1.9169226121820611</v>
      </c>
      <c r="AT539">
        <f t="shared" si="146"/>
        <v>1.791759469228055</v>
      </c>
      <c r="AU539">
        <f t="shared" si="147"/>
        <v>2.379546134130174</v>
      </c>
      <c r="AV539">
        <f t="shared" si="148"/>
        <v>2.1293663675013823</v>
      </c>
      <c r="AW539">
        <f t="shared" si="149"/>
        <v>1.4539530095937054</v>
      </c>
      <c r="AX539" s="23">
        <f t="shared" si="150"/>
        <v>0.13628373870484789</v>
      </c>
      <c r="AY539">
        <f t="shared" si="150"/>
        <v>0.14276353125080132</v>
      </c>
      <c r="AZ539">
        <f t="shared" si="151"/>
        <v>-2.4088571450535667E-2</v>
      </c>
      <c r="BA539">
        <f t="shared" si="152"/>
        <v>0.25182950426112782</v>
      </c>
      <c r="BB539">
        <f t="shared" si="153"/>
        <v>-0.24652357968063621</v>
      </c>
    </row>
    <row r="540" spans="1:54" x14ac:dyDescent="0.35">
      <c r="A540" s="5">
        <v>44136</v>
      </c>
      <c r="B540">
        <v>150325.43830000001</v>
      </c>
      <c r="C540">
        <v>11066.252549999999</v>
      </c>
      <c r="D540">
        <v>2514.732176</v>
      </c>
      <c r="E540">
        <v>2503.5949569999998</v>
      </c>
      <c r="F540">
        <v>1895.685512</v>
      </c>
      <c r="G540">
        <v>3304.9593089999998</v>
      </c>
      <c r="H540">
        <v>519.19229629999995</v>
      </c>
      <c r="I540" s="7">
        <v>6.7</v>
      </c>
      <c r="J540">
        <v>117079.0695</v>
      </c>
      <c r="K540">
        <v>7677.2225500000004</v>
      </c>
      <c r="L540">
        <v>1758.1263300000001</v>
      </c>
      <c r="M540">
        <v>1716.3924669999999</v>
      </c>
      <c r="N540">
        <v>1311.714592</v>
      </c>
      <c r="O540">
        <v>2266.6384699999999</v>
      </c>
      <c r="P540">
        <v>302.31557789999999</v>
      </c>
      <c r="Q540" s="7">
        <v>5.9</v>
      </c>
      <c r="R540">
        <v>18356.82705</v>
      </c>
      <c r="S540">
        <v>2140.1081800000002</v>
      </c>
      <c r="T540">
        <v>455.63001070000001</v>
      </c>
      <c r="U540">
        <v>515.65745049999998</v>
      </c>
      <c r="V540">
        <v>299.7552943</v>
      </c>
      <c r="W540">
        <v>635.48611879999999</v>
      </c>
      <c r="X540">
        <v>134.6486386</v>
      </c>
      <c r="Y540" s="7">
        <v>10.199999999999999</v>
      </c>
      <c r="Z540">
        <v>14908.6109</v>
      </c>
      <c r="AA540">
        <v>1316.456811</v>
      </c>
      <c r="AB540">
        <v>264.27314330000002</v>
      </c>
      <c r="AC540">
        <v>260.27030830000001</v>
      </c>
      <c r="AD540">
        <v>247.58239850000001</v>
      </c>
      <c r="AE540">
        <v>415.35670750000003</v>
      </c>
      <c r="AF540">
        <v>80.658199839999995</v>
      </c>
      <c r="AG540" s="7">
        <f t="shared" si="137"/>
        <v>8.1137215230694579</v>
      </c>
      <c r="AH540">
        <f>Sheet1!C840</f>
        <v>4.21</v>
      </c>
      <c r="AI540">
        <f t="shared" si="138"/>
        <v>5.3110262661749283</v>
      </c>
      <c r="AJ540">
        <f t="shared" si="139"/>
        <v>4.9838739951969089</v>
      </c>
      <c r="AK540">
        <f t="shared" si="140"/>
        <v>6.5530145734615912</v>
      </c>
      <c r="AL540">
        <f t="shared" si="141"/>
        <v>5.8445502489175691</v>
      </c>
      <c r="AM540">
        <f t="shared" si="142"/>
        <v>5.2723567985823818</v>
      </c>
      <c r="AN540">
        <f t="shared" si="143"/>
        <v>5.2705538344932616</v>
      </c>
      <c r="AO540" s="12">
        <v>261085</v>
      </c>
      <c r="AP540" s="12">
        <v>201685</v>
      </c>
      <c r="AQ540" s="12">
        <v>33486</v>
      </c>
      <c r="AR540" s="12">
        <f t="shared" si="144"/>
        <v>25914</v>
      </c>
      <c r="AS540" s="7">
        <f t="shared" si="145"/>
        <v>1.9021075263969205</v>
      </c>
      <c r="AT540">
        <f t="shared" si="146"/>
        <v>1.7749523509116738</v>
      </c>
      <c r="AU540">
        <f t="shared" si="147"/>
        <v>2.3223877202902252</v>
      </c>
      <c r="AV540">
        <f t="shared" si="148"/>
        <v>2.0935566436467905</v>
      </c>
      <c r="AW540">
        <f t="shared" si="149"/>
        <v>1.43746264769429</v>
      </c>
      <c r="AX540" s="23">
        <f t="shared" si="150"/>
        <v>0.12146865291970732</v>
      </c>
      <c r="AY540">
        <f t="shared" si="150"/>
        <v>0.12595641293442017</v>
      </c>
      <c r="AZ540">
        <f t="shared" si="151"/>
        <v>-8.1246985290484464E-2</v>
      </c>
      <c r="BA540">
        <f t="shared" si="152"/>
        <v>0.21601978040653602</v>
      </c>
      <c r="BB540">
        <f t="shared" si="153"/>
        <v>-0.23003321778122077</v>
      </c>
    </row>
    <row r="541" spans="1:54" x14ac:dyDescent="0.35">
      <c r="A541" s="5">
        <v>44166</v>
      </c>
      <c r="B541">
        <v>150397.39110000001</v>
      </c>
      <c r="C541">
        <v>11410.620209999999</v>
      </c>
      <c r="D541">
        <v>3015.1142089999998</v>
      </c>
      <c r="E541">
        <v>2442.2105649999999</v>
      </c>
      <c r="F541">
        <v>1736.8560030000001</v>
      </c>
      <c r="G541">
        <v>3263.2735889999999</v>
      </c>
      <c r="H541">
        <v>570.49513039999999</v>
      </c>
      <c r="I541" s="7">
        <v>6.7</v>
      </c>
      <c r="J541">
        <v>116964.651</v>
      </c>
      <c r="K541">
        <v>7898.2925400000004</v>
      </c>
      <c r="L541">
        <v>2183.1307219999999</v>
      </c>
      <c r="M541">
        <v>1723.058726</v>
      </c>
      <c r="N541">
        <v>1136.3533190000001</v>
      </c>
      <c r="O541">
        <v>2332.778323</v>
      </c>
      <c r="P541">
        <v>378.6639869</v>
      </c>
      <c r="Q541" s="7">
        <v>6.1</v>
      </c>
      <c r="R541">
        <v>18254.752369999998</v>
      </c>
      <c r="S541">
        <v>2033.495662</v>
      </c>
      <c r="T541">
        <v>473.63772299999999</v>
      </c>
      <c r="U541">
        <v>438.47856239999999</v>
      </c>
      <c r="V541">
        <v>279.10098119999998</v>
      </c>
      <c r="W541">
        <v>645.02745230000005</v>
      </c>
      <c r="X541">
        <v>119.6140632</v>
      </c>
      <c r="Y541" s="7">
        <v>9.9</v>
      </c>
      <c r="Z541">
        <v>15019.78577</v>
      </c>
      <c r="AA541">
        <v>1335.7838380000001</v>
      </c>
      <c r="AB541">
        <v>349.62222600000001</v>
      </c>
      <c r="AC541">
        <v>294.53683580000001</v>
      </c>
      <c r="AD541">
        <v>222.2566492</v>
      </c>
      <c r="AE541">
        <v>390.79472140000001</v>
      </c>
      <c r="AF541">
        <v>68.093624980000001</v>
      </c>
      <c r="AG541" s="7">
        <f t="shared" si="137"/>
        <v>8.1671496011158684</v>
      </c>
      <c r="AH541">
        <f>Sheet1!C841</f>
        <v>4.21</v>
      </c>
      <c r="AI541">
        <f t="shared" si="138"/>
        <v>5.3110262661749283</v>
      </c>
      <c r="AJ541">
        <f t="shared" si="139"/>
        <v>5.0676424498971899</v>
      </c>
      <c r="AK541">
        <f t="shared" si="140"/>
        <v>6.4559275088866981</v>
      </c>
      <c r="AL541">
        <f t="shared" si="141"/>
        <v>5.8637615760446646</v>
      </c>
      <c r="AM541">
        <f t="shared" si="142"/>
        <v>5.3127491360986276</v>
      </c>
      <c r="AN541">
        <f t="shared" si="143"/>
        <v>5.3248908331131739</v>
      </c>
      <c r="AO541" s="12">
        <v>261230</v>
      </c>
      <c r="AP541" s="12">
        <v>201749</v>
      </c>
      <c r="AQ541" s="12">
        <v>33516</v>
      </c>
      <c r="AR541" s="12">
        <f t="shared" si="144"/>
        <v>25965</v>
      </c>
      <c r="AS541" s="7">
        <f t="shared" si="145"/>
        <v>1.9021075263969205</v>
      </c>
      <c r="AT541">
        <f t="shared" si="146"/>
        <v>1.8082887711792655</v>
      </c>
      <c r="AU541">
        <f t="shared" si="147"/>
        <v>2.2925347571405443</v>
      </c>
      <c r="AV541">
        <f t="shared" si="148"/>
        <v>2.1001199619646909</v>
      </c>
      <c r="AW541">
        <f t="shared" si="149"/>
        <v>1.43746264769429</v>
      </c>
      <c r="AX541" s="23">
        <f t="shared" si="150"/>
        <v>0.12146865291970732</v>
      </c>
      <c r="AY541">
        <f t="shared" si="150"/>
        <v>0.15929283320201182</v>
      </c>
      <c r="AZ541">
        <f t="shared" si="151"/>
        <v>-0.11109994844016535</v>
      </c>
      <c r="BA541">
        <f t="shared" si="152"/>
        <v>0.22258309872443638</v>
      </c>
      <c r="BB541">
        <f t="shared" si="153"/>
        <v>-0.23003321778122077</v>
      </c>
    </row>
    <row r="542" spans="1:54" x14ac:dyDescent="0.35">
      <c r="A542" s="5">
        <v>44197</v>
      </c>
      <c r="B542">
        <v>149813.45550000001</v>
      </c>
      <c r="C542">
        <v>10296.13545</v>
      </c>
      <c r="D542">
        <v>2299.9292390000001</v>
      </c>
      <c r="E542">
        <v>2520.7721110000002</v>
      </c>
      <c r="F542">
        <v>1460.0858410000001</v>
      </c>
      <c r="G542">
        <v>3493.269667</v>
      </c>
      <c r="H542">
        <v>593.37405450000006</v>
      </c>
      <c r="I542" s="7">
        <v>6.4</v>
      </c>
      <c r="J542">
        <v>116450.3216</v>
      </c>
      <c r="K542">
        <v>7221.3425219999999</v>
      </c>
      <c r="L542">
        <v>1635.2275770000001</v>
      </c>
      <c r="M542">
        <v>1687.0138589999999</v>
      </c>
      <c r="N542">
        <v>917.4033025</v>
      </c>
      <c r="O542">
        <v>2385.914929</v>
      </c>
      <c r="P542">
        <v>413.17869610000002</v>
      </c>
      <c r="Q542" s="7">
        <v>5.7</v>
      </c>
      <c r="R542">
        <v>18321.699349999999</v>
      </c>
      <c r="S542">
        <v>1937.971397</v>
      </c>
      <c r="T542">
        <v>398.6952804</v>
      </c>
      <c r="U542">
        <v>516.81909489999998</v>
      </c>
      <c r="V542">
        <v>244.9388008</v>
      </c>
      <c r="W542">
        <v>642.62859119999996</v>
      </c>
      <c r="X542">
        <v>114.12882519999999</v>
      </c>
      <c r="Y542" s="7">
        <v>9.3000000000000007</v>
      </c>
      <c r="Z542">
        <v>14889.251780000001</v>
      </c>
      <c r="AA542">
        <v>1253.340743</v>
      </c>
      <c r="AB542">
        <v>249.8138261</v>
      </c>
      <c r="AC542">
        <v>290.14279199999999</v>
      </c>
      <c r="AD542">
        <v>171.3324652</v>
      </c>
      <c r="AE542">
        <v>458.49203940000001</v>
      </c>
      <c r="AF542">
        <v>67.829023570000004</v>
      </c>
      <c r="AG542" s="7">
        <f t="shared" si="137"/>
        <v>7.7641849734745971</v>
      </c>
      <c r="AH542">
        <f>Sheet1!C842</f>
        <v>4.43</v>
      </c>
      <c r="AI542">
        <f t="shared" si="138"/>
        <v>5.3246596135339956</v>
      </c>
      <c r="AJ542">
        <f t="shared" si="139"/>
        <v>5.0250373132943</v>
      </c>
      <c r="AK542">
        <f t="shared" si="140"/>
        <v>6.4186447167606966</v>
      </c>
      <c r="AL542">
        <f t="shared" si="141"/>
        <v>5.8647539959057502</v>
      </c>
      <c r="AM542">
        <f t="shared" si="142"/>
        <v>5.2849219362604041</v>
      </c>
      <c r="AN542">
        <f t="shared" si="143"/>
        <v>5.2869323862485809</v>
      </c>
      <c r="AO542" s="12">
        <v>260851</v>
      </c>
      <c r="AP542" s="12">
        <v>201588</v>
      </c>
      <c r="AQ542" s="12">
        <v>33493</v>
      </c>
      <c r="AR542" s="12">
        <f t="shared" si="144"/>
        <v>25770</v>
      </c>
      <c r="AS542" s="7">
        <f t="shared" si="145"/>
        <v>1.8562979903656263</v>
      </c>
      <c r="AT542">
        <f t="shared" si="146"/>
        <v>1.7404661748405046</v>
      </c>
      <c r="AU542">
        <f t="shared" si="147"/>
        <v>2.2300144001592104</v>
      </c>
      <c r="AV542">
        <f t="shared" si="148"/>
        <v>2.0495214895302545</v>
      </c>
      <c r="AW542">
        <f t="shared" si="149"/>
        <v>1.4883995840570443</v>
      </c>
      <c r="AX542" s="23">
        <f t="shared" si="150"/>
        <v>7.5659116888413092E-2</v>
      </c>
      <c r="AY542">
        <f t="shared" si="150"/>
        <v>9.1470236863250953E-2</v>
      </c>
      <c r="AZ542">
        <f t="shared" si="151"/>
        <v>-0.17362030542149931</v>
      </c>
      <c r="BA542">
        <f t="shared" si="152"/>
        <v>0.17198462629</v>
      </c>
      <c r="BB542">
        <f t="shared" si="153"/>
        <v>-0.28097015414397508</v>
      </c>
    </row>
    <row r="543" spans="1:54" x14ac:dyDescent="0.35">
      <c r="A543" s="5">
        <v>44228</v>
      </c>
      <c r="B543">
        <v>149701.78709999999</v>
      </c>
      <c r="C543">
        <v>10260.49906</v>
      </c>
      <c r="D543">
        <v>2239.7992749999999</v>
      </c>
      <c r="E543">
        <v>2324.2668319999998</v>
      </c>
      <c r="F543">
        <v>1600.331236</v>
      </c>
      <c r="G543">
        <v>3345.3796860000002</v>
      </c>
      <c r="H543">
        <v>703.06664039999998</v>
      </c>
      <c r="I543" s="7">
        <v>6.2</v>
      </c>
      <c r="J543">
        <v>116337.17449999999</v>
      </c>
      <c r="K543">
        <v>7101.2742390000003</v>
      </c>
      <c r="L543">
        <v>1568.2955030000001</v>
      </c>
      <c r="M543">
        <v>1620.5725789999999</v>
      </c>
      <c r="N543">
        <v>1034.430069</v>
      </c>
      <c r="O543">
        <v>2239.6142610000002</v>
      </c>
      <c r="P543">
        <v>491.17767079999999</v>
      </c>
      <c r="Q543" s="7">
        <v>5.6</v>
      </c>
      <c r="R543">
        <v>18144.622309999999</v>
      </c>
      <c r="S543">
        <v>2027.6783809999999</v>
      </c>
      <c r="T543">
        <v>456.42950969999998</v>
      </c>
      <c r="U543">
        <v>408.37542289999999</v>
      </c>
      <c r="V543">
        <v>250.07397119999999</v>
      </c>
      <c r="W543">
        <v>711.65577870000004</v>
      </c>
      <c r="X543">
        <v>140.01730119999999</v>
      </c>
      <c r="Y543" s="7">
        <v>9.9</v>
      </c>
      <c r="Z543">
        <v>15128.463180000001</v>
      </c>
      <c r="AA543">
        <v>1148.2173560000001</v>
      </c>
      <c r="AB543">
        <v>185.65833269999999</v>
      </c>
      <c r="AC543">
        <v>281.18410740000002</v>
      </c>
      <c r="AD543">
        <v>155.85454390000001</v>
      </c>
      <c r="AE543">
        <v>407.10991139999999</v>
      </c>
      <c r="AF543">
        <v>68.430720269999995</v>
      </c>
      <c r="AG543" s="7">
        <f t="shared" si="137"/>
        <v>7.0543705361816658</v>
      </c>
      <c r="AH543">
        <f>Sheet1!C843</f>
        <v>4.7</v>
      </c>
      <c r="AI543">
        <f t="shared" si="138"/>
        <v>5.3981478305063115</v>
      </c>
      <c r="AJ543">
        <f t="shared" si="139"/>
        <v>5.130302135352264</v>
      </c>
      <c r="AK543">
        <f t="shared" si="140"/>
        <v>6.8212902005412435</v>
      </c>
      <c r="AL543">
        <f t="shared" si="141"/>
        <v>5.7580848830191647</v>
      </c>
      <c r="AM543">
        <f t="shared" si="142"/>
        <v>5.4050250410363745</v>
      </c>
      <c r="AN543">
        <f t="shared" si="143"/>
        <v>5.4095627602424647</v>
      </c>
      <c r="AO543" s="12">
        <v>260918</v>
      </c>
      <c r="AP543" s="12">
        <v>201606</v>
      </c>
      <c r="AQ543" s="12">
        <v>33511</v>
      </c>
      <c r="AR543" s="12">
        <f t="shared" si="144"/>
        <v>25801</v>
      </c>
      <c r="AS543" s="7">
        <f t="shared" si="145"/>
        <v>1.824549292051046</v>
      </c>
      <c r="AT543">
        <f t="shared" si="146"/>
        <v>1.7227665977411035</v>
      </c>
      <c r="AU543">
        <f t="shared" si="147"/>
        <v>2.2925347571405443</v>
      </c>
      <c r="AV543">
        <f t="shared" si="148"/>
        <v>1.9536473589545107</v>
      </c>
      <c r="AW543">
        <f t="shared" si="149"/>
        <v>1.547562508716013</v>
      </c>
      <c r="AX543" s="23">
        <f t="shared" si="150"/>
        <v>4.3910418573832821E-2</v>
      </c>
      <c r="AY543">
        <f t="shared" si="150"/>
        <v>7.3770659763849888E-2</v>
      </c>
      <c r="AZ543">
        <f t="shared" si="151"/>
        <v>-0.11109994844016535</v>
      </c>
      <c r="BA543">
        <f t="shared" si="152"/>
        <v>7.611049571425621E-2</v>
      </c>
      <c r="BB543">
        <f t="shared" si="153"/>
        <v>-0.34013307880294374</v>
      </c>
    </row>
    <row r="544" spans="1:54" x14ac:dyDescent="0.35">
      <c r="A544" s="5">
        <v>44256</v>
      </c>
      <c r="B544">
        <v>150485.90349999999</v>
      </c>
      <c r="C544">
        <v>10061.720569999999</v>
      </c>
      <c r="D544">
        <v>2158.8089100000002</v>
      </c>
      <c r="E544">
        <v>2028.1886750000001</v>
      </c>
      <c r="F544">
        <v>1564.569191</v>
      </c>
      <c r="G544">
        <v>3308.8864429999999</v>
      </c>
      <c r="H544">
        <v>917.69557850000001</v>
      </c>
      <c r="I544" s="7">
        <v>6.1</v>
      </c>
      <c r="J544">
        <v>116945.3233</v>
      </c>
      <c r="K544">
        <v>6824.2347520000003</v>
      </c>
      <c r="L544">
        <v>1534.5201440000001</v>
      </c>
      <c r="M544">
        <v>1407.26884</v>
      </c>
      <c r="N544">
        <v>973.27321900000004</v>
      </c>
      <c r="O544">
        <v>2149.272101</v>
      </c>
      <c r="P544">
        <v>642.72383549999995</v>
      </c>
      <c r="Q544" s="7">
        <v>5.4</v>
      </c>
      <c r="R544">
        <v>18362.894700000001</v>
      </c>
      <c r="S544">
        <v>2070.708799</v>
      </c>
      <c r="T544">
        <v>413.74345870000002</v>
      </c>
      <c r="U544">
        <v>394.08782220000001</v>
      </c>
      <c r="V544">
        <v>278.92681090000002</v>
      </c>
      <c r="W544">
        <v>739.79814510000006</v>
      </c>
      <c r="X544">
        <v>149.97941520000001</v>
      </c>
      <c r="Y544" s="7">
        <v>9.9</v>
      </c>
      <c r="Z544">
        <v>15330.623100000001</v>
      </c>
      <c r="AA544">
        <v>1150.1666729999999</v>
      </c>
      <c r="AB544">
        <v>172.82312020000001</v>
      </c>
      <c r="AC544">
        <v>272.239237</v>
      </c>
      <c r="AD544">
        <v>196.87313789999999</v>
      </c>
      <c r="AE544">
        <v>448.4283102</v>
      </c>
      <c r="AF544">
        <v>68.639654719999996</v>
      </c>
      <c r="AG544" s="7">
        <f t="shared" si="137"/>
        <v>6.9788322576887953</v>
      </c>
      <c r="AH544">
        <f>Sheet1!C844</f>
        <v>5.16</v>
      </c>
      <c r="AI544">
        <f t="shared" si="138"/>
        <v>5.6103475828151677</v>
      </c>
      <c r="AJ544">
        <f t="shared" si="139"/>
        <v>5.2786361875014656</v>
      </c>
      <c r="AK544">
        <f t="shared" si="140"/>
        <v>7.1473071852271746</v>
      </c>
      <c r="AL544">
        <f t="shared" si="141"/>
        <v>6.000897803635235</v>
      </c>
      <c r="AM544">
        <f t="shared" si="142"/>
        <v>5.5950952217900749</v>
      </c>
      <c r="AN544">
        <f t="shared" si="143"/>
        <v>5.5901777343805996</v>
      </c>
      <c r="AO544" s="12">
        <v>261003</v>
      </c>
      <c r="AP544" s="12">
        <v>201642</v>
      </c>
      <c r="AQ544" s="12">
        <v>33530</v>
      </c>
      <c r="AR544" s="12">
        <f t="shared" si="144"/>
        <v>25831</v>
      </c>
      <c r="AS544" s="7">
        <f t="shared" si="145"/>
        <v>1.8082887711792655</v>
      </c>
      <c r="AT544">
        <f t="shared" si="146"/>
        <v>1.6863989535702288</v>
      </c>
      <c r="AU544">
        <f t="shared" si="147"/>
        <v>2.2925347571405443</v>
      </c>
      <c r="AV544">
        <f t="shared" si="148"/>
        <v>1.9428816044529678</v>
      </c>
      <c r="AW544">
        <f t="shared" si="149"/>
        <v>1.6409365794934714</v>
      </c>
      <c r="AX544" s="23">
        <f t="shared" si="150"/>
        <v>2.7649897702052284E-2</v>
      </c>
      <c r="AY544">
        <f t="shared" si="150"/>
        <v>3.7403015592975208E-2</v>
      </c>
      <c r="AZ544">
        <f t="shared" si="151"/>
        <v>-0.11109994844016535</v>
      </c>
      <c r="BA544">
        <f t="shared" si="152"/>
        <v>6.5344741212713275E-2</v>
      </c>
      <c r="BB544">
        <f t="shared" si="153"/>
        <v>-0.43350714958040215</v>
      </c>
    </row>
    <row r="545" spans="1:54" x14ac:dyDescent="0.35">
      <c r="A545" s="5">
        <v>44287</v>
      </c>
      <c r="B545">
        <v>151135.77600000001</v>
      </c>
      <c r="C545">
        <v>10328.196459999999</v>
      </c>
      <c r="D545">
        <v>2330.6939619999998</v>
      </c>
      <c r="E545">
        <v>2100.4628859999998</v>
      </c>
      <c r="F545">
        <v>1380.7106779999999</v>
      </c>
      <c r="G545">
        <v>3238.2803920000001</v>
      </c>
      <c r="H545">
        <v>1207.435753</v>
      </c>
      <c r="I545" s="7">
        <v>6.1</v>
      </c>
      <c r="J545">
        <v>117343.84729999999</v>
      </c>
      <c r="K545">
        <v>6870.0163229999998</v>
      </c>
      <c r="L545">
        <v>1608.507672</v>
      </c>
      <c r="M545">
        <v>1437.7881190000001</v>
      </c>
      <c r="N545">
        <v>884.10972159999994</v>
      </c>
      <c r="O545">
        <v>2135.7590789999999</v>
      </c>
      <c r="P545">
        <v>772.83682229999999</v>
      </c>
      <c r="Q545" s="7">
        <v>5.3</v>
      </c>
      <c r="R545">
        <v>18559.028600000001</v>
      </c>
      <c r="S545">
        <v>2066.8305150000001</v>
      </c>
      <c r="T545">
        <v>499.4815155</v>
      </c>
      <c r="U545">
        <v>393.10916309999999</v>
      </c>
      <c r="V545">
        <v>243.71125850000001</v>
      </c>
      <c r="W545">
        <v>603.44002620000003</v>
      </c>
      <c r="X545">
        <v>316.91094659999999</v>
      </c>
      <c r="Y545" s="7">
        <v>10.199999999999999</v>
      </c>
      <c r="Z545">
        <v>15246.14877</v>
      </c>
      <c r="AA545">
        <v>1226.8380569999999</v>
      </c>
      <c r="AB545">
        <v>243.80142140000001</v>
      </c>
      <c r="AC545">
        <v>252.5433792</v>
      </c>
      <c r="AD545">
        <v>210.1746947</v>
      </c>
      <c r="AE545">
        <v>368.36972009999999</v>
      </c>
      <c r="AF545">
        <v>130.21473409999999</v>
      </c>
      <c r="AG545" s="7">
        <f t="shared" si="137"/>
        <v>7.4475750505011913</v>
      </c>
      <c r="AH545">
        <f>Sheet1!C845</f>
        <v>5.71</v>
      </c>
      <c r="AI545">
        <f t="shared" si="138"/>
        <v>5.9017793926916644</v>
      </c>
      <c r="AJ545">
        <f t="shared" si="139"/>
        <v>5.5011816912368925</v>
      </c>
      <c r="AK545">
        <f t="shared" si="140"/>
        <v>7.6316446458152125</v>
      </c>
      <c r="AL545">
        <f t="shared" si="141"/>
        <v>6.5211696449610788</v>
      </c>
      <c r="AM545">
        <f t="shared" si="142"/>
        <v>5.8722412613373427</v>
      </c>
      <c r="AN545">
        <f t="shared" si="143"/>
        <v>5.8759807207851296</v>
      </c>
      <c r="AO545" s="12">
        <v>261103</v>
      </c>
      <c r="AP545" s="12">
        <v>201687</v>
      </c>
      <c r="AQ545" s="12">
        <v>33551</v>
      </c>
      <c r="AR545" s="12">
        <f t="shared" si="144"/>
        <v>25865</v>
      </c>
      <c r="AS545" s="7">
        <f t="shared" si="145"/>
        <v>1.8082887711792655</v>
      </c>
      <c r="AT545">
        <f t="shared" si="146"/>
        <v>1.6677068205580761</v>
      </c>
      <c r="AU545">
        <f t="shared" si="147"/>
        <v>2.3223877202902252</v>
      </c>
      <c r="AV545">
        <f t="shared" si="148"/>
        <v>2.0078884828289381</v>
      </c>
      <c r="AW545">
        <f t="shared" si="149"/>
        <v>1.7422190236679189</v>
      </c>
      <c r="AX545" s="23">
        <f t="shared" si="150"/>
        <v>2.7649897702052284E-2</v>
      </c>
      <c r="AY545">
        <f t="shared" si="150"/>
        <v>1.871088258082243E-2</v>
      </c>
      <c r="AZ545">
        <f t="shared" si="151"/>
        <v>-8.1246985290484464E-2</v>
      </c>
      <c r="BA545">
        <f t="shared" si="152"/>
        <v>0.13035161958868358</v>
      </c>
      <c r="BB545">
        <f t="shared" si="153"/>
        <v>-0.53478959375484969</v>
      </c>
    </row>
    <row r="546" spans="1:54" x14ac:dyDescent="0.35">
      <c r="A546" s="5">
        <v>44317</v>
      </c>
      <c r="B546">
        <v>151782.01999999999</v>
      </c>
      <c r="C546">
        <v>9630.3160279999993</v>
      </c>
      <c r="D546">
        <v>2131.7465870000001</v>
      </c>
      <c r="E546">
        <v>2207.319724</v>
      </c>
      <c r="F546">
        <v>1283.130416</v>
      </c>
      <c r="G546">
        <v>2598.929803</v>
      </c>
      <c r="H546">
        <v>1503.512295</v>
      </c>
      <c r="I546" s="7">
        <v>5.8</v>
      </c>
      <c r="J546">
        <v>117889.44809999999</v>
      </c>
      <c r="K546">
        <v>6475.1346640000002</v>
      </c>
      <c r="L546">
        <v>1495.7963460000001</v>
      </c>
      <c r="M546">
        <v>1444.145213</v>
      </c>
      <c r="N546">
        <v>904.43970330000002</v>
      </c>
      <c r="O546">
        <v>1691.340011</v>
      </c>
      <c r="P546">
        <v>965.79580080000005</v>
      </c>
      <c r="Q546" s="7">
        <v>5.0999999999999996</v>
      </c>
      <c r="R546">
        <v>18547.232029999999</v>
      </c>
      <c r="S546">
        <v>1925.021931</v>
      </c>
      <c r="T546">
        <v>380.75009979999999</v>
      </c>
      <c r="U546">
        <v>446.06792869999998</v>
      </c>
      <c r="V546">
        <v>273.48530319999998</v>
      </c>
      <c r="W546">
        <v>541.31394680000005</v>
      </c>
      <c r="X546">
        <v>330.3551799</v>
      </c>
      <c r="Y546" s="7">
        <v>9.1</v>
      </c>
      <c r="Z546">
        <v>15453.55935</v>
      </c>
      <c r="AA546">
        <v>1252.1877810000001</v>
      </c>
      <c r="AB546">
        <v>243.75486549999999</v>
      </c>
      <c r="AC546">
        <v>328.22379260000002</v>
      </c>
      <c r="AD546">
        <v>135.54256549999999</v>
      </c>
      <c r="AE546">
        <v>327.1867489</v>
      </c>
      <c r="AF546">
        <v>175.9846727</v>
      </c>
      <c r="AG546" s="7">
        <f t="shared" si="137"/>
        <v>7.4955509094015866</v>
      </c>
      <c r="AH546">
        <f>Sheet1!C846</f>
        <v>5.89</v>
      </c>
      <c r="AI546">
        <f t="shared" si="138"/>
        <v>5.8448267724544243</v>
      </c>
      <c r="AJ546">
        <f t="shared" si="139"/>
        <v>5.4807846153630226</v>
      </c>
      <c r="AK546">
        <f t="shared" si="140"/>
        <v>7.3211337919751198</v>
      </c>
      <c r="AL546">
        <f t="shared" si="141"/>
        <v>6.6444559488625812</v>
      </c>
      <c r="AM546">
        <f t="shared" si="142"/>
        <v>5.8390593078463322</v>
      </c>
      <c r="AN546">
        <f t="shared" si="143"/>
        <v>5.8326757058197138</v>
      </c>
      <c r="AO546" s="12">
        <v>261210</v>
      </c>
      <c r="AP546" s="12">
        <v>201743</v>
      </c>
      <c r="AQ546" s="12">
        <v>33572</v>
      </c>
      <c r="AR546" s="12">
        <f t="shared" si="144"/>
        <v>25895</v>
      </c>
      <c r="AS546" s="7">
        <f t="shared" si="145"/>
        <v>1.7578579175523736</v>
      </c>
      <c r="AT546">
        <f t="shared" si="146"/>
        <v>1.62924053973028</v>
      </c>
      <c r="AU546">
        <f t="shared" si="147"/>
        <v>2.2082744135228043</v>
      </c>
      <c r="AV546">
        <f t="shared" si="148"/>
        <v>2.0143096324425755</v>
      </c>
      <c r="AW546">
        <f t="shared" si="149"/>
        <v>1.7732559976634952</v>
      </c>
      <c r="AX546" s="23">
        <f t="shared" si="150"/>
        <v>-2.278095592483953E-2</v>
      </c>
      <c r="AY546">
        <f t="shared" si="150"/>
        <v>-1.9755398246973588E-2</v>
      </c>
      <c r="AZ546">
        <f t="shared" si="151"/>
        <v>-0.19536029205790539</v>
      </c>
      <c r="BA546">
        <f t="shared" si="152"/>
        <v>0.13677276920232107</v>
      </c>
      <c r="BB546">
        <f t="shared" si="153"/>
        <v>-0.56582656775042595</v>
      </c>
    </row>
    <row r="547" spans="1:54" x14ac:dyDescent="0.35">
      <c r="A547" s="5">
        <v>44348</v>
      </c>
      <c r="B547">
        <v>152338.05710000001</v>
      </c>
      <c r="C547">
        <v>9134.7569750000002</v>
      </c>
      <c r="D547">
        <v>2113.4275200000002</v>
      </c>
      <c r="E547">
        <v>2145.5309910000001</v>
      </c>
      <c r="F547">
        <v>1249.2928320000001</v>
      </c>
      <c r="G547">
        <v>2337.7400590000002</v>
      </c>
      <c r="H547">
        <v>1787.5238220000001</v>
      </c>
      <c r="I547" s="7">
        <v>5.9</v>
      </c>
      <c r="J547">
        <v>117995.81570000001</v>
      </c>
      <c r="K547">
        <v>6155.1358339999997</v>
      </c>
      <c r="L547">
        <v>1507.789364</v>
      </c>
      <c r="M547">
        <v>1490.0625219999999</v>
      </c>
      <c r="N547">
        <v>884.66380790000005</v>
      </c>
      <c r="O547">
        <v>1519.166968</v>
      </c>
      <c r="P547">
        <v>1164.513704</v>
      </c>
      <c r="Q547" s="7">
        <v>5.2</v>
      </c>
      <c r="R547">
        <v>18903.56106</v>
      </c>
      <c r="S547">
        <v>1901.7971990000001</v>
      </c>
      <c r="T547">
        <v>363.4862238</v>
      </c>
      <c r="U547">
        <v>421.6175442</v>
      </c>
      <c r="V547">
        <v>292.58534409999999</v>
      </c>
      <c r="W547">
        <v>493.2629321</v>
      </c>
      <c r="X547">
        <v>427.85717099999999</v>
      </c>
      <c r="Y547" s="7">
        <v>9.1</v>
      </c>
      <c r="Z547">
        <v>15537.047979999999</v>
      </c>
      <c r="AA547">
        <v>1075.7411520000001</v>
      </c>
      <c r="AB547">
        <v>241.37345110000001</v>
      </c>
      <c r="AC547">
        <v>280.47347180000003</v>
      </c>
      <c r="AD547">
        <v>159.9408871</v>
      </c>
      <c r="AE547">
        <v>267.91651389999998</v>
      </c>
      <c r="AF547">
        <v>193.92802879999999</v>
      </c>
      <c r="AG547" s="7">
        <f t="shared" si="137"/>
        <v>6.4753795612073271</v>
      </c>
      <c r="AH547">
        <f>Sheet1!C847</f>
        <v>6.32</v>
      </c>
      <c r="AI547">
        <f t="shared" si="138"/>
        <v>6.1063900956293322</v>
      </c>
      <c r="AJ547">
        <f t="shared" si="139"/>
        <v>5.7327131447509219</v>
      </c>
      <c r="AK547">
        <f t="shared" si="140"/>
        <v>7.5836666593409809</v>
      </c>
      <c r="AL547">
        <f t="shared" si="141"/>
        <v>6.3972180537191559</v>
      </c>
      <c r="AM547">
        <f t="shared" si="142"/>
        <v>6.0429883117126755</v>
      </c>
      <c r="AN547">
        <f t="shared" si="143"/>
        <v>6.0365829650881491</v>
      </c>
      <c r="AO547" s="12">
        <v>261338</v>
      </c>
      <c r="AP547" s="12">
        <v>201814</v>
      </c>
      <c r="AQ547" s="12">
        <v>33595</v>
      </c>
      <c r="AR547" s="12">
        <f t="shared" si="144"/>
        <v>25929</v>
      </c>
      <c r="AS547" s="7">
        <f t="shared" si="145"/>
        <v>1.7749523509116738</v>
      </c>
      <c r="AT547">
        <f t="shared" si="146"/>
        <v>1.6486586255873816</v>
      </c>
      <c r="AU547">
        <f t="shared" si="147"/>
        <v>2.2082744135228043</v>
      </c>
      <c r="AV547">
        <f t="shared" si="148"/>
        <v>1.8680072253590252</v>
      </c>
      <c r="AW547">
        <f t="shared" si="149"/>
        <v>1.8437192081587661</v>
      </c>
      <c r="AX547" s="23">
        <f t="shared" si="150"/>
        <v>-5.6865225655393647E-3</v>
      </c>
      <c r="AY547">
        <f t="shared" si="150"/>
        <v>-3.3731238987200207E-4</v>
      </c>
      <c r="AZ547">
        <f t="shared" si="151"/>
        <v>-0.19536029205790539</v>
      </c>
      <c r="BA547">
        <f t="shared" si="152"/>
        <v>-9.5296378812292915E-3</v>
      </c>
      <c r="BB547">
        <f t="shared" si="153"/>
        <v>-0.63628977824569688</v>
      </c>
    </row>
    <row r="548" spans="1:54" x14ac:dyDescent="0.35">
      <c r="A548" s="5">
        <v>44378</v>
      </c>
      <c r="B548">
        <v>153439.3125</v>
      </c>
      <c r="C548">
        <v>8465.6724240000003</v>
      </c>
      <c r="D548">
        <v>2261.2895749999998</v>
      </c>
      <c r="E548">
        <v>1890.938277</v>
      </c>
      <c r="F548">
        <v>1089.6786159999999</v>
      </c>
      <c r="G548">
        <v>1978.037583</v>
      </c>
      <c r="H548">
        <v>1368.7503690000001</v>
      </c>
      <c r="I548" s="7">
        <v>5.4</v>
      </c>
      <c r="J548">
        <v>118840.7883</v>
      </c>
      <c r="K548">
        <v>5759.5435170000001</v>
      </c>
      <c r="L548">
        <v>1587.749634</v>
      </c>
      <c r="M548">
        <v>1341.665784</v>
      </c>
      <c r="N548">
        <v>776.24229060000005</v>
      </c>
      <c r="O548">
        <v>1269.8154070000001</v>
      </c>
      <c r="P548">
        <v>942.86755249999999</v>
      </c>
      <c r="Q548" s="7">
        <v>4.8</v>
      </c>
      <c r="R548">
        <v>18914.56724</v>
      </c>
      <c r="S548">
        <v>1701.1207039999999</v>
      </c>
      <c r="T548">
        <v>459.98077110000003</v>
      </c>
      <c r="U548">
        <v>250.08392309999999</v>
      </c>
      <c r="V548">
        <v>256.10950430000003</v>
      </c>
      <c r="W548">
        <v>478.76212390000001</v>
      </c>
      <c r="X548">
        <v>322.38491809999999</v>
      </c>
      <c r="Y548" s="7">
        <v>8.1</v>
      </c>
      <c r="Z548">
        <v>15699.52548</v>
      </c>
      <c r="AA548">
        <v>989.96974539999997</v>
      </c>
      <c r="AB548">
        <v>238.83068890000001</v>
      </c>
      <c r="AC548">
        <v>215.7025581</v>
      </c>
      <c r="AD548">
        <v>131.38255960000001</v>
      </c>
      <c r="AE548">
        <v>284.0830431</v>
      </c>
      <c r="AF548">
        <v>185.2079741</v>
      </c>
      <c r="AG548" s="7">
        <f t="shared" si="137"/>
        <v>5.9316937512486874</v>
      </c>
      <c r="AH548">
        <f>Sheet1!C848</f>
        <v>6.88</v>
      </c>
      <c r="AI548">
        <f t="shared" si="138"/>
        <v>6.0952440476161414</v>
      </c>
      <c r="AJ548">
        <f t="shared" si="139"/>
        <v>5.746651198741751</v>
      </c>
      <c r="AK548">
        <f t="shared" si="140"/>
        <v>7.4651188871979794</v>
      </c>
      <c r="AL548">
        <f t="shared" si="141"/>
        <v>6.3882746503724279</v>
      </c>
      <c r="AM548">
        <f t="shared" si="142"/>
        <v>6.0316258166940013</v>
      </c>
      <c r="AN548">
        <f t="shared" si="143"/>
        <v>6.0313158942484675</v>
      </c>
      <c r="AO548" s="12">
        <v>261469</v>
      </c>
      <c r="AP548" s="12">
        <v>201888</v>
      </c>
      <c r="AQ548" s="12">
        <v>33619</v>
      </c>
      <c r="AR548" s="12">
        <f t="shared" si="144"/>
        <v>25962</v>
      </c>
      <c r="AS548" s="7">
        <f t="shared" si="145"/>
        <v>1.6863989535702288</v>
      </c>
      <c r="AT548">
        <f t="shared" si="146"/>
        <v>1.5686159179138452</v>
      </c>
      <c r="AU548">
        <f t="shared" si="147"/>
        <v>2.0918640616783932</v>
      </c>
      <c r="AV548">
        <f t="shared" si="148"/>
        <v>1.7803097963834285</v>
      </c>
      <c r="AW548">
        <f t="shared" si="149"/>
        <v>1.9286186519452522</v>
      </c>
      <c r="AX548" s="23">
        <f t="shared" si="150"/>
        <v>-9.4239919906984326E-2</v>
      </c>
      <c r="AY548">
        <f t="shared" si="150"/>
        <v>-8.0380020063408386E-2</v>
      </c>
      <c r="AZ548">
        <f t="shared" si="151"/>
        <v>-0.31177064390231646</v>
      </c>
      <c r="BA548">
        <f t="shared" si="152"/>
        <v>-9.7227066856826028E-2</v>
      </c>
      <c r="BB548">
        <f t="shared" si="153"/>
        <v>-0.72118922203218294</v>
      </c>
    </row>
    <row r="549" spans="1:54" x14ac:dyDescent="0.35">
      <c r="A549" s="5">
        <v>44409</v>
      </c>
      <c r="B549">
        <v>154046.88510000001</v>
      </c>
      <c r="C549">
        <v>7982.3946500000002</v>
      </c>
      <c r="D549">
        <v>2089.1325780000002</v>
      </c>
      <c r="E549">
        <v>1861.642227</v>
      </c>
      <c r="F549">
        <v>1032.701315</v>
      </c>
      <c r="G549">
        <v>1812.782252</v>
      </c>
      <c r="H549">
        <v>1337.93478</v>
      </c>
      <c r="I549" s="7">
        <v>5.0999999999999996</v>
      </c>
      <c r="J549">
        <v>119169.3953</v>
      </c>
      <c r="K549">
        <v>5362.5376319999996</v>
      </c>
      <c r="L549">
        <v>1490.4982319999999</v>
      </c>
      <c r="M549">
        <v>1199.5305599999999</v>
      </c>
      <c r="N549">
        <v>771.38576850000004</v>
      </c>
      <c r="O549">
        <v>1208.5769749999999</v>
      </c>
      <c r="P549">
        <v>949.63849000000005</v>
      </c>
      <c r="Q549" s="7">
        <v>4.5</v>
      </c>
      <c r="R549">
        <v>19124.867859999998</v>
      </c>
      <c r="S549">
        <v>1703.9941020000001</v>
      </c>
      <c r="T549">
        <v>408.8652965</v>
      </c>
      <c r="U549">
        <v>448.07149349999997</v>
      </c>
      <c r="V549">
        <v>239.37148590000001</v>
      </c>
      <c r="W549">
        <v>447.850979</v>
      </c>
      <c r="X549">
        <v>274.47588050000002</v>
      </c>
      <c r="Y549" s="7">
        <v>8.6</v>
      </c>
      <c r="Z549">
        <v>15763.91862</v>
      </c>
      <c r="AA549">
        <v>870.90345860000002</v>
      </c>
      <c r="AB549">
        <v>225.36783389999999</v>
      </c>
      <c r="AC549">
        <v>233.766276</v>
      </c>
      <c r="AD549">
        <v>120.3390527</v>
      </c>
      <c r="AE549">
        <v>171.3844081</v>
      </c>
      <c r="AF549">
        <v>137.92602310000001</v>
      </c>
      <c r="AG549" s="7">
        <f t="shared" si="137"/>
        <v>5.2354239467362902</v>
      </c>
      <c r="AH549">
        <f>Sheet1!C849</f>
        <v>6.46</v>
      </c>
      <c r="AI549">
        <f t="shared" si="138"/>
        <v>5.7398606254856048</v>
      </c>
      <c r="AJ549">
        <f t="shared" si="139"/>
        <v>5.3916602266834284</v>
      </c>
      <c r="AK549">
        <f t="shared" si="140"/>
        <v>7.4535897391793702</v>
      </c>
      <c r="AL549">
        <f t="shared" si="141"/>
        <v>5.8155686476832544</v>
      </c>
      <c r="AM549">
        <f t="shared" si="142"/>
        <v>5.6991218667705921</v>
      </c>
      <c r="AN549">
        <f t="shared" si="143"/>
        <v>5.6989653078041744</v>
      </c>
      <c r="AO549" s="12">
        <v>261611</v>
      </c>
      <c r="AP549" s="12">
        <v>201968</v>
      </c>
      <c r="AQ549" s="12">
        <v>33645</v>
      </c>
      <c r="AR549" s="12">
        <f t="shared" si="144"/>
        <v>25998</v>
      </c>
      <c r="AS549" s="7">
        <f t="shared" si="145"/>
        <v>1.62924053973028</v>
      </c>
      <c r="AT549">
        <f t="shared" si="146"/>
        <v>1.5040773967762742</v>
      </c>
      <c r="AU549">
        <f t="shared" si="147"/>
        <v>2.1517622032594619</v>
      </c>
      <c r="AV549">
        <f t="shared" si="148"/>
        <v>1.6554478241832353</v>
      </c>
      <c r="AW549">
        <f t="shared" si="149"/>
        <v>1.8656293177945105</v>
      </c>
      <c r="AX549" s="23">
        <f t="shared" si="150"/>
        <v>-0.15139833374693312</v>
      </c>
      <c r="AY549">
        <f t="shared" si="150"/>
        <v>-0.14491854120097947</v>
      </c>
      <c r="AZ549">
        <f t="shared" si="151"/>
        <v>-0.2518725023212478</v>
      </c>
      <c r="BA549">
        <f t="shared" si="152"/>
        <v>-0.22208903905701916</v>
      </c>
      <c r="BB549">
        <f t="shared" si="153"/>
        <v>-0.65819988788144124</v>
      </c>
    </row>
    <row r="550" spans="1:54" x14ac:dyDescent="0.35">
      <c r="A550" s="5">
        <v>44440</v>
      </c>
      <c r="B550">
        <v>154544.9019</v>
      </c>
      <c r="C550">
        <v>7672.487768</v>
      </c>
      <c r="D550">
        <v>2232.619905</v>
      </c>
      <c r="E550">
        <v>1750.5070229999999</v>
      </c>
      <c r="F550">
        <v>839.77679460000002</v>
      </c>
      <c r="G550">
        <v>1521.6930150000001</v>
      </c>
      <c r="H550">
        <v>1193.0540759999999</v>
      </c>
      <c r="I550" s="7">
        <v>4.7</v>
      </c>
      <c r="J550">
        <v>119460.1983</v>
      </c>
      <c r="K550">
        <v>5286.1742729999996</v>
      </c>
      <c r="L550">
        <v>1540.6559669999999</v>
      </c>
      <c r="M550">
        <v>1225.6111980000001</v>
      </c>
      <c r="N550">
        <v>654.50205200000005</v>
      </c>
      <c r="O550">
        <v>977.35366220000003</v>
      </c>
      <c r="P550">
        <v>856.80486559999997</v>
      </c>
      <c r="Q550" s="7">
        <v>4.2</v>
      </c>
      <c r="R550">
        <v>19162.88494</v>
      </c>
      <c r="S550">
        <v>1622.0689030000001</v>
      </c>
      <c r="T550">
        <v>460.03146420000002</v>
      </c>
      <c r="U550">
        <v>354.00647600000002</v>
      </c>
      <c r="V550">
        <v>195.50734420000001</v>
      </c>
      <c r="W550">
        <v>365.20566309999998</v>
      </c>
      <c r="X550">
        <v>261.79710990000001</v>
      </c>
      <c r="Y550" s="7">
        <v>7.7</v>
      </c>
      <c r="Z550">
        <v>15920.833689999999</v>
      </c>
      <c r="AA550">
        <v>840.97225600000002</v>
      </c>
      <c r="AB550">
        <v>251.18388730000001</v>
      </c>
      <c r="AC550">
        <v>211.87064659999999</v>
      </c>
      <c r="AD550">
        <v>95.124782089999997</v>
      </c>
      <c r="AE550">
        <v>142.95195229999999</v>
      </c>
      <c r="AF550">
        <v>127.1763584</v>
      </c>
      <c r="AG550" s="7">
        <f t="shared" si="137"/>
        <v>5.0171936049688473</v>
      </c>
      <c r="AH550">
        <f>Sheet1!C850</f>
        <v>6.4557139850304939</v>
      </c>
      <c r="AI550">
        <f t="shared" si="138"/>
        <v>5.5083441912831956</v>
      </c>
      <c r="AJ550">
        <f t="shared" si="139"/>
        <v>5.2071104018570677</v>
      </c>
      <c r="AK550">
        <f t="shared" si="140"/>
        <v>7.0504608136443681</v>
      </c>
      <c r="AL550">
        <f t="shared" si="141"/>
        <v>5.6911832619590585</v>
      </c>
      <c r="AM550">
        <f t="shared" si="142"/>
        <v>5.4957495498291138</v>
      </c>
      <c r="AN550">
        <f t="shared" si="143"/>
        <v>5.4923822072165462</v>
      </c>
      <c r="AO550" s="12">
        <v>261766</v>
      </c>
      <c r="AP550" s="12">
        <v>202057</v>
      </c>
      <c r="AQ550" s="12">
        <v>33673</v>
      </c>
      <c r="AR550" s="12">
        <f t="shared" si="144"/>
        <v>26036</v>
      </c>
      <c r="AS550" s="7">
        <f t="shared" si="145"/>
        <v>1.547562508716013</v>
      </c>
      <c r="AT550">
        <f t="shared" si="146"/>
        <v>1.4350845252893227</v>
      </c>
      <c r="AU550">
        <f t="shared" si="147"/>
        <v>2.0412203288596382</v>
      </c>
      <c r="AV550">
        <f t="shared" si="148"/>
        <v>1.6128707345460378</v>
      </c>
      <c r="AW550">
        <f t="shared" si="149"/>
        <v>1.8649656277914954</v>
      </c>
      <c r="AX550" s="23">
        <f t="shared" si="150"/>
        <v>-0.23307636476120019</v>
      </c>
      <c r="AY550">
        <f t="shared" si="150"/>
        <v>-0.2139114126879309</v>
      </c>
      <c r="AZ550">
        <f t="shared" si="151"/>
        <v>-0.36241437672107146</v>
      </c>
      <c r="BA550">
        <f t="shared" si="152"/>
        <v>-0.26466612869421668</v>
      </c>
      <c r="BB550">
        <f t="shared" si="153"/>
        <v>-0.65753619787842621</v>
      </c>
    </row>
    <row r="551" spans="1:54" x14ac:dyDescent="0.35">
      <c r="A551" s="5">
        <v>44470</v>
      </c>
      <c r="B551">
        <v>154896.99479999999</v>
      </c>
      <c r="C551">
        <v>7280.3531329999996</v>
      </c>
      <c r="D551">
        <v>2109.382951</v>
      </c>
      <c r="E551">
        <v>1843.9830280000001</v>
      </c>
      <c r="F551">
        <v>936.69310670000004</v>
      </c>
      <c r="G551">
        <v>1267.1495560000001</v>
      </c>
      <c r="H551">
        <v>1041.10133</v>
      </c>
      <c r="I551" s="7">
        <v>4.5</v>
      </c>
      <c r="J551">
        <v>119847.67660000001</v>
      </c>
      <c r="K551">
        <v>4923.7338229999996</v>
      </c>
      <c r="L551">
        <v>1445.2822169999999</v>
      </c>
      <c r="M551">
        <v>1261.1862570000001</v>
      </c>
      <c r="N551">
        <v>585.36666600000001</v>
      </c>
      <c r="O551">
        <v>781.63983210000004</v>
      </c>
      <c r="P551">
        <v>737.41802499999994</v>
      </c>
      <c r="Q551" s="7">
        <v>3.9</v>
      </c>
      <c r="R551">
        <v>19004.078310000001</v>
      </c>
      <c r="S551">
        <v>1579.574208</v>
      </c>
      <c r="T551">
        <v>450.10160519999999</v>
      </c>
      <c r="U551">
        <v>395.29684179999998</v>
      </c>
      <c r="V551">
        <v>253.27734599999999</v>
      </c>
      <c r="W551">
        <v>307.79224570000002</v>
      </c>
      <c r="X551">
        <v>156.08171899999999</v>
      </c>
      <c r="Y551" s="7">
        <v>7.6</v>
      </c>
      <c r="Z551">
        <v>16024.5568</v>
      </c>
      <c r="AA551">
        <v>826.92869489999998</v>
      </c>
      <c r="AB551">
        <v>202.81374389999999</v>
      </c>
      <c r="AC551">
        <v>186.653426</v>
      </c>
      <c r="AD551">
        <v>108.0183241</v>
      </c>
      <c r="AE551">
        <v>190.8474113</v>
      </c>
      <c r="AF551">
        <v>123.0753816</v>
      </c>
      <c r="AG551" s="7">
        <f t="shared" si="137"/>
        <v>4.907156079208951</v>
      </c>
      <c r="AH551">
        <f>Sheet1!C851</f>
        <v>6.7390842399777657</v>
      </c>
      <c r="AI551">
        <f t="shared" si="138"/>
        <v>5.506893777793425</v>
      </c>
      <c r="AJ551">
        <f t="shared" si="139"/>
        <v>5.1266391072429984</v>
      </c>
      <c r="AK551">
        <f t="shared" si="140"/>
        <v>7.1566081507814179</v>
      </c>
      <c r="AL551">
        <f t="shared" si="141"/>
        <v>5.7506293739475272</v>
      </c>
      <c r="AM551">
        <f t="shared" si="142"/>
        <v>5.4500445732431482</v>
      </c>
      <c r="AN551">
        <f t="shared" si="143"/>
        <v>5.4499433860029249</v>
      </c>
      <c r="AO551" s="12">
        <v>261908</v>
      </c>
      <c r="AP551" s="12">
        <v>202138</v>
      </c>
      <c r="AQ551" s="12">
        <v>33699</v>
      </c>
      <c r="AR551" s="12">
        <f t="shared" si="144"/>
        <v>26071</v>
      </c>
      <c r="AS551" s="7">
        <f t="shared" si="145"/>
        <v>1.5040773967762742</v>
      </c>
      <c r="AT551">
        <f t="shared" si="146"/>
        <v>1.3609765531356006</v>
      </c>
      <c r="AU551">
        <f t="shared" si="147"/>
        <v>2.0281482472922852</v>
      </c>
      <c r="AV551">
        <f t="shared" si="148"/>
        <v>1.5906945640624763</v>
      </c>
      <c r="AW551">
        <f t="shared" si="149"/>
        <v>1.9079240462536267</v>
      </c>
      <c r="AX551" s="23">
        <f t="shared" si="150"/>
        <v>-0.276561476700939</v>
      </c>
      <c r="AY551">
        <f t="shared" si="150"/>
        <v>-0.28801938484165301</v>
      </c>
      <c r="AZ551">
        <f t="shared" si="151"/>
        <v>-0.37548645828842453</v>
      </c>
      <c r="BA551">
        <f t="shared" si="152"/>
        <v>-0.28684229917777815</v>
      </c>
      <c r="BB551">
        <f t="shared" si="153"/>
        <v>-0.70049461634055743</v>
      </c>
    </row>
    <row r="552" spans="1:54" x14ac:dyDescent="0.35">
      <c r="A552" s="5">
        <v>44501</v>
      </c>
      <c r="B552">
        <v>155588.81159999999</v>
      </c>
      <c r="C552">
        <v>6948.8471719999998</v>
      </c>
      <c r="D552">
        <v>2011.6851380000001</v>
      </c>
      <c r="E552">
        <v>1754.336765</v>
      </c>
      <c r="F552">
        <v>873.94895099999997</v>
      </c>
      <c r="G552">
        <v>1060.2808930000001</v>
      </c>
      <c r="H552">
        <v>1077.0422619999999</v>
      </c>
      <c r="I552" s="7">
        <v>4.0999999999999996</v>
      </c>
      <c r="J552">
        <v>120297.44869999999</v>
      </c>
      <c r="K552">
        <v>4709.9837680000001</v>
      </c>
      <c r="L552">
        <v>1438.7742390000001</v>
      </c>
      <c r="M552">
        <v>1199.912347</v>
      </c>
      <c r="N552">
        <v>566.47687069999995</v>
      </c>
      <c r="O552">
        <v>634.6257061</v>
      </c>
      <c r="P552">
        <v>699.15496310000003</v>
      </c>
      <c r="Q552" s="7">
        <v>3.7</v>
      </c>
      <c r="R552">
        <v>19226.323700000001</v>
      </c>
      <c r="S552">
        <v>1388.7345130000001</v>
      </c>
      <c r="T552">
        <v>317.31453169999997</v>
      </c>
      <c r="U552">
        <v>341.422708</v>
      </c>
      <c r="V552">
        <v>182.030135</v>
      </c>
      <c r="W552">
        <v>238.10009350000001</v>
      </c>
      <c r="X552">
        <v>248.3730357</v>
      </c>
      <c r="Y552" s="7">
        <v>6.4</v>
      </c>
      <c r="Z552">
        <v>16059.25808</v>
      </c>
      <c r="AA552">
        <v>876.65983419999998</v>
      </c>
      <c r="AB552">
        <v>222.13448539999999</v>
      </c>
      <c r="AC552">
        <v>209.5410373</v>
      </c>
      <c r="AD552">
        <v>106.84759939999999</v>
      </c>
      <c r="AE552">
        <v>191.2622556</v>
      </c>
      <c r="AF552">
        <v>125.1545461</v>
      </c>
      <c r="AG552" s="7">
        <f t="shared" si="137"/>
        <v>5.1763349269953673</v>
      </c>
      <c r="AH552">
        <f>Sheet1!C852</f>
        <v>6.6080581376391292</v>
      </c>
      <c r="AI552">
        <f t="shared" si="138"/>
        <v>5.2050973443654662</v>
      </c>
      <c r="AJ552">
        <f t="shared" si="139"/>
        <v>4.9446754301232732</v>
      </c>
      <c r="AK552">
        <f t="shared" si="140"/>
        <v>6.5031970661275853</v>
      </c>
      <c r="AL552">
        <f t="shared" si="141"/>
        <v>5.848548720620987</v>
      </c>
      <c r="AM552">
        <f t="shared" si="142"/>
        <v>5.2371586589656349</v>
      </c>
      <c r="AN552">
        <f t="shared" si="143"/>
        <v>5.2353178949752106</v>
      </c>
      <c r="AO552" s="12">
        <v>262029</v>
      </c>
      <c r="AP552" s="12">
        <v>202199</v>
      </c>
      <c r="AQ552" s="12">
        <v>33725</v>
      </c>
      <c r="AR552" s="12">
        <f t="shared" si="144"/>
        <v>26105</v>
      </c>
      <c r="AS552" s="7">
        <f t="shared" si="145"/>
        <v>1.410986973710262</v>
      </c>
      <c r="AT552">
        <f t="shared" si="146"/>
        <v>1.3083328196501789</v>
      </c>
      <c r="AU552">
        <f t="shared" si="147"/>
        <v>1.8562979903656263</v>
      </c>
      <c r="AV552">
        <f t="shared" si="148"/>
        <v>1.6440972627935877</v>
      </c>
      <c r="AW552">
        <f t="shared" si="149"/>
        <v>1.8882898342488497</v>
      </c>
      <c r="AX552" s="23">
        <f t="shared" si="150"/>
        <v>-0.36965189976695112</v>
      </c>
      <c r="AY552">
        <f t="shared" si="150"/>
        <v>-0.34066311832707474</v>
      </c>
      <c r="AZ552">
        <f t="shared" si="151"/>
        <v>-0.54733671521508342</v>
      </c>
      <c r="BA552">
        <f t="shared" si="152"/>
        <v>-0.23343960044666678</v>
      </c>
      <c r="BB552">
        <f t="shared" si="153"/>
        <v>-0.68086040433578043</v>
      </c>
    </row>
    <row r="553" spans="1:54" x14ac:dyDescent="0.35">
      <c r="A553" s="5">
        <v>44531</v>
      </c>
      <c r="B553">
        <v>156002.02280000001</v>
      </c>
      <c r="C553">
        <v>6618.8499579999998</v>
      </c>
      <c r="D553">
        <v>1986.914532</v>
      </c>
      <c r="E553">
        <v>1685.922683</v>
      </c>
      <c r="F553">
        <v>860.27037989999997</v>
      </c>
      <c r="G553">
        <v>1020.49401</v>
      </c>
      <c r="H553">
        <v>984.83401500000002</v>
      </c>
      <c r="I553" s="7">
        <v>3.9</v>
      </c>
      <c r="J553">
        <v>120636.58960000001</v>
      </c>
      <c r="K553">
        <v>4271.5010689999999</v>
      </c>
      <c r="L553">
        <v>1358.2421409999999</v>
      </c>
      <c r="M553">
        <v>1175.0228959999999</v>
      </c>
      <c r="N553">
        <v>523.8162595</v>
      </c>
      <c r="O553">
        <v>603.37029259999997</v>
      </c>
      <c r="P553">
        <v>606.69310150000001</v>
      </c>
      <c r="Q553" s="7">
        <v>3.3</v>
      </c>
      <c r="R553">
        <v>19065.836500000001</v>
      </c>
      <c r="S553">
        <v>1458.843165</v>
      </c>
      <c r="T553">
        <v>362.6897017</v>
      </c>
      <c r="U553">
        <v>340.70569879999999</v>
      </c>
      <c r="V553">
        <v>175.6369297</v>
      </c>
      <c r="W553">
        <v>319.35656719999997</v>
      </c>
      <c r="X553">
        <v>250.3173955</v>
      </c>
      <c r="Y553" s="7">
        <v>6.9</v>
      </c>
      <c r="Z553">
        <v>16141.73252</v>
      </c>
      <c r="AA553">
        <v>811.05640400000004</v>
      </c>
      <c r="AB553">
        <v>277.4483128</v>
      </c>
      <c r="AC553">
        <v>161.00663230000001</v>
      </c>
      <c r="AD553">
        <v>112.9357589</v>
      </c>
      <c r="AE553">
        <v>139.32407509999999</v>
      </c>
      <c r="AF553">
        <v>130.53307939999999</v>
      </c>
      <c r="AG553" s="7">
        <f t="shared" si="137"/>
        <v>4.7842063487960402</v>
      </c>
      <c r="AH553">
        <f>Sheet1!C853</f>
        <v>6.797040346075252</v>
      </c>
      <c r="AI553">
        <f t="shared" si="138"/>
        <v>5.1486364553824817</v>
      </c>
      <c r="AJ553">
        <f t="shared" si="139"/>
        <v>4.7360567080693121</v>
      </c>
      <c r="AK553">
        <f t="shared" si="140"/>
        <v>6.8483266852508757</v>
      </c>
      <c r="AL553">
        <f t="shared" si="141"/>
        <v>5.7024945047510611</v>
      </c>
      <c r="AM553">
        <f t="shared" si="142"/>
        <v>5.0965456265492524</v>
      </c>
      <c r="AN553">
        <f t="shared" si="143"/>
        <v>5.104364701445923</v>
      </c>
      <c r="AO553" s="12">
        <v>262136</v>
      </c>
      <c r="AP553" s="12">
        <v>202250</v>
      </c>
      <c r="AQ553" s="12">
        <v>33749</v>
      </c>
      <c r="AR553" s="12">
        <f t="shared" si="144"/>
        <v>26137</v>
      </c>
      <c r="AS553" s="7">
        <f t="shared" si="145"/>
        <v>1.3609765531356006</v>
      </c>
      <c r="AT553">
        <f t="shared" si="146"/>
        <v>1.1939224684724346</v>
      </c>
      <c r="AU553">
        <f t="shared" si="147"/>
        <v>1.9315214116032138</v>
      </c>
      <c r="AV553">
        <f t="shared" si="148"/>
        <v>1.5653201488276649</v>
      </c>
      <c r="AW553">
        <f t="shared" si="149"/>
        <v>1.9164872742120087</v>
      </c>
      <c r="AX553" s="23">
        <f t="shared" si="150"/>
        <v>-0.41966232034161255</v>
      </c>
      <c r="AY553">
        <f t="shared" si="150"/>
        <v>-0.45507346950481908</v>
      </c>
      <c r="AZ553">
        <f t="shared" si="151"/>
        <v>-0.47211329397749591</v>
      </c>
      <c r="BA553">
        <f t="shared" si="152"/>
        <v>-0.31221671441258958</v>
      </c>
      <c r="BB553">
        <f t="shared" si="153"/>
        <v>-0.70905784429893948</v>
      </c>
    </row>
    <row r="554" spans="1:54" x14ac:dyDescent="0.35">
      <c r="A554" s="5">
        <v>44562</v>
      </c>
      <c r="B554">
        <v>156656.0558</v>
      </c>
      <c r="C554">
        <v>6813.1438109999999</v>
      </c>
      <c r="D554">
        <v>2468.4502809999999</v>
      </c>
      <c r="E554">
        <v>1614.778049</v>
      </c>
      <c r="F554">
        <v>904.94489940000005</v>
      </c>
      <c r="G554">
        <v>838.54229410000005</v>
      </c>
      <c r="H554">
        <v>909.56627939999998</v>
      </c>
      <c r="I554" s="7">
        <v>4</v>
      </c>
      <c r="J554">
        <v>121037.1002</v>
      </c>
      <c r="K554">
        <v>4567.7660919999998</v>
      </c>
      <c r="L554">
        <v>1768.9912360000001</v>
      </c>
      <c r="M554">
        <v>1039.755813</v>
      </c>
      <c r="N554">
        <v>538.99887090000004</v>
      </c>
      <c r="O554">
        <v>484.38355089999999</v>
      </c>
      <c r="P554">
        <v>537.28203629999996</v>
      </c>
      <c r="Q554" s="7">
        <v>3.4</v>
      </c>
      <c r="R554">
        <v>19382.423119999999</v>
      </c>
      <c r="S554">
        <v>1506.8518959999999</v>
      </c>
      <c r="T554">
        <v>445.87489319999997</v>
      </c>
      <c r="U554">
        <v>373.5860088</v>
      </c>
      <c r="V554">
        <v>207.6350496</v>
      </c>
      <c r="W554">
        <v>233.3885449</v>
      </c>
      <c r="X554">
        <v>223.64968590000001</v>
      </c>
      <c r="Y554" s="7">
        <v>7</v>
      </c>
      <c r="Z554">
        <v>16110.19217</v>
      </c>
      <c r="AA554">
        <v>810.61156800000003</v>
      </c>
      <c r="AB554">
        <v>245.94661339999999</v>
      </c>
      <c r="AC554">
        <v>201.44534440000001</v>
      </c>
      <c r="AD554">
        <v>90.741535729999995</v>
      </c>
      <c r="AE554">
        <v>105.8782724</v>
      </c>
      <c r="AF554">
        <v>141.88179109999999</v>
      </c>
      <c r="AG554" s="7">
        <f t="shared" si="137"/>
        <v>4.7906209453843145</v>
      </c>
      <c r="AH554">
        <f>Sheet1!C854</f>
        <v>6.5906683570216966</v>
      </c>
      <c r="AI554">
        <f t="shared" si="138"/>
        <v>5.1344594095276266</v>
      </c>
      <c r="AJ554">
        <f t="shared" si="139"/>
        <v>4.7337376790305745</v>
      </c>
      <c r="AK554">
        <f t="shared" si="140"/>
        <v>6.7922513571828214</v>
      </c>
      <c r="AL554">
        <f t="shared" si="141"/>
        <v>5.6190207220858124</v>
      </c>
      <c r="AM554">
        <f t="shared" si="142"/>
        <v>5.0868545489363406</v>
      </c>
      <c r="AN554">
        <f t="shared" si="143"/>
        <v>5.0882945460305606</v>
      </c>
      <c r="AO554" s="12">
        <v>263202</v>
      </c>
      <c r="AP554" s="12">
        <v>202819</v>
      </c>
      <c r="AQ554" s="12">
        <v>33978</v>
      </c>
      <c r="AR554" s="12">
        <f t="shared" si="144"/>
        <v>26405</v>
      </c>
      <c r="AS554" s="7">
        <f t="shared" si="145"/>
        <v>1.3862943611198906</v>
      </c>
      <c r="AT554">
        <f t="shared" si="146"/>
        <v>1.2237754316221157</v>
      </c>
      <c r="AU554">
        <f t="shared" si="147"/>
        <v>1.9459101490553132</v>
      </c>
      <c r="AV554">
        <f t="shared" si="148"/>
        <v>1.5666600367130266</v>
      </c>
      <c r="AW554">
        <f t="shared" si="149"/>
        <v>1.8856547632536635</v>
      </c>
      <c r="AX554" s="23">
        <f t="shared" si="150"/>
        <v>-0.3943445123573226</v>
      </c>
      <c r="AY554">
        <f t="shared" si="150"/>
        <v>-0.42522050635513797</v>
      </c>
      <c r="AZ554">
        <f t="shared" si="151"/>
        <v>-0.45772455652539645</v>
      </c>
      <c r="BA554">
        <f t="shared" si="152"/>
        <v>-0.31087682652722792</v>
      </c>
      <c r="BB554">
        <f t="shared" si="153"/>
        <v>-0.67822533334059432</v>
      </c>
    </row>
    <row r="555" spans="1:54" x14ac:dyDescent="0.35">
      <c r="A555" s="5">
        <v>44593</v>
      </c>
      <c r="B555">
        <v>157274.4688</v>
      </c>
      <c r="C555">
        <v>6542.9772130000001</v>
      </c>
      <c r="D555">
        <v>2143.8889009999998</v>
      </c>
      <c r="E555">
        <v>1818.6522890000001</v>
      </c>
      <c r="F555">
        <v>897.73379209999996</v>
      </c>
      <c r="G555">
        <v>827.87021419999996</v>
      </c>
      <c r="H555">
        <v>932.75237119999997</v>
      </c>
      <c r="I555" s="7">
        <v>3.8</v>
      </c>
      <c r="J555">
        <v>121548.8253</v>
      </c>
      <c r="K555">
        <v>4414.7469270000001</v>
      </c>
      <c r="L555">
        <v>1541.4866569999999</v>
      </c>
      <c r="M555">
        <v>1241.9715639999999</v>
      </c>
      <c r="N555">
        <v>512.25112660000002</v>
      </c>
      <c r="O555">
        <v>536.2591281</v>
      </c>
      <c r="P555">
        <v>571.20432719999997</v>
      </c>
      <c r="Q555" s="7">
        <v>3.3</v>
      </c>
      <c r="R555">
        <v>19667.457539999999</v>
      </c>
      <c r="S555">
        <v>1392.1163550000001</v>
      </c>
      <c r="T555">
        <v>373.767065</v>
      </c>
      <c r="U555">
        <v>367.43492950000001</v>
      </c>
      <c r="V555">
        <v>194.86074020000001</v>
      </c>
      <c r="W555">
        <v>214.9720816</v>
      </c>
      <c r="X555">
        <v>211.6902638</v>
      </c>
      <c r="Y555" s="7">
        <v>6.6</v>
      </c>
      <c r="Z555">
        <v>15949.179829999999</v>
      </c>
      <c r="AA555">
        <v>744.93131019999998</v>
      </c>
      <c r="AB555">
        <v>204.41904890000001</v>
      </c>
      <c r="AC555">
        <v>207.15970870000001</v>
      </c>
      <c r="AD555">
        <v>106.93965350000001</v>
      </c>
      <c r="AE555">
        <v>67.80663595</v>
      </c>
      <c r="AF555">
        <v>135.404414</v>
      </c>
      <c r="AG555" s="7">
        <f t="shared" si="137"/>
        <v>4.4622400314933781</v>
      </c>
      <c r="AH555">
        <f>Sheet1!C855</f>
        <v>6.8505236441123607</v>
      </c>
      <c r="AI555">
        <f t="shared" si="138"/>
        <v>5.1021554119437571</v>
      </c>
      <c r="AJ555">
        <f t="shared" si="139"/>
        <v>4.7546533023524216</v>
      </c>
      <c r="AK555">
        <f t="shared" si="140"/>
        <v>6.7240951845688191</v>
      </c>
      <c r="AL555">
        <f t="shared" si="141"/>
        <v>5.5288950832377051</v>
      </c>
      <c r="AM555">
        <f t="shared" si="142"/>
        <v>5.0838277811854038</v>
      </c>
      <c r="AN555">
        <f t="shared" si="143"/>
        <v>5.0867298531354788</v>
      </c>
      <c r="AO555" s="12">
        <v>263324</v>
      </c>
      <c r="AP555" s="12">
        <v>202875</v>
      </c>
      <c r="AQ555" s="12">
        <v>34004</v>
      </c>
      <c r="AR555" s="12">
        <f t="shared" si="144"/>
        <v>26445</v>
      </c>
      <c r="AS555" s="7">
        <f t="shared" si="145"/>
        <v>1.33500106673234</v>
      </c>
      <c r="AT555">
        <f t="shared" si="146"/>
        <v>1.1939224684724346</v>
      </c>
      <c r="AU555">
        <f t="shared" si="147"/>
        <v>1.8870696490323797</v>
      </c>
      <c r="AV555">
        <f t="shared" si="148"/>
        <v>1.4956508891608138</v>
      </c>
      <c r="AW555">
        <f t="shared" si="149"/>
        <v>1.9243250937483751</v>
      </c>
      <c r="AX555" s="23">
        <f t="shared" si="150"/>
        <v>-0.44563780674487319</v>
      </c>
      <c r="AY555">
        <f t="shared" si="150"/>
        <v>-0.45507346950481908</v>
      </c>
      <c r="AZ555">
        <f t="shared" si="151"/>
        <v>-0.51656505654832996</v>
      </c>
      <c r="BA555">
        <f t="shared" si="152"/>
        <v>-0.38188597407944069</v>
      </c>
      <c r="BB555">
        <f t="shared" si="153"/>
        <v>-0.7168956638353059</v>
      </c>
    </row>
    <row r="556" spans="1:54" x14ac:dyDescent="0.35">
      <c r="A556" s="5">
        <v>44621</v>
      </c>
      <c r="B556">
        <v>158020.61350000001</v>
      </c>
      <c r="C556">
        <v>6260.7129249999998</v>
      </c>
      <c r="D556">
        <v>2275.1404050000001</v>
      </c>
      <c r="E556">
        <v>1756.604337</v>
      </c>
      <c r="F556">
        <v>801.37561730000004</v>
      </c>
      <c r="G556">
        <v>687.82571849999999</v>
      </c>
      <c r="H556">
        <v>816.77657250000004</v>
      </c>
      <c r="I556" s="7">
        <v>3.6</v>
      </c>
      <c r="J556">
        <v>122157.3487</v>
      </c>
      <c r="K556">
        <v>4195.3630629999998</v>
      </c>
      <c r="L556">
        <v>1546.033115</v>
      </c>
      <c r="M556">
        <v>1199.0205550000001</v>
      </c>
      <c r="N556">
        <v>506.27492510000002</v>
      </c>
      <c r="O556">
        <v>479.17596500000002</v>
      </c>
      <c r="P556">
        <v>485.57833620000002</v>
      </c>
      <c r="Q556" s="7">
        <v>3.2</v>
      </c>
      <c r="R556">
        <v>19744.9434</v>
      </c>
      <c r="S556">
        <v>1375.3188110000001</v>
      </c>
      <c r="T556">
        <v>456.05563289999998</v>
      </c>
      <c r="U556">
        <v>409.47939689999998</v>
      </c>
      <c r="V556">
        <v>172.5273622</v>
      </c>
      <c r="W556">
        <v>134.03670009999999</v>
      </c>
      <c r="X556">
        <v>163.27874199999999</v>
      </c>
      <c r="Y556" s="7">
        <v>6.4</v>
      </c>
      <c r="Z556">
        <v>16310.040709999999</v>
      </c>
      <c r="AA556">
        <v>681.36932960000001</v>
      </c>
      <c r="AB556">
        <v>223.67138539999999</v>
      </c>
      <c r="AC556">
        <v>184.45620729999999</v>
      </c>
      <c r="AD556">
        <v>74.667634919999998</v>
      </c>
      <c r="AE556">
        <v>77.12110054</v>
      </c>
      <c r="AF556">
        <v>113.0604542</v>
      </c>
      <c r="AG556" s="7">
        <f t="shared" si="137"/>
        <v>4.0100811410707404</v>
      </c>
      <c r="AH556">
        <f>Sheet1!C856</f>
        <v>7.1151501452309116</v>
      </c>
      <c r="AI556">
        <f t="shared" si="138"/>
        <v>5.0610809638684193</v>
      </c>
      <c r="AJ556">
        <f t="shared" si="139"/>
        <v>4.7716328929140097</v>
      </c>
      <c r="AK556">
        <f t="shared" si="140"/>
        <v>6.7481079518245579</v>
      </c>
      <c r="AL556">
        <f t="shared" si="141"/>
        <v>5.3415661947856847</v>
      </c>
      <c r="AM556">
        <f t="shared" si="142"/>
        <v>5.0899960731623484</v>
      </c>
      <c r="AN556">
        <f t="shared" si="143"/>
        <v>5.0842322307425114</v>
      </c>
      <c r="AO556" s="12">
        <v>263444</v>
      </c>
      <c r="AP556" s="12">
        <v>202932</v>
      </c>
      <c r="AQ556" s="12">
        <v>34030</v>
      </c>
      <c r="AR556" s="12">
        <f t="shared" si="144"/>
        <v>26482</v>
      </c>
      <c r="AS556" s="7">
        <f t="shared" si="145"/>
        <v>1.2809338454620642</v>
      </c>
      <c r="AT556">
        <f t="shared" si="146"/>
        <v>1.1631508098056809</v>
      </c>
      <c r="AU556">
        <f t="shared" si="147"/>
        <v>1.8562979903656263</v>
      </c>
      <c r="AV556">
        <f t="shared" si="148"/>
        <v>1.3888114757947421</v>
      </c>
      <c r="AW556">
        <f t="shared" si="149"/>
        <v>1.9622263339517529</v>
      </c>
      <c r="AX556" s="23">
        <f t="shared" si="150"/>
        <v>-0.49970502801514893</v>
      </c>
      <c r="AY556">
        <f t="shared" si="150"/>
        <v>-0.48584512817157277</v>
      </c>
      <c r="AZ556">
        <f t="shared" si="151"/>
        <v>-0.54733671521508342</v>
      </c>
      <c r="BA556">
        <f t="shared" si="152"/>
        <v>-0.48872538744551242</v>
      </c>
      <c r="BB556">
        <f t="shared" si="153"/>
        <v>-0.75479690403868371</v>
      </c>
    </row>
    <row r="557" spans="1:54" x14ac:dyDescent="0.35">
      <c r="A557" s="5">
        <v>44652</v>
      </c>
      <c r="B557">
        <v>158123.65179999999</v>
      </c>
      <c r="C557">
        <v>6138.4743390000003</v>
      </c>
      <c r="D557">
        <v>2205.7961500000001</v>
      </c>
      <c r="E557">
        <v>1691.4190229999999</v>
      </c>
      <c r="F557">
        <v>782.49041369999998</v>
      </c>
      <c r="G557">
        <v>756.00125749999995</v>
      </c>
      <c r="H557">
        <v>707.67553150000003</v>
      </c>
      <c r="I557" s="7">
        <v>3.7</v>
      </c>
      <c r="J557">
        <v>121634.34080000001</v>
      </c>
      <c r="K557">
        <v>4118.1916110000002</v>
      </c>
      <c r="L557">
        <v>1573.740065</v>
      </c>
      <c r="M557">
        <v>1135.0999710000001</v>
      </c>
      <c r="N557">
        <v>528.21834100000001</v>
      </c>
      <c r="O557">
        <v>482.72477650000002</v>
      </c>
      <c r="P557">
        <v>441.34548089999998</v>
      </c>
      <c r="Q557" s="7">
        <v>3.3</v>
      </c>
      <c r="R557">
        <v>19969.85932</v>
      </c>
      <c r="S557">
        <v>1284.578223</v>
      </c>
      <c r="T557">
        <v>412.40107189999998</v>
      </c>
      <c r="U557">
        <v>369.59639449999997</v>
      </c>
      <c r="V557">
        <v>176.57196640000001</v>
      </c>
      <c r="W557">
        <v>189.09532419999999</v>
      </c>
      <c r="X557">
        <v>155.3647253</v>
      </c>
      <c r="Y557" s="7">
        <v>6.1</v>
      </c>
      <c r="Z557">
        <v>16525.202420000001</v>
      </c>
      <c r="AA557">
        <v>644.24587889999998</v>
      </c>
      <c r="AB557">
        <v>247.17131649999999</v>
      </c>
      <c r="AC557">
        <v>176.17312559999999</v>
      </c>
      <c r="AD557">
        <v>58.55903773</v>
      </c>
      <c r="AE557">
        <v>65.486686890000001</v>
      </c>
      <c r="AF557">
        <v>119.42535669999999</v>
      </c>
      <c r="AG557" s="7">
        <f t="shared" si="137"/>
        <v>3.7522806072998574</v>
      </c>
      <c r="AH557">
        <f>Sheet1!C857</f>
        <v>6.8884302347060196</v>
      </c>
      <c r="AI557">
        <f t="shared" si="138"/>
        <v>5.0484841158918456</v>
      </c>
      <c r="AJ557">
        <f t="shared" si="139"/>
        <v>4.7677898207167084</v>
      </c>
      <c r="AK557">
        <f t="shared" si="140"/>
        <v>6.4822391526159171</v>
      </c>
      <c r="AL557">
        <f t="shared" si="141"/>
        <v>5.0840262769212163</v>
      </c>
      <c r="AM557">
        <f t="shared" si="142"/>
        <v>5.0201950800309181</v>
      </c>
      <c r="AN557">
        <f t="shared" si="143"/>
        <v>5.0211402860367453</v>
      </c>
      <c r="AO557" s="12">
        <v>263559</v>
      </c>
      <c r="AP557" s="12">
        <v>202982</v>
      </c>
      <c r="AQ557" s="12">
        <v>34055</v>
      </c>
      <c r="AR557" s="12">
        <f t="shared" si="144"/>
        <v>26522</v>
      </c>
      <c r="AS557" s="7">
        <f t="shared" si="145"/>
        <v>1.3083328196501789</v>
      </c>
      <c r="AT557">
        <f t="shared" si="146"/>
        <v>1.1939224684724346</v>
      </c>
      <c r="AU557">
        <f t="shared" si="147"/>
        <v>1.8082887711792655</v>
      </c>
      <c r="AV557">
        <f t="shared" si="148"/>
        <v>1.3223638170734158</v>
      </c>
      <c r="AW557">
        <f t="shared" si="149"/>
        <v>1.9298432266594061</v>
      </c>
      <c r="AX557" s="23">
        <f t="shared" si="150"/>
        <v>-0.47230605382703428</v>
      </c>
      <c r="AY557">
        <f t="shared" si="150"/>
        <v>-0.45507346950481908</v>
      </c>
      <c r="AZ557">
        <f t="shared" si="151"/>
        <v>-0.59534593440144423</v>
      </c>
      <c r="BA557">
        <f t="shared" si="152"/>
        <v>-0.55517304616683871</v>
      </c>
      <c r="BB557">
        <f t="shared" si="153"/>
        <v>-0.72241379674633688</v>
      </c>
    </row>
    <row r="558" spans="1:54" x14ac:dyDescent="0.35">
      <c r="A558" s="5">
        <v>44682</v>
      </c>
      <c r="B558">
        <v>159050.00930000001</v>
      </c>
      <c r="C558">
        <v>5884.0092750000003</v>
      </c>
      <c r="D558">
        <v>2144.285793</v>
      </c>
      <c r="E558">
        <v>1728.96054</v>
      </c>
      <c r="F558">
        <v>760.65169760000003</v>
      </c>
      <c r="G558">
        <v>718.68674169999997</v>
      </c>
      <c r="H558">
        <v>618.44511539999996</v>
      </c>
      <c r="I558" s="7">
        <v>3.6</v>
      </c>
      <c r="J558">
        <v>122073.1064</v>
      </c>
      <c r="K558">
        <v>3966.9914629999998</v>
      </c>
      <c r="L558">
        <v>1537.7471419999999</v>
      </c>
      <c r="M558">
        <v>1179.8065730000001</v>
      </c>
      <c r="N558">
        <v>488.64032959999997</v>
      </c>
      <c r="O558">
        <v>457.39839719999998</v>
      </c>
      <c r="P558">
        <v>379.55330609999999</v>
      </c>
      <c r="Q558" s="7">
        <v>3.2</v>
      </c>
      <c r="R558">
        <v>20238.620299999999</v>
      </c>
      <c r="S558">
        <v>1337.971458</v>
      </c>
      <c r="T558">
        <v>401.357643</v>
      </c>
      <c r="U558">
        <v>407.7852934</v>
      </c>
      <c r="V558">
        <v>181.1884579</v>
      </c>
      <c r="W558">
        <v>188.06484470000001</v>
      </c>
      <c r="X558">
        <v>161.9692431</v>
      </c>
      <c r="Y558" s="7">
        <v>6.2</v>
      </c>
      <c r="Z558">
        <v>16836.970730000001</v>
      </c>
      <c r="AA558">
        <v>583.0493553</v>
      </c>
      <c r="AB558">
        <v>175.97110079999999</v>
      </c>
      <c r="AC558">
        <v>147.56910669999999</v>
      </c>
      <c r="AD558">
        <v>110.3741922</v>
      </c>
      <c r="AE558">
        <v>74.735443059999994</v>
      </c>
      <c r="AF558">
        <v>64.698852209999998</v>
      </c>
      <c r="AG558" s="7">
        <f t="shared" si="137"/>
        <v>3.3470073653474715</v>
      </c>
      <c r="AH558">
        <f>Sheet1!C858</f>
        <v>6.6982702218592731</v>
      </c>
      <c r="AI558">
        <f t="shared" si="138"/>
        <v>4.9105776440957927</v>
      </c>
      <c r="AJ558">
        <f t="shared" si="139"/>
        <v>4.6297370022442612</v>
      </c>
      <c r="AK558">
        <f t="shared" si="140"/>
        <v>6.4443211725927734</v>
      </c>
      <c r="AL558">
        <f t="shared" si="141"/>
        <v>4.7348875137272932</v>
      </c>
      <c r="AM558">
        <f t="shared" si="142"/>
        <v>4.881108424372572</v>
      </c>
      <c r="AN558">
        <f t="shared" si="143"/>
        <v>4.8748536655993551</v>
      </c>
      <c r="AO558" s="12">
        <v>263679</v>
      </c>
      <c r="AP558" s="12">
        <v>203039</v>
      </c>
      <c r="AQ558" s="12">
        <v>34079</v>
      </c>
      <c r="AR558" s="12">
        <f t="shared" si="144"/>
        <v>26561</v>
      </c>
      <c r="AS558" s="7">
        <f t="shared" si="145"/>
        <v>1.2809338454620642</v>
      </c>
      <c r="AT558">
        <f t="shared" si="146"/>
        <v>1.1631508098056809</v>
      </c>
      <c r="AU558">
        <f t="shared" si="147"/>
        <v>1.824549292051046</v>
      </c>
      <c r="AV558">
        <f t="shared" si="148"/>
        <v>1.2080666228086241</v>
      </c>
      <c r="AW558">
        <f t="shared" si="149"/>
        <v>1.9018493172219009</v>
      </c>
      <c r="AX558" s="23">
        <f t="shared" si="150"/>
        <v>-0.49970502801514893</v>
      </c>
      <c r="AY558">
        <f t="shared" si="150"/>
        <v>-0.48584512817157277</v>
      </c>
      <c r="AZ558">
        <f t="shared" si="151"/>
        <v>-0.5790854135296637</v>
      </c>
      <c r="BA558">
        <f t="shared" si="152"/>
        <v>-0.66947024043163039</v>
      </c>
      <c r="BB558">
        <f t="shared" si="153"/>
        <v>-0.69441988730883164</v>
      </c>
    </row>
    <row r="559" spans="1:54" x14ac:dyDescent="0.35">
      <c r="A559" s="5">
        <v>44713</v>
      </c>
      <c r="B559">
        <v>159115.55780000001</v>
      </c>
      <c r="C559">
        <v>5919.0162300000002</v>
      </c>
      <c r="D559">
        <v>2283.2046999999998</v>
      </c>
      <c r="E559">
        <v>1542.173006</v>
      </c>
      <c r="F559">
        <v>701.07655820000002</v>
      </c>
      <c r="G559">
        <v>738.36550339999997</v>
      </c>
      <c r="H559">
        <v>597.97836040000004</v>
      </c>
      <c r="I559" s="7">
        <v>3.6</v>
      </c>
      <c r="J559">
        <v>122310.0827</v>
      </c>
      <c r="K559">
        <v>4086.0564239999999</v>
      </c>
      <c r="L559">
        <v>1667.105272</v>
      </c>
      <c r="M559">
        <v>1086.1091759999999</v>
      </c>
      <c r="N559">
        <v>491.16784899999999</v>
      </c>
      <c r="O559">
        <v>442.81806119999999</v>
      </c>
      <c r="P559">
        <v>399.65429519999998</v>
      </c>
      <c r="Q559" s="7">
        <v>3.3</v>
      </c>
      <c r="R559">
        <v>20255.153429999998</v>
      </c>
      <c r="S559">
        <v>1245.6018799999999</v>
      </c>
      <c r="T559">
        <v>416.61279189999999</v>
      </c>
      <c r="U559">
        <v>349.03594770000001</v>
      </c>
      <c r="V559">
        <v>171.42033359999999</v>
      </c>
      <c r="W559">
        <v>195.8163673</v>
      </c>
      <c r="X559">
        <v>137.37978369999999</v>
      </c>
      <c r="Y559" s="7">
        <v>5.8</v>
      </c>
      <c r="Z559">
        <v>16650.18159</v>
      </c>
      <c r="AA559">
        <v>585.40204470000003</v>
      </c>
      <c r="AB559">
        <v>216.82749749999999</v>
      </c>
      <c r="AC559">
        <v>144.42127909999999</v>
      </c>
      <c r="AD559">
        <v>82.239084239999997</v>
      </c>
      <c r="AE559">
        <v>82.139319889999996</v>
      </c>
      <c r="AF559">
        <v>60.322020129999999</v>
      </c>
      <c r="AG559" s="7">
        <f t="shared" si="137"/>
        <v>3.3964735810943107</v>
      </c>
      <c r="AH559">
        <f>Sheet1!C859</f>
        <v>6.5483952314373415</v>
      </c>
      <c r="AI559">
        <f t="shared" si="138"/>
        <v>4.8553293228342849</v>
      </c>
      <c r="AJ559">
        <f t="shared" si="139"/>
        <v>4.6486239107657683</v>
      </c>
      <c r="AK559">
        <f t="shared" si="140"/>
        <v>6.1628477461589606</v>
      </c>
      <c r="AL559">
        <f t="shared" si="141"/>
        <v>4.716084329413639</v>
      </c>
      <c r="AM559">
        <f t="shared" si="142"/>
        <v>4.8557004891925697</v>
      </c>
      <c r="AN559">
        <f t="shared" si="143"/>
        <v>4.8511758158240239</v>
      </c>
      <c r="AO559" s="12">
        <v>263835</v>
      </c>
      <c r="AP559" s="12">
        <v>203125</v>
      </c>
      <c r="AQ559" s="12">
        <v>34107</v>
      </c>
      <c r="AR559" s="12">
        <f t="shared" si="144"/>
        <v>26603</v>
      </c>
      <c r="AS559" s="7">
        <f t="shared" si="145"/>
        <v>1.2809338454620642</v>
      </c>
      <c r="AT559">
        <f t="shared" si="146"/>
        <v>1.1939224684724346</v>
      </c>
      <c r="AU559">
        <f t="shared" si="147"/>
        <v>1.7578579175523736</v>
      </c>
      <c r="AV559">
        <f t="shared" si="148"/>
        <v>1.2227377113455433</v>
      </c>
      <c r="AW559">
        <f t="shared" si="149"/>
        <v>1.8792200167950694</v>
      </c>
      <c r="AX559" s="23">
        <f t="shared" si="150"/>
        <v>-0.49970502801514893</v>
      </c>
      <c r="AY559">
        <f t="shared" si="150"/>
        <v>-0.45507346950481908</v>
      </c>
      <c r="AZ559">
        <f t="shared" si="151"/>
        <v>-0.64577678802833605</v>
      </c>
      <c r="BA559">
        <f t="shared" si="152"/>
        <v>-0.65479915189471116</v>
      </c>
      <c r="BB559">
        <f t="shared" si="153"/>
        <v>-0.67179058688200022</v>
      </c>
    </row>
    <row r="560" spans="1:54" x14ac:dyDescent="0.35">
      <c r="A560" s="5">
        <v>44743</v>
      </c>
      <c r="B560">
        <v>159512.3075</v>
      </c>
      <c r="C560">
        <v>5792.3202709999996</v>
      </c>
      <c r="D560">
        <v>2149.0550499999999</v>
      </c>
      <c r="E560">
        <v>1898.4225879999999</v>
      </c>
      <c r="F560">
        <v>606.07301210000003</v>
      </c>
      <c r="G560">
        <v>487.99979189999999</v>
      </c>
      <c r="H560">
        <v>599.1895667</v>
      </c>
      <c r="I560" s="7">
        <v>3.5</v>
      </c>
      <c r="J560">
        <v>122687.0463</v>
      </c>
      <c r="K560">
        <v>3930.8854740000002</v>
      </c>
      <c r="L560">
        <v>1566.151014</v>
      </c>
      <c r="M560">
        <v>1218.067877</v>
      </c>
      <c r="N560">
        <v>366.4205609</v>
      </c>
      <c r="O560">
        <v>319.98989469999998</v>
      </c>
      <c r="P560">
        <v>430.2833789</v>
      </c>
      <c r="Q560" s="7">
        <v>3.1</v>
      </c>
      <c r="R560">
        <v>20174.342560000001</v>
      </c>
      <c r="S560">
        <v>1263.6237100000001</v>
      </c>
      <c r="T560">
        <v>396.50682119999999</v>
      </c>
      <c r="U560">
        <v>370.3275031</v>
      </c>
      <c r="V560">
        <v>191.9200625</v>
      </c>
      <c r="W560">
        <v>117.1816019</v>
      </c>
      <c r="X560">
        <v>156.36176739999999</v>
      </c>
      <c r="Y560" s="7">
        <v>5.9</v>
      </c>
      <c r="Z560">
        <v>16659.638790000001</v>
      </c>
      <c r="AA560">
        <v>594.38534779999998</v>
      </c>
      <c r="AB560">
        <v>204.84365199999999</v>
      </c>
      <c r="AC560">
        <v>205.46455159999999</v>
      </c>
      <c r="AD560">
        <v>69.434955509999995</v>
      </c>
      <c r="AE560">
        <v>78.486202570000003</v>
      </c>
      <c r="AF560">
        <v>51.405921050000003</v>
      </c>
      <c r="AG560" s="7">
        <f t="shared" si="137"/>
        <v>3.4449085213566182</v>
      </c>
      <c r="AH560">
        <f>Sheet1!C860</f>
        <v>6.7444620336014074</v>
      </c>
      <c r="AI560">
        <f t="shared" si="138"/>
        <v>4.8585612188800225</v>
      </c>
      <c r="AJ560">
        <f t="shared" si="139"/>
        <v>4.5725083164674905</v>
      </c>
      <c r="AK560">
        <f t="shared" si="140"/>
        <v>6.3081158833877096</v>
      </c>
      <c r="AL560">
        <f t="shared" si="141"/>
        <v>4.8201716495908808</v>
      </c>
      <c r="AM560">
        <f t="shared" si="142"/>
        <v>4.8235919969574494</v>
      </c>
      <c r="AN560">
        <f t="shared" si="143"/>
        <v>4.8219256180696721</v>
      </c>
      <c r="AO560" s="12">
        <v>264012</v>
      </c>
      <c r="AP560" s="12">
        <v>203229</v>
      </c>
      <c r="AQ560" s="12">
        <v>34138</v>
      </c>
      <c r="AR560" s="12">
        <f t="shared" si="144"/>
        <v>26645</v>
      </c>
      <c r="AS560" s="7">
        <f t="shared" si="145"/>
        <v>1.2527629684953681</v>
      </c>
      <c r="AT560">
        <f t="shared" si="146"/>
        <v>1.1314021114911006</v>
      </c>
      <c r="AU560">
        <f t="shared" si="147"/>
        <v>1.7749523509116738</v>
      </c>
      <c r="AV560">
        <f t="shared" si="148"/>
        <v>1.2368973500801452</v>
      </c>
      <c r="AW560">
        <f t="shared" si="149"/>
        <v>1.9087217286733229</v>
      </c>
      <c r="AX560" s="23">
        <f t="shared" si="150"/>
        <v>-0.52787590498184511</v>
      </c>
      <c r="AY560">
        <f t="shared" si="150"/>
        <v>-0.51759382648615304</v>
      </c>
      <c r="AZ560">
        <f t="shared" si="151"/>
        <v>-0.62868235466903588</v>
      </c>
      <c r="BA560">
        <f t="shared" si="152"/>
        <v>-0.64063951316010925</v>
      </c>
      <c r="BB560">
        <f t="shared" si="153"/>
        <v>-0.70129229876025367</v>
      </c>
    </row>
    <row r="561" spans="1:54" x14ac:dyDescent="0.35">
      <c r="A561" s="5">
        <v>44774</v>
      </c>
      <c r="B561">
        <v>159986.63860000001</v>
      </c>
      <c r="C561">
        <v>5846.5510089999998</v>
      </c>
      <c r="D561">
        <v>2200.817724</v>
      </c>
      <c r="E561">
        <v>1793.527789</v>
      </c>
      <c r="F561">
        <v>692.76437139999996</v>
      </c>
      <c r="G561">
        <v>651.99831270000004</v>
      </c>
      <c r="H561">
        <v>564.99490909999997</v>
      </c>
      <c r="I561" s="7">
        <v>3.6</v>
      </c>
      <c r="J561">
        <v>122953.65670000001</v>
      </c>
      <c r="K561">
        <v>3909.1443599999998</v>
      </c>
      <c r="L561">
        <v>1580.783506</v>
      </c>
      <c r="M561">
        <v>1271.876233</v>
      </c>
      <c r="N561">
        <v>487.95671650000003</v>
      </c>
      <c r="O561">
        <v>363.36073279999999</v>
      </c>
      <c r="P561">
        <v>304.59580990000001</v>
      </c>
      <c r="Q561" s="7">
        <v>3.2</v>
      </c>
      <c r="R561">
        <v>20122.22867</v>
      </c>
      <c r="S561">
        <v>1275.9859180000001</v>
      </c>
      <c r="T561">
        <v>437.10875149999998</v>
      </c>
      <c r="U561">
        <v>331.51009690000001</v>
      </c>
      <c r="V561">
        <v>218.22598350000001</v>
      </c>
      <c r="W561">
        <v>180.13318279999999</v>
      </c>
      <c r="X561">
        <v>208.6610925</v>
      </c>
      <c r="Y561" s="7">
        <v>6.4</v>
      </c>
      <c r="Z561">
        <v>16953.24379</v>
      </c>
      <c r="AA561">
        <v>640.88292409999997</v>
      </c>
      <c r="AB561">
        <v>233.25477100000001</v>
      </c>
      <c r="AC561">
        <v>201.8652859</v>
      </c>
      <c r="AD561">
        <v>43.519509769999999</v>
      </c>
      <c r="AE561">
        <v>106.573033</v>
      </c>
      <c r="AF561">
        <v>64.101776009999995</v>
      </c>
      <c r="AG561" s="7">
        <f t="shared" si="137"/>
        <v>3.6425958191286298</v>
      </c>
      <c r="AH561">
        <f>Sheet1!C861</f>
        <v>5.8912338539864431</v>
      </c>
      <c r="AI561">
        <f t="shared" si="138"/>
        <v>4.6052624110197229</v>
      </c>
      <c r="AJ561">
        <f t="shared" si="139"/>
        <v>4.3418830399674073</v>
      </c>
      <c r="AK561">
        <f t="shared" si="140"/>
        <v>6.1403498813596311</v>
      </c>
      <c r="AL561">
        <f t="shared" si="141"/>
        <v>4.6324274204827063</v>
      </c>
      <c r="AM561">
        <f t="shared" si="142"/>
        <v>4.6053476120337677</v>
      </c>
      <c r="AN561">
        <f t="shared" si="143"/>
        <v>4.6038585926457927</v>
      </c>
      <c r="AO561" s="12">
        <v>264184</v>
      </c>
      <c r="AP561" s="12">
        <v>203324</v>
      </c>
      <c r="AQ561" s="12">
        <v>34171</v>
      </c>
      <c r="AR561" s="12">
        <f t="shared" si="144"/>
        <v>26689</v>
      </c>
      <c r="AS561" s="7">
        <f t="shared" si="145"/>
        <v>1.2809338454620642</v>
      </c>
      <c r="AT561">
        <f t="shared" si="146"/>
        <v>1.1631508098056809</v>
      </c>
      <c r="AU561">
        <f t="shared" si="147"/>
        <v>1.8562979903656263</v>
      </c>
      <c r="AV561">
        <f t="shared" si="148"/>
        <v>1.2926965646104485</v>
      </c>
      <c r="AW561">
        <f t="shared" si="149"/>
        <v>1.7734654585750171</v>
      </c>
      <c r="AX561" s="23">
        <f t="shared" si="150"/>
        <v>-0.49970502801514893</v>
      </c>
      <c r="AY561">
        <f t="shared" si="150"/>
        <v>-0.48584512817157277</v>
      </c>
      <c r="AZ561">
        <f t="shared" si="151"/>
        <v>-0.54733671521508342</v>
      </c>
      <c r="BA561">
        <f t="shared" si="152"/>
        <v>-0.58484029862980602</v>
      </c>
      <c r="BB561">
        <f t="shared" si="153"/>
        <v>-0.56603602866194791</v>
      </c>
    </row>
    <row r="562" spans="1:54" x14ac:dyDescent="0.35">
      <c r="A562" s="5">
        <v>44805</v>
      </c>
      <c r="B562">
        <v>159959.80840000001</v>
      </c>
      <c r="C562">
        <v>5709.6750060000004</v>
      </c>
      <c r="D562">
        <v>2136.4901460000001</v>
      </c>
      <c r="E562">
        <v>1681.943665</v>
      </c>
      <c r="F562">
        <v>743.22420420000003</v>
      </c>
      <c r="G562">
        <v>667.50153829999999</v>
      </c>
      <c r="H562">
        <v>456.94512589999999</v>
      </c>
      <c r="I562" s="7">
        <v>3.5</v>
      </c>
      <c r="J562">
        <v>123097.2421</v>
      </c>
      <c r="K562">
        <v>3828.8672240000001</v>
      </c>
      <c r="L562">
        <v>1542.139101</v>
      </c>
      <c r="M562">
        <v>1138.710421</v>
      </c>
      <c r="N562">
        <v>496.19013749999999</v>
      </c>
      <c r="O562">
        <v>395.62830070000001</v>
      </c>
      <c r="P562">
        <v>294.48950100000002</v>
      </c>
      <c r="Q562" s="7">
        <v>3</v>
      </c>
      <c r="R562">
        <v>20251.98344</v>
      </c>
      <c r="S562">
        <v>1252.7339930000001</v>
      </c>
      <c r="T562">
        <v>355.26302079999999</v>
      </c>
      <c r="U562">
        <v>382.81840779999999</v>
      </c>
      <c r="V562">
        <v>221.10975300000001</v>
      </c>
      <c r="W562">
        <v>199.0908092</v>
      </c>
      <c r="X562">
        <v>106.72669689999999</v>
      </c>
      <c r="Y562" s="7">
        <v>5.8</v>
      </c>
      <c r="Z562">
        <v>16596.33999</v>
      </c>
      <c r="AA562">
        <v>672.51787200000001</v>
      </c>
      <c r="AB562">
        <v>250.5411096</v>
      </c>
      <c r="AC562">
        <v>188.20268580000001</v>
      </c>
      <c r="AD562">
        <v>81.837356170000007</v>
      </c>
      <c r="AE562">
        <v>60.378655139999999</v>
      </c>
      <c r="AF562">
        <v>75.859873550000003</v>
      </c>
      <c r="AG562" s="7">
        <f t="shared" si="137"/>
        <v>3.8943969391274611</v>
      </c>
      <c r="AH562">
        <f>Sheet1!C862</f>
        <v>6.2819018459744873</v>
      </c>
      <c r="AI562">
        <f t="shared" si="138"/>
        <v>4.6889931180276543</v>
      </c>
      <c r="AJ562">
        <f t="shared" si="139"/>
        <v>4.3411640763651702</v>
      </c>
      <c r="AK562">
        <f t="shared" si="140"/>
        <v>6.0361436949969995</v>
      </c>
      <c r="AL562">
        <f t="shared" si="141"/>
        <v>4.9461317532858136</v>
      </c>
      <c r="AM562">
        <f t="shared" si="142"/>
        <v>4.6250320889363588</v>
      </c>
      <c r="AN562">
        <f t="shared" si="143"/>
        <v>4.6216459977708721</v>
      </c>
      <c r="AO562" s="12">
        <v>264356</v>
      </c>
      <c r="AP562" s="12">
        <v>203420</v>
      </c>
      <c r="AQ562" s="12">
        <v>34204</v>
      </c>
      <c r="AR562" s="12">
        <f t="shared" si="144"/>
        <v>26732</v>
      </c>
      <c r="AS562" s="7">
        <f t="shared" si="145"/>
        <v>1.2527629684953681</v>
      </c>
      <c r="AT562">
        <f t="shared" si="146"/>
        <v>1.0986122886681098</v>
      </c>
      <c r="AU562">
        <f t="shared" si="147"/>
        <v>1.7578579175523736</v>
      </c>
      <c r="AV562">
        <f t="shared" si="148"/>
        <v>1.3595388378430806</v>
      </c>
      <c r="AW562">
        <f t="shared" si="149"/>
        <v>1.8376727763484937</v>
      </c>
      <c r="AX562" s="23">
        <f t="shared" si="150"/>
        <v>-0.52787590498184511</v>
      </c>
      <c r="AY562">
        <f t="shared" si="150"/>
        <v>-0.55038364930914385</v>
      </c>
      <c r="AZ562">
        <f t="shared" si="151"/>
        <v>-0.64577678802833605</v>
      </c>
      <c r="BA562">
        <f t="shared" si="152"/>
        <v>-0.51799802539717388</v>
      </c>
      <c r="BB562">
        <f t="shared" si="153"/>
        <v>-0.63024334643542446</v>
      </c>
    </row>
    <row r="563" spans="1:54" x14ac:dyDescent="0.35">
      <c r="A563" s="5">
        <v>44835</v>
      </c>
      <c r="B563">
        <v>159668.23980000001</v>
      </c>
      <c r="C563">
        <v>5936.6628170000004</v>
      </c>
      <c r="D563">
        <v>2271.5319850000001</v>
      </c>
      <c r="E563">
        <v>1753.2138199999999</v>
      </c>
      <c r="F563">
        <v>730.79381330000001</v>
      </c>
      <c r="G563">
        <v>652.61751649999997</v>
      </c>
      <c r="H563">
        <v>519.47765149999998</v>
      </c>
      <c r="I563" s="7">
        <v>3.6</v>
      </c>
      <c r="J563">
        <v>122768.5661</v>
      </c>
      <c r="K563">
        <v>4027.9015949999998</v>
      </c>
      <c r="L563">
        <v>1580.263119</v>
      </c>
      <c r="M563">
        <v>1192.4483600000001</v>
      </c>
      <c r="N563">
        <v>486.0692732</v>
      </c>
      <c r="O563">
        <v>402.07335920000003</v>
      </c>
      <c r="P563">
        <v>321.81539229999998</v>
      </c>
      <c r="Q563" s="7">
        <v>3.2</v>
      </c>
      <c r="R563">
        <v>20266.703839999998</v>
      </c>
      <c r="S563">
        <v>1289.0904949999999</v>
      </c>
      <c r="T563">
        <v>433.75417220000003</v>
      </c>
      <c r="U563">
        <v>386.6931735</v>
      </c>
      <c r="V563">
        <v>165.79602270000001</v>
      </c>
      <c r="W563">
        <v>159.46504479999999</v>
      </c>
      <c r="X563">
        <v>135.7080216</v>
      </c>
      <c r="Y563" s="7">
        <v>5.8</v>
      </c>
      <c r="Z563">
        <v>16589.808850000001</v>
      </c>
      <c r="AA563">
        <v>664.5432022</v>
      </c>
      <c r="AB563">
        <v>243.50338239999999</v>
      </c>
      <c r="AC563">
        <v>192.65313019999999</v>
      </c>
      <c r="AD563">
        <v>89.862616930000002</v>
      </c>
      <c r="AE563">
        <v>90.270261230000003</v>
      </c>
      <c r="AF563">
        <v>42.90284982</v>
      </c>
      <c r="AG563" s="7">
        <f t="shared" si="137"/>
        <v>3.8514526664898323</v>
      </c>
      <c r="AH563">
        <f>Sheet1!C863</f>
        <v>6.1304945269009163</v>
      </c>
      <c r="AI563">
        <f t="shared" si="138"/>
        <v>4.6978484752962499</v>
      </c>
      <c r="AJ563">
        <f t="shared" si="139"/>
        <v>4.4291740184918149</v>
      </c>
      <c r="AK563">
        <f t="shared" si="140"/>
        <v>5.9629580122641572</v>
      </c>
      <c r="AL563">
        <f t="shared" si="141"/>
        <v>4.859146992274864</v>
      </c>
      <c r="AM563">
        <f t="shared" si="142"/>
        <v>4.6736620567323968</v>
      </c>
      <c r="AN563">
        <f t="shared" si="143"/>
        <v>4.67120293315641</v>
      </c>
      <c r="AO563" s="12">
        <v>264535</v>
      </c>
      <c r="AP563" s="12">
        <v>203522</v>
      </c>
      <c r="AQ563" s="12">
        <v>34237</v>
      </c>
      <c r="AR563" s="12">
        <f t="shared" si="144"/>
        <v>26776</v>
      </c>
      <c r="AS563" s="7">
        <f t="shared" si="145"/>
        <v>1.2809338454620642</v>
      </c>
      <c r="AT563">
        <f t="shared" si="146"/>
        <v>1.1631508098056809</v>
      </c>
      <c r="AU563">
        <f t="shared" si="147"/>
        <v>1.7578579175523736</v>
      </c>
      <c r="AV563">
        <f t="shared" si="148"/>
        <v>1.3484503931053076</v>
      </c>
      <c r="AW563">
        <f t="shared" si="149"/>
        <v>1.8132754199243759</v>
      </c>
      <c r="AX563" s="23">
        <f t="shared" si="150"/>
        <v>-0.49970502801514893</v>
      </c>
      <c r="AY563">
        <f t="shared" si="150"/>
        <v>-0.48584512817157277</v>
      </c>
      <c r="AZ563">
        <f t="shared" si="151"/>
        <v>-0.64577678802833605</v>
      </c>
      <c r="BA563">
        <f t="shared" si="152"/>
        <v>-0.52908647013494692</v>
      </c>
      <c r="BB563">
        <f t="shared" si="153"/>
        <v>-0.60584599001130668</v>
      </c>
    </row>
    <row r="564" spans="1:54" x14ac:dyDescent="0.35">
      <c r="A564" s="5">
        <v>44866</v>
      </c>
      <c r="B564">
        <v>159187.44390000001</v>
      </c>
      <c r="C564">
        <v>6049.6369480000003</v>
      </c>
      <c r="D564">
        <v>2314.3628720000002</v>
      </c>
      <c r="E564">
        <v>1735.3595250000001</v>
      </c>
      <c r="F564">
        <v>749.71217939999997</v>
      </c>
      <c r="G564">
        <v>644.38940239999999</v>
      </c>
      <c r="H564">
        <v>545.28010830000005</v>
      </c>
      <c r="I564" s="7">
        <v>3.6</v>
      </c>
      <c r="J564">
        <v>122085.6881</v>
      </c>
      <c r="K564">
        <v>4124.6494110000003</v>
      </c>
      <c r="L564">
        <v>1653.003236</v>
      </c>
      <c r="M564">
        <v>1174.2287289999999</v>
      </c>
      <c r="N564">
        <v>462.53224979999999</v>
      </c>
      <c r="O564">
        <v>386.21385830000003</v>
      </c>
      <c r="P564">
        <v>353.26127489999999</v>
      </c>
      <c r="Q564" s="7">
        <v>3.2</v>
      </c>
      <c r="R564">
        <v>20366.306769999999</v>
      </c>
      <c r="S564">
        <v>1282.734357</v>
      </c>
      <c r="T564">
        <v>394.53084419999999</v>
      </c>
      <c r="U564">
        <v>351.61869460000003</v>
      </c>
      <c r="V564">
        <v>206.08366620000001</v>
      </c>
      <c r="W564">
        <v>179.77658679999999</v>
      </c>
      <c r="X564">
        <v>123.3752109</v>
      </c>
      <c r="Y564" s="7">
        <v>5.6</v>
      </c>
      <c r="Z564">
        <v>16713.380969999998</v>
      </c>
      <c r="AA564">
        <v>655.21651740000004</v>
      </c>
      <c r="AB564">
        <v>226.0791668</v>
      </c>
      <c r="AC564">
        <v>199.9892715</v>
      </c>
      <c r="AD564">
        <v>77.115826139999996</v>
      </c>
      <c r="AE564">
        <v>77.485592539999999</v>
      </c>
      <c r="AF564">
        <v>65.474108099999995</v>
      </c>
      <c r="AG564" s="7">
        <f t="shared" si="137"/>
        <v>3.7724204149202323</v>
      </c>
      <c r="AH564">
        <f>Sheet1!C864</f>
        <v>6.2420206627841806</v>
      </c>
      <c r="AI564">
        <f t="shared" si="138"/>
        <v>4.7403875776167341</v>
      </c>
      <c r="AJ564">
        <f t="shared" si="139"/>
        <v>4.4692802687803521</v>
      </c>
      <c r="AK564">
        <f t="shared" si="140"/>
        <v>5.9123020653203611</v>
      </c>
      <c r="AL564">
        <f t="shared" si="141"/>
        <v>4.8525793325448028</v>
      </c>
      <c r="AM564">
        <f t="shared" si="142"/>
        <v>4.6983857070084039</v>
      </c>
      <c r="AN564">
        <f t="shared" si="143"/>
        <v>4.6949437946357016</v>
      </c>
      <c r="AO564" s="12">
        <v>264708</v>
      </c>
      <c r="AP564" s="12">
        <v>203617</v>
      </c>
      <c r="AQ564" s="12">
        <v>34272</v>
      </c>
      <c r="AR564" s="12">
        <f t="shared" si="144"/>
        <v>26819</v>
      </c>
      <c r="AS564" s="7">
        <f t="shared" si="145"/>
        <v>1.2809338454620642</v>
      </c>
      <c r="AT564">
        <f t="shared" si="146"/>
        <v>1.1631508098056809</v>
      </c>
      <c r="AU564">
        <f t="shared" si="147"/>
        <v>1.7227665977411035</v>
      </c>
      <c r="AV564">
        <f t="shared" si="148"/>
        <v>1.3277168153260703</v>
      </c>
      <c r="AW564">
        <f t="shared" si="149"/>
        <v>1.8313039541257394</v>
      </c>
      <c r="AX564" s="23">
        <f t="shared" si="150"/>
        <v>-0.49970502801514893</v>
      </c>
      <c r="AY564">
        <f t="shared" si="150"/>
        <v>-0.48584512817157277</v>
      </c>
      <c r="AZ564">
        <f t="shared" si="151"/>
        <v>-0.68086810783960616</v>
      </c>
      <c r="BA564">
        <f t="shared" si="152"/>
        <v>-0.54982004791418415</v>
      </c>
      <c r="BB564">
        <f t="shared" si="153"/>
        <v>-0.6238745242126702</v>
      </c>
    </row>
    <row r="565" spans="1:54" x14ac:dyDescent="0.35">
      <c r="A565" s="5">
        <v>44896</v>
      </c>
      <c r="B565">
        <v>159746.15969999999</v>
      </c>
      <c r="C565">
        <v>5987.5563050000001</v>
      </c>
      <c r="D565">
        <v>2271.4998820000001</v>
      </c>
      <c r="E565">
        <v>1765.8372549999999</v>
      </c>
      <c r="F565">
        <v>884.78005700000006</v>
      </c>
      <c r="G565">
        <v>517.34238860000005</v>
      </c>
      <c r="H565">
        <v>505.64867429999998</v>
      </c>
      <c r="I565" s="7">
        <v>3.5</v>
      </c>
      <c r="J565">
        <v>122612.0529</v>
      </c>
      <c r="K565">
        <v>3982.0277160000001</v>
      </c>
      <c r="L565">
        <v>1623.277317</v>
      </c>
      <c r="M565">
        <v>1184.1908840000001</v>
      </c>
      <c r="N565">
        <v>518.94786720000002</v>
      </c>
      <c r="O565">
        <v>343.36477159999998</v>
      </c>
      <c r="P565">
        <v>302.80570180000001</v>
      </c>
      <c r="Q565" s="7">
        <v>3</v>
      </c>
      <c r="R565">
        <v>20482.26856</v>
      </c>
      <c r="S565">
        <v>1284.5075380000001</v>
      </c>
      <c r="T565">
        <v>398.93408119999998</v>
      </c>
      <c r="U565">
        <v>383.72043509999997</v>
      </c>
      <c r="V565">
        <v>247.86562710000001</v>
      </c>
      <c r="W565">
        <v>143.26960790000001</v>
      </c>
      <c r="X565">
        <v>111.54472269999999</v>
      </c>
      <c r="Y565" s="7">
        <v>5.7</v>
      </c>
      <c r="Z565">
        <v>16517.019179999999</v>
      </c>
      <c r="AA565">
        <v>644.54696909999996</v>
      </c>
      <c r="AB565">
        <v>238.2640715</v>
      </c>
      <c r="AC565">
        <v>195.418801</v>
      </c>
      <c r="AD565">
        <v>78.086996720000002</v>
      </c>
      <c r="AE565">
        <v>56.70372837</v>
      </c>
      <c r="AF565">
        <v>96.887717330000001</v>
      </c>
      <c r="AG565" s="7">
        <f t="shared" si="137"/>
        <v>3.7557584401106765</v>
      </c>
      <c r="AH565">
        <f>Sheet1!C865</f>
        <v>6.3941728132225188</v>
      </c>
      <c r="AI565">
        <f t="shared" si="138"/>
        <v>4.7307087044415255</v>
      </c>
      <c r="AJ565">
        <f t="shared" si="139"/>
        <v>4.3797852047409309</v>
      </c>
      <c r="AK565">
        <f t="shared" si="140"/>
        <v>6.0371172785832439</v>
      </c>
      <c r="AL565">
        <f t="shared" si="141"/>
        <v>4.9005069646707682</v>
      </c>
      <c r="AM565">
        <f t="shared" si="142"/>
        <v>4.645788765064073</v>
      </c>
      <c r="AN565">
        <f t="shared" si="143"/>
        <v>4.6472415685430963</v>
      </c>
      <c r="AO565" s="12">
        <v>264844</v>
      </c>
      <c r="AP565" s="12">
        <v>203684</v>
      </c>
      <c r="AQ565" s="12">
        <v>34301</v>
      </c>
      <c r="AR565" s="12">
        <f t="shared" si="144"/>
        <v>26859</v>
      </c>
      <c r="AS565" s="7">
        <f t="shared" si="145"/>
        <v>1.2527629684953681</v>
      </c>
      <c r="AT565">
        <f t="shared" si="146"/>
        <v>1.0986122886681098</v>
      </c>
      <c r="AU565">
        <f t="shared" si="147"/>
        <v>1.7404661748405046</v>
      </c>
      <c r="AV565">
        <f t="shared" si="148"/>
        <v>1.3232902462082674</v>
      </c>
      <c r="AW565">
        <f t="shared" si="149"/>
        <v>1.8553870776766259</v>
      </c>
      <c r="AX565" s="23">
        <f t="shared" si="150"/>
        <v>-0.52787590498184511</v>
      </c>
      <c r="AY565">
        <f t="shared" si="150"/>
        <v>-0.55038364930914385</v>
      </c>
      <c r="AZ565">
        <f t="shared" si="151"/>
        <v>-0.6631685307402051</v>
      </c>
      <c r="BA565">
        <f t="shared" si="152"/>
        <v>-0.55424661703198708</v>
      </c>
      <c r="BB565">
        <f t="shared" si="153"/>
        <v>-0.64795764776355669</v>
      </c>
    </row>
    <row r="566" spans="1:54" x14ac:dyDescent="0.35">
      <c r="A566" s="5">
        <v>44927</v>
      </c>
      <c r="B566">
        <v>160861.58319999999</v>
      </c>
      <c r="C566">
        <v>6025.3323760000003</v>
      </c>
      <c r="D566">
        <v>2051.9676989999998</v>
      </c>
      <c r="E566">
        <v>1804.942554</v>
      </c>
      <c r="F566">
        <v>966.40926520000005</v>
      </c>
      <c r="G566">
        <v>622.33354650000001</v>
      </c>
      <c r="H566">
        <v>545.88222069999995</v>
      </c>
      <c r="I566" s="7">
        <v>3.4</v>
      </c>
      <c r="J566">
        <v>123135.7194</v>
      </c>
      <c r="K566">
        <v>4198.8363049999998</v>
      </c>
      <c r="L566">
        <v>1435.363787</v>
      </c>
      <c r="M566">
        <v>1276.0041409999999</v>
      </c>
      <c r="N566">
        <v>555.29354509999996</v>
      </c>
      <c r="O566">
        <v>438.4941025</v>
      </c>
      <c r="P566">
        <v>360.00614839999997</v>
      </c>
      <c r="Q566" s="7">
        <v>3.1</v>
      </c>
      <c r="R566">
        <v>20679.636930000001</v>
      </c>
      <c r="S566">
        <v>1195.2583520000001</v>
      </c>
      <c r="T566">
        <v>362.41640369999999</v>
      </c>
      <c r="U566">
        <v>335.362728</v>
      </c>
      <c r="V566">
        <v>220.0772331</v>
      </c>
      <c r="W566">
        <v>138.06312489999999</v>
      </c>
      <c r="X566">
        <v>120.0506025</v>
      </c>
      <c r="Y566" s="7">
        <v>5.4</v>
      </c>
      <c r="Z566">
        <v>16938.324250000001</v>
      </c>
      <c r="AA566">
        <v>677.0235692</v>
      </c>
      <c r="AB566">
        <v>243.76424840000001</v>
      </c>
      <c r="AC566">
        <v>171.3229475</v>
      </c>
      <c r="AD566">
        <v>135.09618739999999</v>
      </c>
      <c r="AE566">
        <v>31.710288380000001</v>
      </c>
      <c r="AF566">
        <v>65.664706980000005</v>
      </c>
      <c r="AG566" s="7">
        <f t="shared" si="137"/>
        <v>3.8433732682931891</v>
      </c>
      <c r="AH566">
        <f>Sheet1!C866</f>
        <v>6.0280377751611081</v>
      </c>
      <c r="AI566">
        <f t="shared" si="138"/>
        <v>4.5271766516834493</v>
      </c>
      <c r="AJ566">
        <f t="shared" si="139"/>
        <v>4.3228366963140576</v>
      </c>
      <c r="AK566">
        <f t="shared" si="140"/>
        <v>5.7053837720060505</v>
      </c>
      <c r="AL566">
        <f t="shared" si="141"/>
        <v>4.8133147876817439</v>
      </c>
      <c r="AM566">
        <f t="shared" si="142"/>
        <v>4.5542178917487828</v>
      </c>
      <c r="AN566">
        <f t="shared" si="143"/>
        <v>4.5526641788794322</v>
      </c>
      <c r="AO566" s="12">
        <v>265962</v>
      </c>
      <c r="AP566" s="12">
        <v>204062</v>
      </c>
      <c r="AQ566" s="12">
        <v>34487</v>
      </c>
      <c r="AR566" s="12">
        <f t="shared" si="144"/>
        <v>27413</v>
      </c>
      <c r="AS566" s="7">
        <f t="shared" si="145"/>
        <v>1.2237754316221157</v>
      </c>
      <c r="AT566">
        <f t="shared" si="146"/>
        <v>1.1314021114911006</v>
      </c>
      <c r="AU566">
        <f t="shared" si="147"/>
        <v>1.6863989535702288</v>
      </c>
      <c r="AV566">
        <f t="shared" si="148"/>
        <v>1.346350436268291</v>
      </c>
      <c r="AW566">
        <f t="shared" si="149"/>
        <v>1.7964215473605907</v>
      </c>
      <c r="AX566" s="23">
        <f t="shared" si="150"/>
        <v>-0.55686344185509751</v>
      </c>
      <c r="AY566">
        <f t="shared" si="150"/>
        <v>-0.51759382648615304</v>
      </c>
      <c r="AZ566">
        <f t="shared" si="151"/>
        <v>-0.71723575201048084</v>
      </c>
      <c r="BA566">
        <f t="shared" si="152"/>
        <v>-0.5311864269719635</v>
      </c>
      <c r="BB566">
        <f t="shared" si="153"/>
        <v>-0.58899211744752145</v>
      </c>
    </row>
    <row r="567" spans="1:54" x14ac:dyDescent="0.35">
      <c r="A567" s="5">
        <v>44958</v>
      </c>
      <c r="B567">
        <v>161125.17910000001</v>
      </c>
      <c r="C567">
        <v>6204.1043559999998</v>
      </c>
      <c r="D567">
        <v>2307.277482</v>
      </c>
      <c r="E567">
        <v>1870.6216549999999</v>
      </c>
      <c r="F567">
        <v>951.55471160000002</v>
      </c>
      <c r="G567">
        <v>658.07274610000002</v>
      </c>
      <c r="H567">
        <v>457.39772779999998</v>
      </c>
      <c r="I567" s="7">
        <v>3.6</v>
      </c>
      <c r="J567">
        <v>123292.3849</v>
      </c>
      <c r="K567">
        <v>4206.8492610000003</v>
      </c>
      <c r="L567">
        <v>1590.5448859999999</v>
      </c>
      <c r="M567">
        <v>1279.8257229999999</v>
      </c>
      <c r="N567">
        <v>605.67143499999997</v>
      </c>
      <c r="O567">
        <v>409.16280019999999</v>
      </c>
      <c r="P567">
        <v>298.95376590000001</v>
      </c>
      <c r="Q567" s="7">
        <v>3.2</v>
      </c>
      <c r="R567">
        <v>20696.164710000001</v>
      </c>
      <c r="S567">
        <v>1288.1109220000001</v>
      </c>
      <c r="T567">
        <v>447.61713379999998</v>
      </c>
      <c r="U567">
        <v>374.33231319999999</v>
      </c>
      <c r="V567">
        <v>159.60469660000001</v>
      </c>
      <c r="W567">
        <v>176.7822075</v>
      </c>
      <c r="X567">
        <v>93.880621300000001</v>
      </c>
      <c r="Y567" s="7">
        <v>5.7</v>
      </c>
      <c r="Z567">
        <v>17010.054349999999</v>
      </c>
      <c r="AA567">
        <v>718.49828119999995</v>
      </c>
      <c r="AB567">
        <v>248.9463447</v>
      </c>
      <c r="AC567">
        <v>219.66717349999999</v>
      </c>
      <c r="AD567">
        <v>114.41303929999999</v>
      </c>
      <c r="AE567">
        <v>66.930318589999999</v>
      </c>
      <c r="AF567">
        <v>56.271323150000001</v>
      </c>
      <c r="AG567" s="7">
        <f t="shared" si="137"/>
        <v>4.0527746181351221</v>
      </c>
      <c r="AH567">
        <f>Sheet1!C867</f>
        <v>5.6815507379380001</v>
      </c>
      <c r="AI567">
        <f t="shared" si="138"/>
        <v>4.5225637260935088</v>
      </c>
      <c r="AJ567">
        <f t="shared" si="139"/>
        <v>4.2639139720920261</v>
      </c>
      <c r="AK567">
        <f t="shared" si="140"/>
        <v>5.6907678924945273</v>
      </c>
      <c r="AL567">
        <f t="shared" si="141"/>
        <v>4.7985460946376248</v>
      </c>
      <c r="AM567">
        <f t="shared" si="142"/>
        <v>4.5050360421025779</v>
      </c>
      <c r="AN567">
        <f t="shared" si="143"/>
        <v>4.504198469015555</v>
      </c>
      <c r="AO567" s="12">
        <v>266112</v>
      </c>
      <c r="AP567" s="12">
        <v>204118</v>
      </c>
      <c r="AQ567" s="12">
        <v>34519</v>
      </c>
      <c r="AR567" s="12">
        <f t="shared" si="144"/>
        <v>27475</v>
      </c>
      <c r="AS567" s="7">
        <f t="shared" si="145"/>
        <v>1.2809338454620642</v>
      </c>
      <c r="AT567">
        <f t="shared" si="146"/>
        <v>1.1631508098056809</v>
      </c>
      <c r="AU567">
        <f t="shared" si="147"/>
        <v>1.7404661748405046</v>
      </c>
      <c r="AV567">
        <f t="shared" si="148"/>
        <v>1.3994017374483672</v>
      </c>
      <c r="AW567">
        <f t="shared" si="149"/>
        <v>1.7372242127132402</v>
      </c>
      <c r="AX567" s="23">
        <f t="shared" si="150"/>
        <v>-0.49970502801514893</v>
      </c>
      <c r="AY567">
        <f t="shared" si="150"/>
        <v>-0.48584512817157277</v>
      </c>
      <c r="AZ567">
        <f t="shared" si="151"/>
        <v>-0.6631685307402051</v>
      </c>
      <c r="BA567">
        <f t="shared" si="152"/>
        <v>-0.47813512579188733</v>
      </c>
      <c r="BB567">
        <f t="shared" si="153"/>
        <v>-0.529794782800171</v>
      </c>
    </row>
    <row r="568" spans="1:54" x14ac:dyDescent="0.35">
      <c r="A568" s="5">
        <v>44986</v>
      </c>
      <c r="B568">
        <v>161382.42019999999</v>
      </c>
      <c r="C568">
        <v>6175.2010049999999</v>
      </c>
      <c r="D568">
        <v>2220.6408590000001</v>
      </c>
      <c r="E568">
        <v>1854.0135150000001</v>
      </c>
      <c r="F568">
        <v>979.93472680000002</v>
      </c>
      <c r="G568">
        <v>714.02626929999997</v>
      </c>
      <c r="H568">
        <v>483.85927820000001</v>
      </c>
      <c r="I568" s="7">
        <v>3.5</v>
      </c>
      <c r="J568">
        <v>123572.54150000001</v>
      </c>
      <c r="K568">
        <v>4267.2323299999998</v>
      </c>
      <c r="L568">
        <v>1593.7139420000001</v>
      </c>
      <c r="M568">
        <v>1336.049379</v>
      </c>
      <c r="N568">
        <v>627.54044710000005</v>
      </c>
      <c r="O568">
        <v>500.1029479</v>
      </c>
      <c r="P568">
        <v>234.1622146</v>
      </c>
      <c r="Q568" s="7">
        <v>3.2</v>
      </c>
      <c r="R568">
        <v>20924.646990000001</v>
      </c>
      <c r="S568">
        <v>1203.8919040000001</v>
      </c>
      <c r="T568">
        <v>374.61911350000003</v>
      </c>
      <c r="U568">
        <v>332.293227</v>
      </c>
      <c r="V568">
        <v>192.7524502</v>
      </c>
      <c r="W568">
        <v>119.77861849999999</v>
      </c>
      <c r="X568">
        <v>152.7706589</v>
      </c>
      <c r="Y568" s="7">
        <v>5.0999999999999996</v>
      </c>
      <c r="Z568">
        <v>17105.26958</v>
      </c>
      <c r="AA568">
        <v>688.03993000000003</v>
      </c>
      <c r="AB568">
        <v>236.2749326</v>
      </c>
      <c r="AC568">
        <v>192.78126510000001</v>
      </c>
      <c r="AD568">
        <v>104.2634194</v>
      </c>
      <c r="AE568">
        <v>92.798813339999995</v>
      </c>
      <c r="AF568">
        <v>58.073690360000001</v>
      </c>
      <c r="AG568" s="7">
        <f t="shared" si="137"/>
        <v>3.8668462975553561</v>
      </c>
      <c r="AH568">
        <f>Sheet1!C868</f>
        <v>5.536958949231118</v>
      </c>
      <c r="AI568">
        <f t="shared" si="138"/>
        <v>4.4021990325641696</v>
      </c>
      <c r="AJ568">
        <f t="shared" si="139"/>
        <v>4.2093073821639084</v>
      </c>
      <c r="AK568">
        <f t="shared" si="140"/>
        <v>5.3139900866560428</v>
      </c>
      <c r="AL568">
        <f t="shared" si="141"/>
        <v>4.6271556287367668</v>
      </c>
      <c r="AM568">
        <f t="shared" si="142"/>
        <v>4.4046946177504616</v>
      </c>
      <c r="AN568">
        <f t="shared" si="143"/>
        <v>4.3958559368667434</v>
      </c>
      <c r="AO568" s="12">
        <v>266272</v>
      </c>
      <c r="AP568" s="12">
        <v>204186</v>
      </c>
      <c r="AQ568" s="12">
        <v>34550</v>
      </c>
      <c r="AR568" s="12">
        <f t="shared" si="144"/>
        <v>27536</v>
      </c>
      <c r="AS568" s="7">
        <f t="shared" si="145"/>
        <v>1.2527629684953681</v>
      </c>
      <c r="AT568">
        <f t="shared" si="146"/>
        <v>1.1631508098056809</v>
      </c>
      <c r="AU568">
        <f t="shared" si="147"/>
        <v>1.62924053973028</v>
      </c>
      <c r="AV568">
        <f t="shared" si="148"/>
        <v>1.3524392646294667</v>
      </c>
      <c r="AW568">
        <f t="shared" si="149"/>
        <v>1.7114454239125194</v>
      </c>
      <c r="AX568" s="23">
        <f t="shared" si="150"/>
        <v>-0.52787590498184511</v>
      </c>
      <c r="AY568">
        <f t="shared" si="150"/>
        <v>-0.48584512817157277</v>
      </c>
      <c r="AZ568">
        <f t="shared" si="151"/>
        <v>-0.77439416585042964</v>
      </c>
      <c r="BA568">
        <f t="shared" si="152"/>
        <v>-0.52509759861078775</v>
      </c>
      <c r="BB568">
        <f t="shared" si="153"/>
        <v>-0.50401599399945018</v>
      </c>
    </row>
    <row r="569" spans="1:54" x14ac:dyDescent="0.35">
      <c r="A569" s="5">
        <v>45017</v>
      </c>
      <c r="B569">
        <v>161799.9149</v>
      </c>
      <c r="C569">
        <v>5812.145759</v>
      </c>
      <c r="D569">
        <v>1755.6977099999999</v>
      </c>
      <c r="E569">
        <v>1963.338199</v>
      </c>
      <c r="F569">
        <v>926.38143100000002</v>
      </c>
      <c r="G569">
        <v>657.99022419999994</v>
      </c>
      <c r="H569">
        <v>495.00267250000002</v>
      </c>
      <c r="I569" s="7">
        <v>3.4</v>
      </c>
      <c r="J569">
        <v>124027.4357</v>
      </c>
      <c r="K569">
        <v>4036.145923</v>
      </c>
      <c r="L569">
        <v>1337.1493929999999</v>
      </c>
      <c r="M569">
        <v>1403.4512299999999</v>
      </c>
      <c r="N569">
        <v>605.06035980000001</v>
      </c>
      <c r="O569">
        <v>410.03434190000002</v>
      </c>
      <c r="P569">
        <v>297.89140479999998</v>
      </c>
      <c r="Q569" s="7">
        <v>3.1</v>
      </c>
      <c r="R569">
        <v>20621.54567</v>
      </c>
      <c r="S569">
        <v>1031.677958</v>
      </c>
      <c r="T569">
        <v>220.63837939999999</v>
      </c>
      <c r="U569">
        <v>363.09225650000002</v>
      </c>
      <c r="V569">
        <v>195.24000599999999</v>
      </c>
      <c r="W569">
        <v>150.1845266</v>
      </c>
      <c r="X569">
        <v>126.90119799999999</v>
      </c>
      <c r="Y569" s="7">
        <v>4.8</v>
      </c>
      <c r="Z569">
        <v>17144.62386</v>
      </c>
      <c r="AA569">
        <v>677.55048910000005</v>
      </c>
      <c r="AB569">
        <v>219.26159989999999</v>
      </c>
      <c r="AC569">
        <v>204.92156700000001</v>
      </c>
      <c r="AD569">
        <v>120.454848</v>
      </c>
      <c r="AE569">
        <v>86.081193780000007</v>
      </c>
      <c r="AF569">
        <v>66.720360700000001</v>
      </c>
      <c r="AG569" s="7">
        <f t="shared" si="137"/>
        <v>3.8017274201686595</v>
      </c>
      <c r="AH569">
        <f>Sheet1!C869</f>
        <v>5.6990532582042386</v>
      </c>
      <c r="AI569">
        <f t="shared" si="138"/>
        <v>4.4019065276189604</v>
      </c>
      <c r="AJ569">
        <f t="shared" si="139"/>
        <v>4.2032208008184799</v>
      </c>
      <c r="AK569">
        <f t="shared" si="140"/>
        <v>5.2302443192818773</v>
      </c>
      <c r="AL569">
        <f t="shared" si="141"/>
        <v>4.6547016059804083</v>
      </c>
      <c r="AM569">
        <f t="shared" si="142"/>
        <v>4.3820716758485592</v>
      </c>
      <c r="AN569">
        <f t="shared" si="143"/>
        <v>4.3832892322679227</v>
      </c>
      <c r="AO569" s="12">
        <v>266443</v>
      </c>
      <c r="AP569" s="12">
        <v>204261</v>
      </c>
      <c r="AQ569" s="12">
        <v>34583</v>
      </c>
      <c r="AR569" s="12">
        <f t="shared" si="144"/>
        <v>27599</v>
      </c>
      <c r="AS569" s="7">
        <f t="shared" si="145"/>
        <v>1.2237754316221157</v>
      </c>
      <c r="AT569">
        <f t="shared" si="146"/>
        <v>1.1314021114911006</v>
      </c>
      <c r="AU569">
        <f t="shared" si="147"/>
        <v>1.5686159179138452</v>
      </c>
      <c r="AV569">
        <f t="shared" si="148"/>
        <v>1.3354555476951302</v>
      </c>
      <c r="AW569">
        <f t="shared" si="149"/>
        <v>1.7403000659933059</v>
      </c>
      <c r="AX569" s="23">
        <f t="shared" si="150"/>
        <v>-0.55686344185509751</v>
      </c>
      <c r="AY569">
        <f t="shared" si="150"/>
        <v>-0.51759382648615304</v>
      </c>
      <c r="AZ569">
        <f t="shared" si="151"/>
        <v>-0.83501878766686444</v>
      </c>
      <c r="BA569">
        <f t="shared" si="152"/>
        <v>-0.54208131554512429</v>
      </c>
      <c r="BB569">
        <f t="shared" si="153"/>
        <v>-0.53287063608023666</v>
      </c>
    </row>
    <row r="570" spans="1:54" x14ac:dyDescent="0.35">
      <c r="A570" s="5">
        <v>45047</v>
      </c>
      <c r="B570">
        <v>161524.20019999999</v>
      </c>
      <c r="C570">
        <v>6170.2557470000002</v>
      </c>
      <c r="D570">
        <v>2238.5436009999999</v>
      </c>
      <c r="E570">
        <v>1885.4238829999999</v>
      </c>
      <c r="F570">
        <v>907.14388289999999</v>
      </c>
      <c r="G570">
        <v>687.51869869999996</v>
      </c>
      <c r="H570">
        <v>517.93709390000004</v>
      </c>
      <c r="I570" s="7">
        <v>3.7</v>
      </c>
      <c r="J570">
        <v>123801.8947</v>
      </c>
      <c r="K570">
        <v>4192.0786360000002</v>
      </c>
      <c r="L570">
        <v>1604.23369</v>
      </c>
      <c r="M570">
        <v>1333.532737</v>
      </c>
      <c r="N570">
        <v>584.9397884</v>
      </c>
      <c r="O570">
        <v>443.31067080000003</v>
      </c>
      <c r="P570">
        <v>307.82296359999998</v>
      </c>
      <c r="Q570" s="7">
        <v>3.3</v>
      </c>
      <c r="R570">
        <v>20610.17123</v>
      </c>
      <c r="S570">
        <v>1282.5029079999999</v>
      </c>
      <c r="T570">
        <v>420.47368340000003</v>
      </c>
      <c r="U570">
        <v>352.89889629999999</v>
      </c>
      <c r="V570">
        <v>217.37716839999999</v>
      </c>
      <c r="W570">
        <v>147.11041420000001</v>
      </c>
      <c r="X570">
        <v>131.6891406</v>
      </c>
      <c r="Y570" s="7">
        <v>5.7</v>
      </c>
      <c r="Z570">
        <v>17197.792710000002</v>
      </c>
      <c r="AA570">
        <v>705.19842249999999</v>
      </c>
      <c r="AB570">
        <v>183.6664269</v>
      </c>
      <c r="AC570">
        <v>214.43626929999999</v>
      </c>
      <c r="AD570">
        <v>137.17441020000001</v>
      </c>
      <c r="AE570">
        <v>89.761578920000005</v>
      </c>
      <c r="AF570">
        <v>69.249534929999996</v>
      </c>
      <c r="AG570" s="7">
        <f t="shared" si="137"/>
        <v>3.9389977757394159</v>
      </c>
      <c r="AH570">
        <f>Sheet1!C870</f>
        <v>5.3531666569084528</v>
      </c>
      <c r="AI570">
        <f t="shared" si="138"/>
        <v>4.4504737534965058</v>
      </c>
      <c r="AJ570">
        <f t="shared" si="139"/>
        <v>4.2030286660690166</v>
      </c>
      <c r="AK570">
        <f t="shared" si="140"/>
        <v>5.5238618686909779</v>
      </c>
      <c r="AL570">
        <f t="shared" si="141"/>
        <v>4.5919616238297118</v>
      </c>
      <c r="AM570">
        <f t="shared" si="142"/>
        <v>4.4193726676109506</v>
      </c>
      <c r="AN570">
        <f t="shared" si="143"/>
        <v>4.4148518935105807</v>
      </c>
      <c r="AO570" s="12">
        <v>266618</v>
      </c>
      <c r="AP570" s="12">
        <v>204345</v>
      </c>
      <c r="AQ570" s="12">
        <v>34613</v>
      </c>
      <c r="AR570" s="12">
        <f t="shared" si="144"/>
        <v>27660</v>
      </c>
      <c r="AS570" s="7">
        <f t="shared" si="145"/>
        <v>1.3083328196501789</v>
      </c>
      <c r="AT570">
        <f t="shared" si="146"/>
        <v>1.1939224684724346</v>
      </c>
      <c r="AU570">
        <f t="shared" si="147"/>
        <v>1.7404661748405046</v>
      </c>
      <c r="AV570">
        <f t="shared" si="148"/>
        <v>1.3709263193121473</v>
      </c>
      <c r="AW570">
        <f t="shared" si="149"/>
        <v>1.6776882842926586</v>
      </c>
      <c r="AX570" s="23">
        <f t="shared" si="150"/>
        <v>-0.47230605382703428</v>
      </c>
      <c r="AY570">
        <f t="shared" si="150"/>
        <v>-0.45507346950481908</v>
      </c>
      <c r="AZ570">
        <f t="shared" si="151"/>
        <v>-0.6631685307402051</v>
      </c>
      <c r="BA570">
        <f t="shared" si="152"/>
        <v>-0.50661054392810723</v>
      </c>
      <c r="BB570">
        <f t="shared" si="153"/>
        <v>-0.47025885437958936</v>
      </c>
    </row>
    <row r="571" spans="1:54" x14ac:dyDescent="0.35">
      <c r="A571" s="5">
        <v>45078</v>
      </c>
      <c r="B571">
        <v>162179.74230000001</v>
      </c>
      <c r="C571">
        <v>5988.5453960000004</v>
      </c>
      <c r="D571">
        <v>2117.8367039999998</v>
      </c>
      <c r="E571">
        <v>1889.8796359999999</v>
      </c>
      <c r="F571">
        <v>877.34585400000003</v>
      </c>
      <c r="G571">
        <v>594.18551609999997</v>
      </c>
      <c r="H571">
        <v>506.76520859999999</v>
      </c>
      <c r="I571" s="7">
        <v>3.6</v>
      </c>
      <c r="J571">
        <v>124429.7322</v>
      </c>
      <c r="K571">
        <v>3944.2540960000001</v>
      </c>
      <c r="L571">
        <v>1479.036423</v>
      </c>
      <c r="M571">
        <v>1301.895446</v>
      </c>
      <c r="N571">
        <v>585.28514749999999</v>
      </c>
      <c r="O571">
        <v>345.70124959999998</v>
      </c>
      <c r="P571">
        <v>284.92127900000003</v>
      </c>
      <c r="Q571" s="7">
        <v>3.1</v>
      </c>
      <c r="R571">
        <v>20484.23833</v>
      </c>
      <c r="S571">
        <v>1329.147982</v>
      </c>
      <c r="T571">
        <v>441.51527040000002</v>
      </c>
      <c r="U571">
        <v>383.76767769999998</v>
      </c>
      <c r="V571">
        <v>210.74631220000001</v>
      </c>
      <c r="W571">
        <v>159.73689440000001</v>
      </c>
      <c r="X571">
        <v>157.2854705</v>
      </c>
      <c r="Y571" s="7">
        <v>6</v>
      </c>
      <c r="Z571">
        <v>17355.53789</v>
      </c>
      <c r="AA571">
        <v>719.03045329999998</v>
      </c>
      <c r="AB571">
        <v>232.2937306</v>
      </c>
      <c r="AC571">
        <v>247.18355349999999</v>
      </c>
      <c r="AD571">
        <v>110.84807290000001</v>
      </c>
      <c r="AE571">
        <v>75.319847789999997</v>
      </c>
      <c r="AF571">
        <v>65.751293529999998</v>
      </c>
      <c r="AG571" s="7">
        <f t="shared" si="137"/>
        <v>3.978133472639942</v>
      </c>
      <c r="AH571">
        <f>Sheet1!C871</f>
        <v>5.2406694329092636</v>
      </c>
      <c r="AI571">
        <f t="shared" si="138"/>
        <v>4.3435480840521778</v>
      </c>
      <c r="AJ571">
        <f t="shared" si="139"/>
        <v>4.0306420384373904</v>
      </c>
      <c r="AK571">
        <f t="shared" si="140"/>
        <v>5.6074964643284062</v>
      </c>
      <c r="AL571">
        <f t="shared" si="141"/>
        <v>4.5659700491896924</v>
      </c>
      <c r="AM571">
        <f t="shared" si="142"/>
        <v>4.2949596504141159</v>
      </c>
      <c r="AN571">
        <f t="shared" si="143"/>
        <v>4.2910232907590276</v>
      </c>
      <c r="AO571" s="12">
        <v>266801</v>
      </c>
      <c r="AP571" s="12">
        <v>204433</v>
      </c>
      <c r="AQ571" s="12">
        <v>34644</v>
      </c>
      <c r="AR571" s="12">
        <f t="shared" si="144"/>
        <v>27724</v>
      </c>
      <c r="AS571" s="7">
        <f t="shared" si="145"/>
        <v>1.2809338454620642</v>
      </c>
      <c r="AT571">
        <f t="shared" si="146"/>
        <v>1.1314021114911006</v>
      </c>
      <c r="AU571">
        <f t="shared" si="147"/>
        <v>1.791759469228055</v>
      </c>
      <c r="AV571">
        <f t="shared" si="148"/>
        <v>1.3808127325687358</v>
      </c>
      <c r="AW571">
        <f t="shared" si="149"/>
        <v>1.6564492445450529</v>
      </c>
      <c r="AX571" s="23">
        <f t="shared" si="150"/>
        <v>-0.49970502801514893</v>
      </c>
      <c r="AY571">
        <f t="shared" si="150"/>
        <v>-0.51759382648615304</v>
      </c>
      <c r="AZ571">
        <f t="shared" si="151"/>
        <v>-0.61187523635265473</v>
      </c>
      <c r="BA571">
        <f t="shared" si="152"/>
        <v>-0.49672413067151866</v>
      </c>
      <c r="BB571">
        <f t="shared" si="153"/>
        <v>-0.4490198146319837</v>
      </c>
    </row>
    <row r="572" spans="1:54" x14ac:dyDescent="0.35">
      <c r="A572" s="5">
        <v>45108</v>
      </c>
      <c r="B572">
        <v>162046.367</v>
      </c>
      <c r="C572">
        <v>5998.8105310000001</v>
      </c>
      <c r="D572">
        <v>2108.4260559999998</v>
      </c>
      <c r="E572">
        <v>1778.5260370000001</v>
      </c>
      <c r="F572">
        <v>913.75137050000001</v>
      </c>
      <c r="G572">
        <v>761.27130520000003</v>
      </c>
      <c r="H572">
        <v>427.1204927</v>
      </c>
      <c r="I572" s="7">
        <v>3.5</v>
      </c>
      <c r="J572">
        <v>123969.7616</v>
      </c>
      <c r="K572">
        <v>4004.3926590000001</v>
      </c>
      <c r="L572">
        <v>1477.6366250000001</v>
      </c>
      <c r="M572">
        <v>1146.3922239999999</v>
      </c>
      <c r="N572">
        <v>601.21966569999995</v>
      </c>
      <c r="O572">
        <v>512.98356999999999</v>
      </c>
      <c r="P572">
        <v>269.50881429999998</v>
      </c>
      <c r="Q572" s="7">
        <v>3.1</v>
      </c>
      <c r="R572">
        <v>20680.30759</v>
      </c>
      <c r="S572">
        <v>1309.685477</v>
      </c>
      <c r="T572">
        <v>348.69929209999998</v>
      </c>
      <c r="U572">
        <v>380.47985799999998</v>
      </c>
      <c r="V572">
        <v>226.4245105</v>
      </c>
      <c r="W572">
        <v>206.13931450000001</v>
      </c>
      <c r="X572">
        <v>124.58073330000001</v>
      </c>
      <c r="Y572" s="7">
        <v>5.7</v>
      </c>
      <c r="Z572">
        <v>17408.580379999999</v>
      </c>
      <c r="AA572">
        <v>685.23216109999998</v>
      </c>
      <c r="AB572">
        <v>294.90327330000002</v>
      </c>
      <c r="AC572">
        <v>163.8403591</v>
      </c>
      <c r="AD572">
        <v>101.5831081</v>
      </c>
      <c r="AE572">
        <v>75.746501679999994</v>
      </c>
      <c r="AF572">
        <v>62.94486431</v>
      </c>
      <c r="AG572" s="7">
        <f t="shared" si="137"/>
        <v>3.7871076620446837</v>
      </c>
      <c r="AH572">
        <f>Sheet1!C872</f>
        <v>5.0534676405604522</v>
      </c>
      <c r="AI572">
        <f t="shared" si="138"/>
        <v>4.2056077731954016</v>
      </c>
      <c r="AJ572">
        <f t="shared" si="139"/>
        <v>3.9579981917299309</v>
      </c>
      <c r="AK572">
        <f t="shared" si="140"/>
        <v>5.3670071316511754</v>
      </c>
      <c r="AL572">
        <f t="shared" si="141"/>
        <v>4.3747029637978114</v>
      </c>
      <c r="AM572">
        <f t="shared" si="142"/>
        <v>4.1875463875241312</v>
      </c>
      <c r="AN572">
        <f t="shared" si="143"/>
        <v>4.1843672984213089</v>
      </c>
      <c r="AO572" s="12">
        <v>267002</v>
      </c>
      <c r="AP572" s="12">
        <v>204536</v>
      </c>
      <c r="AQ572" s="12">
        <v>34678</v>
      </c>
      <c r="AR572" s="12">
        <f t="shared" si="144"/>
        <v>27788</v>
      </c>
      <c r="AS572" s="7">
        <f t="shared" si="145"/>
        <v>1.2527629684953681</v>
      </c>
      <c r="AT572">
        <f t="shared" si="146"/>
        <v>1.1314021114911006</v>
      </c>
      <c r="AU572">
        <f t="shared" si="147"/>
        <v>1.7404661748405046</v>
      </c>
      <c r="AV572">
        <f t="shared" si="148"/>
        <v>1.3316025778909624</v>
      </c>
      <c r="AW572">
        <f t="shared" si="149"/>
        <v>1.6200746691402474</v>
      </c>
      <c r="AX572" s="23">
        <f t="shared" si="150"/>
        <v>-0.52787590498184511</v>
      </c>
      <c r="AY572">
        <f t="shared" si="150"/>
        <v>-0.51759382648615304</v>
      </c>
      <c r="AZ572">
        <f t="shared" si="151"/>
        <v>-0.6631685307402051</v>
      </c>
      <c r="BA572">
        <f t="shared" si="152"/>
        <v>-0.54593428534929211</v>
      </c>
      <c r="BB572">
        <f t="shared" si="153"/>
        <v>-0.41264523922717822</v>
      </c>
    </row>
    <row r="573" spans="1:54" x14ac:dyDescent="0.35">
      <c r="A573" s="5">
        <v>45139</v>
      </c>
      <c r="B573">
        <v>162138.9798</v>
      </c>
      <c r="C573">
        <v>6213.7647969999998</v>
      </c>
      <c r="D573">
        <v>2193.6683090000001</v>
      </c>
      <c r="E573">
        <v>1896.742859</v>
      </c>
      <c r="F573">
        <v>836.29121469999995</v>
      </c>
      <c r="G573">
        <v>839.73732029999996</v>
      </c>
      <c r="H573">
        <v>509.12997639999998</v>
      </c>
      <c r="I573" s="7">
        <v>3.8</v>
      </c>
      <c r="J573">
        <v>123955.0094</v>
      </c>
      <c r="K573">
        <v>4307.9026270000004</v>
      </c>
      <c r="L573">
        <v>1706.8931669999999</v>
      </c>
      <c r="M573">
        <v>1284.377774</v>
      </c>
      <c r="N573">
        <v>567.50639179999996</v>
      </c>
      <c r="O573">
        <v>537.4879449</v>
      </c>
      <c r="P573">
        <v>318.57230720000001</v>
      </c>
      <c r="Q573" s="7">
        <v>3.4</v>
      </c>
      <c r="R573">
        <v>20870.00704</v>
      </c>
      <c r="S573">
        <v>1123.9642590000001</v>
      </c>
      <c r="T573">
        <v>302.40827400000001</v>
      </c>
      <c r="U573">
        <v>389.69563900000003</v>
      </c>
      <c r="V573">
        <v>190.26270579999999</v>
      </c>
      <c r="W573">
        <v>169.91923199999999</v>
      </c>
      <c r="X573">
        <v>138.9087821</v>
      </c>
      <c r="Y573" s="7">
        <v>5.3</v>
      </c>
      <c r="Z573">
        <v>17364.911090000001</v>
      </c>
      <c r="AA573">
        <v>785.89108190000002</v>
      </c>
      <c r="AB573">
        <v>229.23857599999999</v>
      </c>
      <c r="AC573">
        <v>237.73145339999999</v>
      </c>
      <c r="AD573">
        <v>123.6209441</v>
      </c>
      <c r="AE573">
        <v>131.15831370000001</v>
      </c>
      <c r="AF573">
        <v>65.046365179999995</v>
      </c>
      <c r="AG573" s="7">
        <f t="shared" si="137"/>
        <v>4.3297870499446578</v>
      </c>
      <c r="AH573">
        <f>Sheet1!C873</f>
        <v>5.3475879313491879</v>
      </c>
      <c r="AI573">
        <f t="shared" si="138"/>
        <v>4.5078635892323664</v>
      </c>
      <c r="AJ573">
        <f t="shared" si="139"/>
        <v>4.2640120739260619</v>
      </c>
      <c r="AK573">
        <f t="shared" si="140"/>
        <v>5.323740793478839</v>
      </c>
      <c r="AL573">
        <f t="shared" si="141"/>
        <v>4.8118517198263762</v>
      </c>
      <c r="AM573">
        <f t="shared" si="142"/>
        <v>4.4629137361601847</v>
      </c>
      <c r="AN573">
        <f t="shared" si="143"/>
        <v>4.4587890805367527</v>
      </c>
      <c r="AO573" s="12">
        <v>267213</v>
      </c>
      <c r="AP573" s="12">
        <v>204645</v>
      </c>
      <c r="AQ573" s="12">
        <v>34714</v>
      </c>
      <c r="AR573" s="12">
        <f t="shared" si="144"/>
        <v>27854</v>
      </c>
      <c r="AS573" s="7">
        <f t="shared" si="145"/>
        <v>1.33500106673234</v>
      </c>
      <c r="AT573">
        <f t="shared" si="146"/>
        <v>1.2237754316221157</v>
      </c>
      <c r="AU573">
        <f t="shared" si="147"/>
        <v>1.6677068205580761</v>
      </c>
      <c r="AV573">
        <f t="shared" si="148"/>
        <v>1.4655183606536659</v>
      </c>
      <c r="AW573">
        <f t="shared" si="149"/>
        <v>1.6766456052892902</v>
      </c>
      <c r="AX573" s="23">
        <f t="shared" si="150"/>
        <v>-0.44563780674487319</v>
      </c>
      <c r="AY573">
        <f t="shared" si="150"/>
        <v>-0.42522050635513797</v>
      </c>
      <c r="AZ573">
        <f t="shared" si="151"/>
        <v>-0.73592788502263362</v>
      </c>
      <c r="BA573">
        <f t="shared" si="152"/>
        <v>-0.41201850258658856</v>
      </c>
      <c r="BB573">
        <f t="shared" si="153"/>
        <v>-0.46921617537622096</v>
      </c>
    </row>
    <row r="574" spans="1:54" x14ac:dyDescent="0.35">
      <c r="A574" s="5">
        <v>45170</v>
      </c>
      <c r="B574">
        <v>162225.00200000001</v>
      </c>
      <c r="C574">
        <v>6371.1274839999996</v>
      </c>
      <c r="D574">
        <v>2087.5688140000002</v>
      </c>
      <c r="E574">
        <v>2121.1905190000002</v>
      </c>
      <c r="F574">
        <v>931.29398409999999</v>
      </c>
      <c r="G574">
        <v>676.79272460000004</v>
      </c>
      <c r="H574">
        <v>564.13633040000002</v>
      </c>
      <c r="I574" s="7">
        <v>3.8</v>
      </c>
      <c r="J574">
        <v>123888.423</v>
      </c>
      <c r="K574">
        <v>4416.6377069999999</v>
      </c>
      <c r="L574">
        <v>1554.4737849999999</v>
      </c>
      <c r="M574">
        <v>1550.439781</v>
      </c>
      <c r="N574">
        <v>650.78154380000001</v>
      </c>
      <c r="O574">
        <v>407.14964559999999</v>
      </c>
      <c r="P574">
        <v>333.345056</v>
      </c>
      <c r="Q574" s="7">
        <v>3.4</v>
      </c>
      <c r="R574">
        <v>20785.853910000002</v>
      </c>
      <c r="S574">
        <v>1270.985011</v>
      </c>
      <c r="T574">
        <v>369.0810669</v>
      </c>
      <c r="U574">
        <v>376.99034169999999</v>
      </c>
      <c r="V574">
        <v>207.75735320000001</v>
      </c>
      <c r="W574">
        <v>137.13593259999999</v>
      </c>
      <c r="X574">
        <v>192.7125605</v>
      </c>
      <c r="Y574" s="7">
        <v>5.7</v>
      </c>
      <c r="Z574">
        <v>17536.707699999999</v>
      </c>
      <c r="AA574">
        <v>716.84534789999998</v>
      </c>
      <c r="AB574">
        <v>168.00196099999999</v>
      </c>
      <c r="AC574">
        <v>229.86986379999999</v>
      </c>
      <c r="AD574">
        <v>126.0232147</v>
      </c>
      <c r="AE574">
        <v>118.33614059999999</v>
      </c>
      <c r="AF574">
        <v>64.353739200000007</v>
      </c>
      <c r="AG574" s="7">
        <f t="shared" si="137"/>
        <v>3.9271551462824399</v>
      </c>
      <c r="AH574">
        <f>Sheet1!C874</f>
        <v>5.3166386265803016</v>
      </c>
      <c r="AI574">
        <f t="shared" si="138"/>
        <v>4.4947999711895017</v>
      </c>
      <c r="AJ574">
        <f t="shared" si="139"/>
        <v>4.2516551283439048</v>
      </c>
      <c r="AK574">
        <f t="shared" si="140"/>
        <v>5.5049832126454046</v>
      </c>
      <c r="AL574">
        <f t="shared" si="141"/>
        <v>4.5693834095311843</v>
      </c>
      <c r="AM574">
        <f t="shared" si="142"/>
        <v>4.4505107091726037</v>
      </c>
      <c r="AN574">
        <f t="shared" si="143"/>
        <v>4.4476918021274701</v>
      </c>
      <c r="AO574" s="12">
        <v>267428</v>
      </c>
      <c r="AP574" s="12">
        <v>204756</v>
      </c>
      <c r="AQ574" s="12">
        <v>34751</v>
      </c>
      <c r="AR574" s="12">
        <f t="shared" si="144"/>
        <v>27921</v>
      </c>
      <c r="AS574" s="7">
        <f t="shared" si="145"/>
        <v>1.33500106673234</v>
      </c>
      <c r="AT574">
        <f t="shared" si="146"/>
        <v>1.2237754316221157</v>
      </c>
      <c r="AU574">
        <f t="shared" si="147"/>
        <v>1.7404661748405046</v>
      </c>
      <c r="AV574">
        <f t="shared" si="148"/>
        <v>1.3679152823994869</v>
      </c>
      <c r="AW574">
        <f t="shared" si="149"/>
        <v>1.670841266551401</v>
      </c>
      <c r="AX574" s="23">
        <f t="shared" si="150"/>
        <v>-0.44563780674487319</v>
      </c>
      <c r="AY574">
        <f t="shared" si="150"/>
        <v>-0.42522050635513797</v>
      </c>
      <c r="AZ574">
        <f t="shared" si="151"/>
        <v>-0.6631685307402051</v>
      </c>
      <c r="BA574">
        <f t="shared" si="152"/>
        <v>-0.50962158084076759</v>
      </c>
      <c r="BB574">
        <f t="shared" si="153"/>
        <v>-0.46341183663833174</v>
      </c>
    </row>
    <row r="575" spans="1:54" x14ac:dyDescent="0.35">
      <c r="A575" s="5">
        <v>45200</v>
      </c>
      <c r="I575" s="7">
        <v>3.8</v>
      </c>
      <c r="Q575" s="7">
        <v>3.5</v>
      </c>
      <c r="Y575" s="7">
        <v>5.8</v>
      </c>
      <c r="AH575">
        <f>Sheet1!C875</f>
        <v>4.9664671289113782</v>
      </c>
      <c r="AI575">
        <f t="shared" ref="AI575:AI585" si="154">SQRT(I575*AH575)</f>
        <v>4.3442577144850922</v>
      </c>
      <c r="AJ575">
        <f t="shared" ref="AJ575:AJ585" si="155">SQRT(Q575*AH575)</f>
        <v>4.1692487274315768</v>
      </c>
      <c r="AK575">
        <f t="shared" ref="AK575:AK585" si="156">SQRT(Y575*AH575)</f>
        <v>5.3670764246175953</v>
      </c>
      <c r="AO575" s="12"/>
      <c r="AP575" s="12"/>
      <c r="AQ575" s="12"/>
      <c r="AR575" s="12"/>
    </row>
    <row r="576" spans="1:54" x14ac:dyDescent="0.35">
      <c r="A576" s="5">
        <v>45231</v>
      </c>
      <c r="I576" s="7">
        <v>3.7</v>
      </c>
      <c r="Q576" s="7">
        <v>3.3</v>
      </c>
      <c r="Y576" s="7">
        <v>5.8</v>
      </c>
      <c r="AH576">
        <f>Sheet1!C876</f>
        <v>5.0948686287704117</v>
      </c>
      <c r="AI576">
        <f t="shared" si="154"/>
        <v>4.341775434825081</v>
      </c>
      <c r="AJ576">
        <f t="shared" si="155"/>
        <v>4.1003739433059465</v>
      </c>
      <c r="AK576">
        <f t="shared" si="156"/>
        <v>5.4360130653695444</v>
      </c>
      <c r="AO576" s="12"/>
      <c r="AP576" s="12"/>
      <c r="AQ576" s="12"/>
      <c r="AR576" s="12"/>
      <c r="AS576" s="10">
        <f>AVERAGE(AS2:AS574)</f>
        <v>1.7806388734772132</v>
      </c>
      <c r="AT576">
        <f>AVERAGE(AT2:AT574)</f>
        <v>1.6489959379772536</v>
      </c>
      <c r="AU576">
        <f t="shared" ref="AU576:AW576" si="157">AVERAGE(AU2:AU574)</f>
        <v>2.4036347055807097</v>
      </c>
      <c r="AV576">
        <f t="shared" si="157"/>
        <v>1.8775368632402545</v>
      </c>
      <c r="AW576">
        <f t="shared" si="157"/>
        <v>1.2074294299130692</v>
      </c>
      <c r="AX576" s="23">
        <f>CORREL(AX2:AX574,$BB2:$BB574)</f>
        <v>0.54732102638201752</v>
      </c>
      <c r="AY576">
        <f>CORREL(AY2:AY574,$BB2:$BB574)</f>
        <v>0.55865338267573561</v>
      </c>
      <c r="AZ576">
        <f t="shared" ref="AZ576:BB576" si="158">CORREL(AZ2:AZ574,$BB2:$BB574)</f>
        <v>0.44623205990472159</v>
      </c>
      <c r="BA576">
        <f t="shared" si="158"/>
        <v>0.46993056052389265</v>
      </c>
      <c r="BB576">
        <f t="shared" si="158"/>
        <v>0.99999999999999989</v>
      </c>
    </row>
    <row r="577" spans="1:44" x14ac:dyDescent="0.35">
      <c r="A577" s="5">
        <v>45261</v>
      </c>
      <c r="I577" s="7">
        <v>3.7</v>
      </c>
      <c r="Q577" s="7">
        <v>3.5</v>
      </c>
      <c r="Y577" s="7">
        <v>5.2</v>
      </c>
      <c r="AH577">
        <f>Sheet1!C877</f>
        <v>5.0913801524337359</v>
      </c>
      <c r="AI577">
        <f t="shared" si="154"/>
        <v>4.3402887650483377</v>
      </c>
      <c r="AJ577">
        <f t="shared" si="155"/>
        <v>4.2213541113626176</v>
      </c>
      <c r="AK577">
        <f t="shared" si="156"/>
        <v>5.1454034625727294</v>
      </c>
      <c r="AO577" s="12"/>
      <c r="AP577" s="12"/>
      <c r="AQ577" s="12"/>
      <c r="AR577" s="12"/>
    </row>
    <row r="578" spans="1:44" x14ac:dyDescent="0.35">
      <c r="A578" s="5">
        <v>45292</v>
      </c>
      <c r="I578" s="7">
        <v>3.7</v>
      </c>
      <c r="Q578" s="7">
        <v>3.4</v>
      </c>
      <c r="Y578" s="7">
        <v>5.3</v>
      </c>
      <c r="AH578">
        <f>Sheet1!C878</f>
        <v>5.0158611296812179</v>
      </c>
      <c r="AI578">
        <f t="shared" si="154"/>
        <v>4.3079793615824702</v>
      </c>
      <c r="AJ578">
        <f t="shared" si="155"/>
        <v>4.129640158768817</v>
      </c>
      <c r="AK578">
        <f t="shared" si="156"/>
        <v>5.1559736216654999</v>
      </c>
      <c r="AO578" s="12"/>
      <c r="AP578" s="12"/>
      <c r="AQ578" s="12"/>
      <c r="AR578" s="12"/>
    </row>
    <row r="579" spans="1:44" x14ac:dyDescent="0.35">
      <c r="A579" s="5">
        <v>45323</v>
      </c>
      <c r="I579" s="7">
        <v>3.9</v>
      </c>
      <c r="Q579" s="7">
        <v>3.4</v>
      </c>
      <c r="Y579" s="7">
        <v>5.6</v>
      </c>
      <c r="AH579">
        <f>Sheet1!C879</f>
        <v>5.0486031396195958</v>
      </c>
      <c r="AI579">
        <f t="shared" si="154"/>
        <v>4.4372910930562606</v>
      </c>
      <c r="AJ579">
        <f t="shared" si="155"/>
        <v>4.1430967493780093</v>
      </c>
      <c r="AK579">
        <f t="shared" si="156"/>
        <v>5.3171587884762044</v>
      </c>
      <c r="AO579" s="12"/>
      <c r="AP579" s="12"/>
      <c r="AQ579" s="12"/>
      <c r="AR579" s="12"/>
    </row>
    <row r="580" spans="1:44" x14ac:dyDescent="0.35">
      <c r="A580" s="5">
        <v>45352</v>
      </c>
      <c r="I580" s="7">
        <v>3.8</v>
      </c>
      <c r="Q580" s="7">
        <v>3.4</v>
      </c>
      <c r="Y580" s="7">
        <v>6.4</v>
      </c>
      <c r="AH580">
        <f>Sheet1!C880</f>
        <v>4.7728639595420983</v>
      </c>
      <c r="AI580">
        <f t="shared" si="154"/>
        <v>4.2587419558198132</v>
      </c>
      <c r="AJ580">
        <f t="shared" si="155"/>
        <v>4.0283665998073133</v>
      </c>
      <c r="AK580">
        <f t="shared" si="156"/>
        <v>5.5268733784183466</v>
      </c>
      <c r="AO580" s="12"/>
      <c r="AP580" s="12"/>
      <c r="AQ580" s="12"/>
      <c r="AR580" s="12"/>
    </row>
    <row r="581" spans="1:44" x14ac:dyDescent="0.35">
      <c r="A581" s="5">
        <v>45383</v>
      </c>
      <c r="I581" s="7">
        <v>3.9</v>
      </c>
      <c r="Q581" s="7">
        <v>3.5</v>
      </c>
      <c r="Y581" s="7">
        <v>5.6</v>
      </c>
      <c r="AH581">
        <f>Sheet1!C881</f>
        <v>4.5214523649698339</v>
      </c>
      <c r="AI581">
        <f t="shared" si="154"/>
        <v>4.199245673139683</v>
      </c>
      <c r="AJ581">
        <f t="shared" si="155"/>
        <v>3.9780753232429396</v>
      </c>
      <c r="AK581">
        <f t="shared" si="156"/>
        <v>5.0319114900633011</v>
      </c>
      <c r="AO581" s="12"/>
      <c r="AP581" s="12"/>
      <c r="AQ581" s="12"/>
      <c r="AR581" s="12"/>
    </row>
    <row r="582" spans="1:44" x14ac:dyDescent="0.35">
      <c r="A582" s="5">
        <v>45413</v>
      </c>
      <c r="I582" s="7">
        <v>4</v>
      </c>
      <c r="Q582" s="7">
        <v>3.5</v>
      </c>
      <c r="Y582" s="7">
        <v>6.1</v>
      </c>
      <c r="AH582">
        <f>Sheet1!C882</f>
        <v>4.706025479840684</v>
      </c>
      <c r="AI582">
        <f t="shared" si="154"/>
        <v>4.3386751341121101</v>
      </c>
      <c r="AJ582">
        <f t="shared" si="155"/>
        <v>4.0584589660907495</v>
      </c>
      <c r="AK582">
        <f t="shared" si="156"/>
        <v>5.3578685526082266</v>
      </c>
      <c r="AO582" s="12"/>
      <c r="AP582" s="12"/>
      <c r="AQ582" s="12"/>
      <c r="AR582" s="12"/>
    </row>
    <row r="583" spans="1:44" x14ac:dyDescent="0.35">
      <c r="A583" s="5">
        <v>45444</v>
      </c>
      <c r="I583" s="7">
        <v>4.0999999999999996</v>
      </c>
      <c r="Q583" s="7">
        <v>3.5</v>
      </c>
      <c r="Y583" s="7">
        <v>6.3</v>
      </c>
      <c r="AH583">
        <f>Sheet1!C883</f>
        <v>4.5155879048489647</v>
      </c>
      <c r="AI583">
        <f t="shared" si="154"/>
        <v>4.302779381967051</v>
      </c>
      <c r="AJ583">
        <f t="shared" si="155"/>
        <v>3.9754946443142614</v>
      </c>
      <c r="AK583">
        <f t="shared" si="156"/>
        <v>5.3336857613238218</v>
      </c>
      <c r="AO583" s="12"/>
      <c r="AP583" s="12"/>
      <c r="AQ583" s="12"/>
      <c r="AR583" s="12"/>
    </row>
    <row r="584" spans="1:44" x14ac:dyDescent="0.35">
      <c r="A584" s="5">
        <v>45474</v>
      </c>
      <c r="I584" s="7">
        <v>4.3</v>
      </c>
      <c r="Q584" s="7">
        <v>3.8</v>
      </c>
      <c r="Y584" s="7">
        <v>6.3</v>
      </c>
      <c r="AH584">
        <f>Sheet1!C884</f>
        <v>4.3910076875781394</v>
      </c>
      <c r="AI584">
        <f t="shared" si="154"/>
        <v>4.3452655910296203</v>
      </c>
      <c r="AJ584">
        <f t="shared" si="155"/>
        <v>4.0848291534404382</v>
      </c>
      <c r="AK584">
        <f t="shared" si="156"/>
        <v>5.2595958430037451</v>
      </c>
      <c r="AO584" s="12"/>
      <c r="AP584" s="12"/>
      <c r="AQ584" s="12"/>
      <c r="AR584" s="12"/>
    </row>
    <row r="585" spans="1:44" x14ac:dyDescent="0.35">
      <c r="A585" s="5">
        <v>45505</v>
      </c>
      <c r="I585" s="7">
        <v>4.2</v>
      </c>
      <c r="Q585" s="7">
        <v>3.8</v>
      </c>
      <c r="Y585" s="7">
        <v>6.1</v>
      </c>
      <c r="AH585">
        <f>Sheet1!C885</f>
        <v>4.473237742462536</v>
      </c>
      <c r="AI585">
        <f t="shared" si="154"/>
        <v>4.3344663475845158</v>
      </c>
      <c r="AJ585">
        <f t="shared" si="155"/>
        <v>4.1228998801035219</v>
      </c>
      <c r="AK585">
        <f t="shared" si="156"/>
        <v>5.2236721019816574</v>
      </c>
      <c r="AO585" s="12"/>
      <c r="AP585" s="12"/>
      <c r="AQ585" s="12"/>
      <c r="AR585" s="12"/>
    </row>
    <row r="586" spans="1:44" x14ac:dyDescent="0.35">
      <c r="I586" s="7">
        <v>4.0999999999999996</v>
      </c>
      <c r="Q586" s="7">
        <v>3.6</v>
      </c>
      <c r="Y586" s="7">
        <v>5.7</v>
      </c>
    </row>
    <row r="587" spans="1:44" x14ac:dyDescent="0.35">
      <c r="I587" s="7">
        <v>4.0999999999999996</v>
      </c>
      <c r="Q587" s="7">
        <v>3.8</v>
      </c>
      <c r="Y587" s="7">
        <v>5.7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Sheet6</vt:lpstr>
      <vt:lpstr>Meas</vt:lpstr>
      <vt:lpstr>Race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Hie Joo Ahn</dc:creator>
  <cp:lastModifiedBy>Hie Joo Ahn</cp:lastModifiedBy>
  <dcterms:created xsi:type="dcterms:W3CDTF">2024-09-21T15:15:01Z</dcterms:created>
  <dcterms:modified xsi:type="dcterms:W3CDTF">2024-11-24T15:29:38Z</dcterms:modified>
</cp:coreProperties>
</file>